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315" windowHeight="8280"/>
  </bookViews>
  <sheets>
    <sheet name="Sheet1" sheetId="1" r:id="rId1"/>
  </sheets>
  <definedNames>
    <definedName name="solver_adj" localSheetId="0" hidden="1">Sheet1!$F$20:$F$30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Sheet1!$B$31:$E$31</definedName>
    <definedName name="solver_lhs2" localSheetId="0" hidden="1">Sheet1!$F$20:$F$30</definedName>
    <definedName name="solver_lhs3" localSheetId="0" hidden="1">Sheet1!$F$20:$F$30</definedName>
    <definedName name="solver_lhs4" localSheetId="0" hidden="1">Sheet1!$F$20:$F$30</definedName>
    <definedName name="solver_lhs5" localSheetId="0" hidden="1">Sheet1!$F$20:$F$30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Sheet1!$G$31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4</definedName>
    <definedName name="solver_rel3" localSheetId="0" hidden="1">4</definedName>
    <definedName name="solver_rel4" localSheetId="0" hidden="1">4</definedName>
    <definedName name="solver_rel5" localSheetId="0" hidden="1">4</definedName>
    <definedName name="solver_rhs1" localSheetId="0" hidden="1">Sheet1!$B$19:$E$19</definedName>
    <definedName name="solver_rhs2" localSheetId="0" hidden="1">整数</definedName>
    <definedName name="solver_rhs3" localSheetId="0" hidden="1">整数</definedName>
    <definedName name="solver_rhs4" localSheetId="0" hidden="1">整数</definedName>
    <definedName name="solver_rhs5" localSheetId="0" hidden="1">整数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315"/>
</workbook>
</file>

<file path=xl/calcChain.xml><?xml version="1.0" encoding="utf-8"?>
<calcChain xmlns="http://schemas.openxmlformats.org/spreadsheetml/2006/main">
  <c r="L30" i="1" l="1"/>
  <c r="L29" i="1"/>
  <c r="L28" i="1"/>
  <c r="L27" i="1"/>
  <c r="L26" i="1"/>
  <c r="L25" i="1"/>
  <c r="L24" i="1"/>
  <c r="L23" i="1"/>
  <c r="L22" i="1"/>
  <c r="L21" i="1"/>
  <c r="L20" i="1"/>
  <c r="L31" i="1" s="1"/>
  <c r="J30" i="1"/>
  <c r="J29" i="1"/>
  <c r="J28" i="1"/>
  <c r="J27" i="1"/>
  <c r="J26" i="1"/>
  <c r="J25" i="1"/>
  <c r="J24" i="1"/>
  <c r="J23" i="1"/>
  <c r="J22" i="1"/>
  <c r="J21" i="1"/>
  <c r="J20" i="1"/>
  <c r="G21" i="1"/>
  <c r="G22" i="1"/>
  <c r="G23" i="1"/>
  <c r="G24" i="1"/>
  <c r="G25" i="1"/>
  <c r="G26" i="1"/>
  <c r="G27" i="1"/>
  <c r="G28" i="1"/>
  <c r="G29" i="1"/>
  <c r="G30" i="1"/>
  <c r="G20" i="1"/>
  <c r="K31" i="1"/>
  <c r="I31" i="1"/>
  <c r="F31" i="1"/>
  <c r="B21" i="1"/>
  <c r="C21" i="1"/>
  <c r="D21" i="1"/>
  <c r="E21" i="1"/>
  <c r="B22" i="1"/>
  <c r="C22" i="1"/>
  <c r="D22" i="1"/>
  <c r="E22" i="1"/>
  <c r="B23" i="1"/>
  <c r="C23" i="1"/>
  <c r="D23" i="1"/>
  <c r="E23" i="1"/>
  <c r="B24" i="1"/>
  <c r="C24" i="1"/>
  <c r="D24" i="1"/>
  <c r="E24" i="1"/>
  <c r="B25" i="1"/>
  <c r="C25" i="1"/>
  <c r="D25" i="1"/>
  <c r="E25" i="1"/>
  <c r="B26" i="1"/>
  <c r="C26" i="1"/>
  <c r="D26" i="1"/>
  <c r="E26" i="1"/>
  <c r="B27" i="1"/>
  <c r="C27" i="1"/>
  <c r="D27" i="1"/>
  <c r="E27" i="1"/>
  <c r="B28" i="1"/>
  <c r="C28" i="1"/>
  <c r="D28" i="1"/>
  <c r="E28" i="1"/>
  <c r="B29" i="1"/>
  <c r="C29" i="1"/>
  <c r="D29" i="1"/>
  <c r="E29" i="1"/>
  <c r="B30" i="1"/>
  <c r="C30" i="1"/>
  <c r="D30" i="1"/>
  <c r="E30" i="1"/>
  <c r="C20" i="1"/>
  <c r="D20" i="1"/>
  <c r="E20" i="1"/>
  <c r="B20" i="1"/>
  <c r="J31" i="1" l="1"/>
  <c r="E31" i="1"/>
  <c r="C31" i="1"/>
  <c r="D31" i="1"/>
  <c r="B31" i="1"/>
  <c r="G31" i="1"/>
</calcChain>
</file>

<file path=xl/sharedStrings.xml><?xml version="1.0" encoding="utf-8"?>
<sst xmlns="http://schemas.openxmlformats.org/spreadsheetml/2006/main" count="39" uniqueCount="23">
  <si>
    <t>8m</t>
    <phoneticPr fontId="1" type="noConversion"/>
  </si>
  <si>
    <t>钢管规格</t>
    <phoneticPr fontId="1" type="noConversion"/>
  </si>
  <si>
    <t>需要切割的目标规格</t>
    <phoneticPr fontId="1" type="noConversion"/>
  </si>
  <si>
    <t>1m</t>
    <phoneticPr fontId="1" type="noConversion"/>
  </si>
  <si>
    <t>2.5m</t>
    <phoneticPr fontId="1" type="noConversion"/>
  </si>
  <si>
    <t>方法1</t>
    <phoneticPr fontId="1" type="noConversion"/>
  </si>
  <si>
    <t>方法2</t>
  </si>
  <si>
    <t>方法3</t>
  </si>
  <si>
    <t>方法4</t>
  </si>
  <si>
    <t>方法5</t>
  </si>
  <si>
    <t>余料</t>
    <phoneticPr fontId="1" type="noConversion"/>
  </si>
  <si>
    <t>4.3m</t>
    <phoneticPr fontId="1" type="noConversion"/>
  </si>
  <si>
    <t>方法6</t>
  </si>
  <si>
    <t>方法7</t>
  </si>
  <si>
    <t>方法8</t>
  </si>
  <si>
    <t>3m</t>
    <phoneticPr fontId="1" type="noConversion"/>
  </si>
  <si>
    <t>方法9</t>
  </si>
  <si>
    <t>方法10</t>
  </si>
  <si>
    <t>方法11</t>
  </si>
  <si>
    <t>实际取料</t>
    <phoneticPr fontId="1" type="noConversion"/>
  </si>
  <si>
    <t>目标</t>
    <phoneticPr fontId="1" type="noConversion"/>
  </si>
  <si>
    <t>求和</t>
    <phoneticPr fontId="1" type="noConversion"/>
  </si>
  <si>
    <t>选取次数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</si>
</sst>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 Unicode MS"/>
      <family val="2"/>
      <charset val="134"/>
    </font>
    <font>
      <sz val="9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13" workbookViewId="0">
      <selection activeCell="G31" sqref="G31"/>
    </sheetView>
  </sheetViews>
  <sheetFormatPr defaultRowHeight="16.5" x14ac:dyDescent="0.3"/>
  <cols>
    <col min="1" max="1" width="18.25" customWidth="1"/>
  </cols>
  <sheetData>
    <row r="1" spans="1:6" x14ac:dyDescent="0.3">
      <c r="A1" t="s">
        <v>1</v>
      </c>
      <c r="B1" s="1" t="s">
        <v>0</v>
      </c>
    </row>
    <row r="2" spans="1:6" x14ac:dyDescent="0.3">
      <c r="A2" s="2" t="s">
        <v>2</v>
      </c>
      <c r="B2" s="7" t="s">
        <v>3</v>
      </c>
      <c r="C2" s="7" t="s">
        <v>4</v>
      </c>
      <c r="D2" s="7" t="s">
        <v>15</v>
      </c>
      <c r="E2" s="7" t="s">
        <v>11</v>
      </c>
      <c r="F2" s="7" t="s">
        <v>10</v>
      </c>
    </row>
    <row r="3" spans="1:6" x14ac:dyDescent="0.3">
      <c r="A3" s="2" t="s">
        <v>5</v>
      </c>
      <c r="B3" s="7">
        <v>8</v>
      </c>
      <c r="C3" s="7">
        <v>0</v>
      </c>
      <c r="D3" s="7">
        <v>0</v>
      </c>
      <c r="E3" s="7">
        <v>0</v>
      </c>
      <c r="F3" s="7">
        <v>0</v>
      </c>
    </row>
    <row r="4" spans="1:6" x14ac:dyDescent="0.3">
      <c r="A4" s="2" t="s">
        <v>6</v>
      </c>
      <c r="B4" s="7">
        <v>1</v>
      </c>
      <c r="C4" s="7">
        <v>1</v>
      </c>
      <c r="D4" s="7">
        <v>0</v>
      </c>
      <c r="E4" s="7">
        <v>1</v>
      </c>
      <c r="F4" s="7">
        <v>0.2</v>
      </c>
    </row>
    <row r="5" spans="1:6" x14ac:dyDescent="0.3">
      <c r="A5" s="2" t="s">
        <v>7</v>
      </c>
      <c r="B5" s="7">
        <v>2</v>
      </c>
      <c r="C5" s="7">
        <v>1</v>
      </c>
      <c r="D5" s="7">
        <v>1</v>
      </c>
      <c r="E5" s="7">
        <v>0</v>
      </c>
      <c r="F5" s="7">
        <v>0.5</v>
      </c>
    </row>
    <row r="6" spans="1:6" x14ac:dyDescent="0.3">
      <c r="A6" s="2" t="s">
        <v>8</v>
      </c>
      <c r="B6" s="7">
        <v>0</v>
      </c>
      <c r="C6" s="7">
        <v>0</v>
      </c>
      <c r="D6" s="7">
        <v>1</v>
      </c>
      <c r="E6" s="7">
        <v>1</v>
      </c>
      <c r="F6" s="7">
        <v>0.7</v>
      </c>
    </row>
    <row r="7" spans="1:6" x14ac:dyDescent="0.3">
      <c r="A7" s="2" t="s">
        <v>9</v>
      </c>
      <c r="B7" s="7">
        <v>0</v>
      </c>
      <c r="C7" s="7">
        <v>2</v>
      </c>
      <c r="D7" s="7">
        <v>1</v>
      </c>
      <c r="E7" s="7">
        <v>0</v>
      </c>
      <c r="F7" s="7">
        <v>0</v>
      </c>
    </row>
    <row r="8" spans="1:6" x14ac:dyDescent="0.3">
      <c r="A8" s="2" t="s">
        <v>12</v>
      </c>
      <c r="B8" s="7">
        <v>0</v>
      </c>
      <c r="C8" s="7">
        <v>3</v>
      </c>
      <c r="D8" s="7">
        <v>0</v>
      </c>
      <c r="E8" s="7">
        <v>0</v>
      </c>
      <c r="F8" s="7">
        <v>0.5</v>
      </c>
    </row>
    <row r="9" spans="1:6" x14ac:dyDescent="0.3">
      <c r="A9" s="2" t="s">
        <v>13</v>
      </c>
      <c r="B9" s="7">
        <v>2</v>
      </c>
      <c r="C9" s="7">
        <v>0</v>
      </c>
      <c r="D9" s="7">
        <v>2</v>
      </c>
      <c r="E9" s="7">
        <v>0</v>
      </c>
      <c r="F9" s="7">
        <v>0</v>
      </c>
    </row>
    <row r="10" spans="1:6" x14ac:dyDescent="0.3">
      <c r="A10" s="2" t="s">
        <v>14</v>
      </c>
      <c r="B10" s="7">
        <v>3</v>
      </c>
      <c r="C10" s="7">
        <v>0</v>
      </c>
      <c r="D10" s="7">
        <v>0</v>
      </c>
      <c r="E10" s="7">
        <v>1</v>
      </c>
      <c r="F10" s="7">
        <v>0.7</v>
      </c>
    </row>
    <row r="11" spans="1:6" x14ac:dyDescent="0.3">
      <c r="A11" s="2" t="s">
        <v>16</v>
      </c>
      <c r="B11" s="7">
        <v>3</v>
      </c>
      <c r="C11" s="7">
        <v>2</v>
      </c>
      <c r="D11" s="7">
        <v>0</v>
      </c>
      <c r="E11" s="7">
        <v>0</v>
      </c>
      <c r="F11" s="7">
        <v>0</v>
      </c>
    </row>
    <row r="12" spans="1:6" x14ac:dyDescent="0.3">
      <c r="A12" s="2" t="s">
        <v>17</v>
      </c>
      <c r="B12" s="7">
        <v>5</v>
      </c>
      <c r="C12" s="7">
        <v>1</v>
      </c>
      <c r="D12" s="7">
        <v>0</v>
      </c>
      <c r="E12" s="7">
        <v>0</v>
      </c>
      <c r="F12" s="7">
        <v>0.5</v>
      </c>
    </row>
    <row r="13" spans="1:6" x14ac:dyDescent="0.3">
      <c r="A13" s="2" t="s">
        <v>18</v>
      </c>
      <c r="B13" s="7">
        <v>5</v>
      </c>
      <c r="C13" s="7">
        <v>0</v>
      </c>
      <c r="D13" s="7">
        <v>1</v>
      </c>
      <c r="E13" s="7">
        <v>0</v>
      </c>
      <c r="F13" s="7">
        <v>0</v>
      </c>
    </row>
    <row r="17" spans="1:12" x14ac:dyDescent="0.3">
      <c r="B17" t="s">
        <v>19</v>
      </c>
      <c r="F17" s="1" t="s">
        <v>22</v>
      </c>
      <c r="G17" s="1" t="s">
        <v>10</v>
      </c>
    </row>
    <row r="18" spans="1:12" x14ac:dyDescent="0.3">
      <c r="B18" s="1" t="s">
        <v>3</v>
      </c>
      <c r="C18" s="1" t="s">
        <v>4</v>
      </c>
      <c r="D18" s="1" t="s">
        <v>15</v>
      </c>
      <c r="E18" s="1" t="s">
        <v>11</v>
      </c>
    </row>
    <row r="19" spans="1:12" x14ac:dyDescent="0.3">
      <c r="A19" t="s">
        <v>20</v>
      </c>
      <c r="B19" s="1">
        <v>1300</v>
      </c>
      <c r="C19" s="1">
        <v>700</v>
      </c>
      <c r="D19" s="1">
        <v>820</v>
      </c>
      <c r="E19" s="1">
        <v>570</v>
      </c>
    </row>
    <row r="20" spans="1:12" x14ac:dyDescent="0.3">
      <c r="A20" t="s">
        <v>5</v>
      </c>
      <c r="B20" s="3">
        <f>B3*$F20</f>
        <v>0</v>
      </c>
      <c r="C20" s="3">
        <f t="shared" ref="C20:E20" si="0">C3*$F20</f>
        <v>0</v>
      </c>
      <c r="D20" s="3">
        <f t="shared" si="0"/>
        <v>0</v>
      </c>
      <c r="E20" s="3">
        <f t="shared" si="0"/>
        <v>0</v>
      </c>
      <c r="F20" s="5">
        <v>0</v>
      </c>
      <c r="G20" s="3">
        <f>F20*$F3</f>
        <v>0</v>
      </c>
      <c r="I20" s="5">
        <v>0</v>
      </c>
      <c r="J20" s="3">
        <f>I20*$F3</f>
        <v>0</v>
      </c>
      <c r="K20" s="5">
        <v>0</v>
      </c>
      <c r="L20" s="3">
        <f>K20*$F3</f>
        <v>0</v>
      </c>
    </row>
    <row r="21" spans="1:12" x14ac:dyDescent="0.3">
      <c r="A21" t="s">
        <v>6</v>
      </c>
      <c r="B21" s="3">
        <f t="shared" ref="B21:E21" si="1">B4*$F21</f>
        <v>570</v>
      </c>
      <c r="C21" s="3">
        <f t="shared" si="1"/>
        <v>570</v>
      </c>
      <c r="D21" s="3">
        <f t="shared" si="1"/>
        <v>0</v>
      </c>
      <c r="E21" s="3">
        <f t="shared" si="1"/>
        <v>570</v>
      </c>
      <c r="F21" s="5">
        <v>570</v>
      </c>
      <c r="G21" s="3">
        <f t="shared" ref="G21:G30" si="2">F21*$F4</f>
        <v>114</v>
      </c>
      <c r="I21" s="5">
        <v>560</v>
      </c>
      <c r="J21" s="3">
        <f t="shared" ref="J21:J30" si="3">I21*$F4</f>
        <v>112</v>
      </c>
      <c r="K21" s="5">
        <v>570</v>
      </c>
      <c r="L21" s="3">
        <f t="shared" ref="L21:L30" si="4">K21*$F4</f>
        <v>114</v>
      </c>
    </row>
    <row r="22" spans="1:12" x14ac:dyDescent="0.3">
      <c r="A22" t="s">
        <v>7</v>
      </c>
      <c r="B22" s="3">
        <f t="shared" ref="B22:E22" si="5">B5*$F22</f>
        <v>0</v>
      </c>
      <c r="C22" s="3">
        <f t="shared" si="5"/>
        <v>0</v>
      </c>
      <c r="D22" s="3">
        <f t="shared" si="5"/>
        <v>0</v>
      </c>
      <c r="E22" s="3">
        <f t="shared" si="5"/>
        <v>0</v>
      </c>
      <c r="F22" s="5">
        <v>0</v>
      </c>
      <c r="G22" s="3">
        <f t="shared" si="2"/>
        <v>0</v>
      </c>
      <c r="I22" s="5">
        <v>0</v>
      </c>
      <c r="J22" s="3">
        <f t="shared" si="3"/>
        <v>0</v>
      </c>
      <c r="K22" s="5">
        <v>0</v>
      </c>
      <c r="L22" s="3">
        <f t="shared" si="4"/>
        <v>0</v>
      </c>
    </row>
    <row r="23" spans="1:12" x14ac:dyDescent="0.3">
      <c r="A23" t="s">
        <v>8</v>
      </c>
      <c r="B23" s="3">
        <f t="shared" ref="B23:E23" si="6">B6*$F23</f>
        <v>0</v>
      </c>
      <c r="C23" s="3">
        <f t="shared" si="6"/>
        <v>0</v>
      </c>
      <c r="D23" s="3">
        <f t="shared" si="6"/>
        <v>0</v>
      </c>
      <c r="E23" s="3">
        <f t="shared" si="6"/>
        <v>0</v>
      </c>
      <c r="F23" s="5">
        <v>0</v>
      </c>
      <c r="G23" s="3">
        <f t="shared" si="2"/>
        <v>0</v>
      </c>
      <c r="I23" s="5">
        <v>10</v>
      </c>
      <c r="J23" s="3">
        <f t="shared" si="3"/>
        <v>7</v>
      </c>
      <c r="K23" s="5">
        <v>0</v>
      </c>
      <c r="L23" s="3">
        <f t="shared" si="4"/>
        <v>0</v>
      </c>
    </row>
    <row r="24" spans="1:12" x14ac:dyDescent="0.3">
      <c r="A24" t="s">
        <v>9</v>
      </c>
      <c r="B24" s="3">
        <f t="shared" ref="B24:E24" si="7">B7*$F24</f>
        <v>0</v>
      </c>
      <c r="C24" s="3">
        <f t="shared" si="7"/>
        <v>128</v>
      </c>
      <c r="D24" s="3">
        <f t="shared" si="7"/>
        <v>64</v>
      </c>
      <c r="E24" s="3">
        <f t="shared" si="7"/>
        <v>0</v>
      </c>
      <c r="F24" s="5">
        <v>64</v>
      </c>
      <c r="G24" s="3">
        <f t="shared" si="2"/>
        <v>0</v>
      </c>
      <c r="I24" s="5">
        <v>70</v>
      </c>
      <c r="J24" s="3">
        <f t="shared" si="3"/>
        <v>0</v>
      </c>
      <c r="K24" s="5">
        <v>64</v>
      </c>
      <c r="L24" s="3">
        <f t="shared" si="4"/>
        <v>0</v>
      </c>
    </row>
    <row r="25" spans="1:12" x14ac:dyDescent="0.3">
      <c r="A25" t="s">
        <v>12</v>
      </c>
      <c r="B25" s="3">
        <f t="shared" ref="B25:E25" si="8">B8*$F25</f>
        <v>0</v>
      </c>
      <c r="C25" s="3">
        <f t="shared" si="8"/>
        <v>0</v>
      </c>
      <c r="D25" s="3">
        <f t="shared" si="8"/>
        <v>0</v>
      </c>
      <c r="E25" s="3">
        <f t="shared" si="8"/>
        <v>0</v>
      </c>
      <c r="F25" s="5">
        <v>0</v>
      </c>
      <c r="G25" s="3">
        <f t="shared" si="2"/>
        <v>0</v>
      </c>
      <c r="I25" s="5">
        <v>0</v>
      </c>
      <c r="J25" s="3">
        <f t="shared" si="3"/>
        <v>0</v>
      </c>
      <c r="K25" s="5">
        <v>0</v>
      </c>
      <c r="L25" s="3">
        <f t="shared" si="4"/>
        <v>0</v>
      </c>
    </row>
    <row r="26" spans="1:12" x14ac:dyDescent="0.3">
      <c r="A26" t="s">
        <v>13</v>
      </c>
      <c r="B26" s="3">
        <f t="shared" ref="B26:E26" si="9">B9*$F26</f>
        <v>756</v>
      </c>
      <c r="C26" s="3">
        <f t="shared" si="9"/>
        <v>0</v>
      </c>
      <c r="D26" s="3">
        <f t="shared" si="9"/>
        <v>756</v>
      </c>
      <c r="E26" s="3">
        <f t="shared" si="9"/>
        <v>0</v>
      </c>
      <c r="F26" s="5">
        <v>378</v>
      </c>
      <c r="G26" s="3">
        <f t="shared" si="2"/>
        <v>0</v>
      </c>
      <c r="I26" s="5">
        <v>370</v>
      </c>
      <c r="J26" s="3">
        <f t="shared" si="3"/>
        <v>0</v>
      </c>
      <c r="K26" s="5">
        <v>378</v>
      </c>
      <c r="L26" s="3">
        <f t="shared" si="4"/>
        <v>0</v>
      </c>
    </row>
    <row r="27" spans="1:12" x14ac:dyDescent="0.3">
      <c r="A27" t="s">
        <v>14</v>
      </c>
      <c r="B27" s="3">
        <f t="shared" ref="B27:E27" si="10">B10*$F27</f>
        <v>0</v>
      </c>
      <c r="C27" s="3">
        <f t="shared" si="10"/>
        <v>0</v>
      </c>
      <c r="D27" s="3">
        <f t="shared" si="10"/>
        <v>0</v>
      </c>
      <c r="E27" s="3">
        <f t="shared" si="10"/>
        <v>0</v>
      </c>
      <c r="F27" s="5">
        <v>0</v>
      </c>
      <c r="G27" s="3">
        <f t="shared" si="2"/>
        <v>0</v>
      </c>
      <c r="I27" s="5">
        <v>0</v>
      </c>
      <c r="J27" s="3">
        <f t="shared" si="3"/>
        <v>0</v>
      </c>
      <c r="K27" s="5">
        <v>0</v>
      </c>
      <c r="L27" s="3">
        <f t="shared" si="4"/>
        <v>0</v>
      </c>
    </row>
    <row r="28" spans="1:12" x14ac:dyDescent="0.3">
      <c r="A28" t="s">
        <v>16</v>
      </c>
      <c r="B28" s="3">
        <f t="shared" ref="B28:E28" si="11">B11*$F28</f>
        <v>3</v>
      </c>
      <c r="C28" s="3">
        <f t="shared" si="11"/>
        <v>2</v>
      </c>
      <c r="D28" s="3">
        <f t="shared" si="11"/>
        <v>0</v>
      </c>
      <c r="E28" s="3">
        <f t="shared" si="11"/>
        <v>0</v>
      </c>
      <c r="F28" s="5">
        <v>1</v>
      </c>
      <c r="G28" s="3">
        <f t="shared" si="2"/>
        <v>0</v>
      </c>
      <c r="I28" s="5">
        <v>0</v>
      </c>
      <c r="J28" s="3">
        <f t="shared" si="3"/>
        <v>0</v>
      </c>
      <c r="K28" s="5">
        <v>1</v>
      </c>
      <c r="L28" s="3">
        <f t="shared" si="4"/>
        <v>0</v>
      </c>
    </row>
    <row r="29" spans="1:12" x14ac:dyDescent="0.3">
      <c r="A29" t="s">
        <v>17</v>
      </c>
      <c r="B29" s="3">
        <f t="shared" ref="B29:E29" si="12">B12*$F29</f>
        <v>0</v>
      </c>
      <c r="C29" s="3">
        <f t="shared" si="12"/>
        <v>0</v>
      </c>
      <c r="D29" s="3">
        <f t="shared" si="12"/>
        <v>0</v>
      </c>
      <c r="E29" s="3">
        <f t="shared" si="12"/>
        <v>0</v>
      </c>
      <c r="F29" s="5">
        <v>0</v>
      </c>
      <c r="G29" s="3">
        <f t="shared" si="2"/>
        <v>0</v>
      </c>
      <c r="I29" s="5">
        <v>0</v>
      </c>
      <c r="J29" s="3">
        <f t="shared" si="3"/>
        <v>0</v>
      </c>
      <c r="K29" s="5">
        <v>0</v>
      </c>
      <c r="L29" s="3">
        <f t="shared" si="4"/>
        <v>0</v>
      </c>
    </row>
    <row r="30" spans="1:12" x14ac:dyDescent="0.3">
      <c r="A30" t="s">
        <v>18</v>
      </c>
      <c r="B30" s="3">
        <f t="shared" ref="B30:E30" si="13">B13*$F30</f>
        <v>0</v>
      </c>
      <c r="C30" s="3">
        <f t="shared" si="13"/>
        <v>0</v>
      </c>
      <c r="D30" s="3">
        <f t="shared" si="13"/>
        <v>0</v>
      </c>
      <c r="E30" s="3">
        <f t="shared" si="13"/>
        <v>0</v>
      </c>
      <c r="F30" s="5">
        <v>0</v>
      </c>
      <c r="G30" s="3">
        <f t="shared" si="2"/>
        <v>0</v>
      </c>
      <c r="I30" s="5">
        <v>0</v>
      </c>
      <c r="J30" s="3">
        <f t="shared" si="3"/>
        <v>0</v>
      </c>
      <c r="K30" s="5">
        <v>0</v>
      </c>
      <c r="L30" s="3">
        <f t="shared" si="4"/>
        <v>0</v>
      </c>
    </row>
    <row r="31" spans="1:12" x14ac:dyDescent="0.3">
      <c r="A31" t="s">
        <v>21</v>
      </c>
      <c r="B31" s="4">
        <f>SUM(B20:B30)</f>
        <v>1329</v>
      </c>
      <c r="C31" s="4">
        <f t="shared" ref="C31:E31" si="14">SUM(C20:C30)</f>
        <v>700</v>
      </c>
      <c r="D31" s="4">
        <f t="shared" si="14"/>
        <v>820</v>
      </c>
      <c r="E31" s="4">
        <f t="shared" si="14"/>
        <v>570</v>
      </c>
      <c r="F31" s="4">
        <f>SUM(F20:F30)</f>
        <v>1013</v>
      </c>
      <c r="G31" s="6">
        <f>SUM(G20:G30)</f>
        <v>114</v>
      </c>
      <c r="I31" s="4">
        <f>SUM(I20:I30)</f>
        <v>1010</v>
      </c>
      <c r="J31" s="6">
        <f>SUM(J20:J30)</f>
        <v>119</v>
      </c>
      <c r="K31" s="4">
        <f>SUM(K20:K30)</f>
        <v>1013</v>
      </c>
      <c r="L31" s="6">
        <f>SUM(L20:L30)</f>
        <v>114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2010-05-01T07:00:32Z</dcterms:created>
  <dcterms:modified xsi:type="dcterms:W3CDTF">2010-05-01T08:43:37Z</dcterms:modified>
</cp:coreProperties>
</file>