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pivotCache/pivotCacheDefinition2.xml" ContentType="application/vnd.openxmlformats-officedocument.spreadsheetml.pivotCacheDefinitio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120" yWindow="45" windowWidth="14955" windowHeight="7995"/>
  </bookViews>
  <sheets>
    <sheet name="原始数据源" sheetId="4" r:id="rId1"/>
  </sheets>
  <calcPr calcId="125725"/>
  <pivotCaches>
    <pivotCache cacheId="24" r:id="rId2"/>
    <pivotCache cacheId="42" r:id="rId3"/>
  </pivotCaches>
</workbook>
</file>

<file path=xl/calcChain.xml><?xml version="1.0" encoding="utf-8"?>
<calcChain xmlns="http://schemas.openxmlformats.org/spreadsheetml/2006/main">
  <c r="K4" i="4"/>
  <c r="K5"/>
  <c r="K6"/>
  <c r="K7"/>
  <c r="K8"/>
  <c r="K9"/>
  <c r="K10"/>
  <c r="K3"/>
  <c r="J10"/>
  <c r="J9"/>
  <c r="J8"/>
  <c r="J7"/>
  <c r="J6"/>
  <c r="J5"/>
  <c r="J4"/>
  <c r="J3"/>
  <c r="D10"/>
  <c r="D9"/>
  <c r="D8"/>
  <c r="D7"/>
  <c r="D6"/>
  <c r="D5"/>
  <c r="D4"/>
  <c r="D3"/>
  <c r="L5" l="1"/>
  <c r="L3"/>
  <c r="L9"/>
  <c r="L10"/>
  <c r="L8"/>
  <c r="L6"/>
  <c r="L4"/>
  <c r="L7"/>
</calcChain>
</file>

<file path=xl/sharedStrings.xml><?xml version="1.0" encoding="utf-8"?>
<sst xmlns="http://schemas.openxmlformats.org/spreadsheetml/2006/main" count="61" uniqueCount="29">
  <si>
    <t>产品名称</t>
  </si>
  <si>
    <t>销售单价</t>
    <phoneticPr fontId="1" type="noConversion"/>
  </si>
  <si>
    <t>进货价</t>
    <phoneticPr fontId="1" type="noConversion"/>
  </si>
  <si>
    <t>A产品</t>
  </si>
  <si>
    <t>B产品</t>
  </si>
  <si>
    <t>C产品</t>
  </si>
  <si>
    <t>D产品</t>
  </si>
  <si>
    <t>E产品</t>
  </si>
  <si>
    <t>F产品</t>
  </si>
  <si>
    <t xml:space="preserve"> 平均销售单价</t>
  </si>
  <si>
    <t xml:space="preserve"> 平均值进货价</t>
  </si>
  <si>
    <t>值</t>
  </si>
  <si>
    <t>平均值项:销售单价</t>
  </si>
  <si>
    <t>平均值项:进货价</t>
  </si>
  <si>
    <t>原始数据源：</t>
    <phoneticPr fontId="3" type="noConversion"/>
  </si>
  <si>
    <t>改变后数据源：</t>
    <phoneticPr fontId="3" type="noConversion"/>
  </si>
  <si>
    <t>平均销售单价</t>
    <phoneticPr fontId="3" type="noConversion"/>
  </si>
  <si>
    <t>平均值进货价</t>
    <phoneticPr fontId="3" type="noConversion"/>
  </si>
  <si>
    <t>销售数量</t>
    <phoneticPr fontId="3" type="noConversion"/>
  </si>
  <si>
    <t xml:space="preserve"> 销售数量</t>
  </si>
  <si>
    <t xml:space="preserve"> 毛利</t>
  </si>
  <si>
    <t>总计</t>
  </si>
  <si>
    <t>计算字段</t>
  </si>
  <si>
    <t>求解次序</t>
  </si>
  <si>
    <t>字段</t>
  </si>
  <si>
    <t>公式</t>
  </si>
  <si>
    <t>毛利</t>
  </si>
  <si>
    <t>=销售数量*(平均销售单价-平均值进货价)</t>
  </si>
  <si>
    <t>BIN_YANG168</t>
    <phoneticPr fontId="3" type="noConversion"/>
  </si>
</sst>
</file>

<file path=xl/styles.xml><?xml version="1.0" encoding="utf-8"?>
<styleSheet xmlns="http://schemas.openxmlformats.org/spreadsheetml/2006/main">
  <numFmts count="2">
    <numFmt numFmtId="177" formatCode="#,##0.00_ ;[Red]\-#,##0.00\ "/>
    <numFmt numFmtId="178" formatCode="#,##0_ ;[Red]\-#,##0\ "/>
  </numFmts>
  <fonts count="7">
    <font>
      <sz val="12"/>
      <name val="宋体"/>
      <charset val="134"/>
    </font>
    <font>
      <sz val="9"/>
      <name val="宋体"/>
      <charset val="134"/>
    </font>
    <font>
      <sz val="9"/>
      <name val="微软雅黑"/>
      <family val="2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i/>
      <sz val="12"/>
      <name val="宋体"/>
      <family val="3"/>
      <charset val="134"/>
    </font>
    <font>
      <b/>
      <sz val="9"/>
      <color rgb="FFFF000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pivotButton="1" applyFont="1" applyAlignment="1">
      <alignment horizontal="center" vertical="center"/>
    </xf>
    <xf numFmtId="0" fontId="2" fillId="0" borderId="1" xfId="0" pivotButton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pivotButton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/>
    </xf>
    <xf numFmtId="177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>
      <alignment vertical="center"/>
    </xf>
    <xf numFmtId="0" fontId="4" fillId="0" borderId="2" xfId="0" applyFont="1" applyBorder="1">
      <alignment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28">
    <dxf>
      <numFmt numFmtId="177" formatCode="#,##0.00_ ;[Red]\-#,##0.00\ "/>
    </dxf>
    <dxf>
      <numFmt numFmtId="177" formatCode="#,##0.00_ ;[Red]\-#,##0.00\ "/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numFmt numFmtId="178" formatCode="#,##0_ ;[Red]\-#,##0\ "/>
    </dxf>
    <dxf>
      <border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numFmt numFmtId="178" formatCode="#,##0_ ;[Red]\-#,##0\ "/>
    </dxf>
    <dxf>
      <numFmt numFmtId="178" formatCode="#,##0_ ;[Red]\-#,##0\ 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font>
        <sz val="9"/>
      </font>
    </dxf>
    <dxf>
      <font>
        <name val="微软雅黑"/>
        <scheme val="none"/>
      </font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left/>
        <right/>
        <top/>
        <bottom/>
        <vertical/>
      </border>
    </dxf>
    <dxf>
      <border>
        <left/>
        <right/>
        <top/>
        <bottom/>
        <vertical/>
      </border>
    </dxf>
    <dxf>
      <border>
        <left/>
        <right/>
        <top/>
        <bottom/>
        <vertical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font>
        <sz val="9"/>
      </font>
    </dxf>
    <dxf>
      <font>
        <name val="微软雅黑"/>
        <scheme val="none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2.xml"/><Relationship Id="rId7" Type="http://schemas.openxmlformats.org/officeDocument/2006/relationships/calcChain" Target="calcChain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exceltip.cn/?fromuser=BIN_YANG168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485775</xdr:colOff>
      <xdr:row>9</xdr:row>
      <xdr:rowOff>171450</xdr:rowOff>
    </xdr:from>
    <xdr:to>
      <xdr:col>9</xdr:col>
      <xdr:colOff>161925</xdr:colOff>
      <xdr:row>12</xdr:row>
      <xdr:rowOff>0</xdr:rowOff>
    </xdr:to>
    <xdr:sp macro="" textlink="">
      <xdr:nvSpPr>
        <xdr:cNvPr id="3" name="下箭头 2"/>
        <xdr:cNvSpPr/>
      </xdr:nvSpPr>
      <xdr:spPr>
        <a:xfrm>
          <a:off x="5981700" y="1800225"/>
          <a:ext cx="419100" cy="733425"/>
        </a:xfrm>
        <a:prstGeom prst="downArrow">
          <a:avLst/>
        </a:prstGeom>
        <a:solidFill>
          <a:schemeClr val="tx2">
            <a:alpha val="75000"/>
          </a:schemeClr>
        </a:solidFill>
        <a:ln>
          <a:solidFill>
            <a:schemeClr val="accent5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1</xdr:col>
      <xdr:colOff>457200</xdr:colOff>
      <xdr:row>10</xdr:row>
      <xdr:rowOff>19050</xdr:rowOff>
    </xdr:from>
    <xdr:to>
      <xdr:col>2</xdr:col>
      <xdr:colOff>228600</xdr:colOff>
      <xdr:row>13</xdr:row>
      <xdr:rowOff>28575</xdr:rowOff>
    </xdr:to>
    <xdr:sp macro="" textlink="">
      <xdr:nvSpPr>
        <xdr:cNvPr id="4" name="下箭头 3"/>
        <xdr:cNvSpPr/>
      </xdr:nvSpPr>
      <xdr:spPr>
        <a:xfrm>
          <a:off x="1143000" y="1828800"/>
          <a:ext cx="419100" cy="733425"/>
        </a:xfrm>
        <a:prstGeom prst="downArrow">
          <a:avLst/>
        </a:prstGeom>
        <a:solidFill>
          <a:schemeClr val="tx2">
            <a:alpha val="75000"/>
          </a:schemeClr>
        </a:solidFill>
        <a:ln>
          <a:solidFill>
            <a:schemeClr val="accent5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 editAs="oneCell">
    <xdr:from>
      <xdr:col>9</xdr:col>
      <xdr:colOff>409575</xdr:colOff>
      <xdr:row>22</xdr:row>
      <xdr:rowOff>76200</xdr:rowOff>
    </xdr:from>
    <xdr:to>
      <xdr:col>11</xdr:col>
      <xdr:colOff>387403</xdr:colOff>
      <xdr:row>24</xdr:row>
      <xdr:rowOff>43574</xdr:rowOff>
    </xdr:to>
    <xdr:pic>
      <xdr:nvPicPr>
        <xdr:cNvPr id="5" name="图片 4" descr="ET-LOGO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48450" y="4057650"/>
          <a:ext cx="1616128" cy="329324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杨 彬" refreshedDate="39836.360413773145" createdVersion="3" refreshedVersion="3" minRefreshableVersion="3" recordCount="8">
  <cacheSource type="worksheet">
    <worksheetSource ref="A2:D10" sheet="原始数据源"/>
  </cacheSource>
  <cacheFields count="5">
    <cacheField name="产品名称" numFmtId="0">
      <sharedItems count="6">
        <s v="A产品"/>
        <s v="B产品"/>
        <s v="C产品"/>
        <s v="D产品"/>
        <s v="E产品"/>
        <s v="F产品"/>
      </sharedItems>
    </cacheField>
    <cacheField name="销售数量" numFmtId="0">
      <sharedItems containsSemiMixedTypes="0" containsString="0" containsNumber="1" containsInteger="1" minValue="2362" maxValue="9832"/>
    </cacheField>
    <cacheField name="销售单价" numFmtId="177">
      <sharedItems containsSemiMixedTypes="0" containsString="0" containsNumber="1" containsInteger="1" minValue="100" maxValue="600"/>
    </cacheField>
    <cacheField name="进货价" numFmtId="177">
      <sharedItems containsSemiMixedTypes="0" containsString="0" containsNumber="1" containsInteger="1" minValue="85" maxValue="510"/>
    </cacheField>
    <cacheField name="毛利" numFmtId="0" formula="销售数量 *(销售单价 -进货价 )" databaseField="0"/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杨 彬" refreshedDate="39836.36220787037" createdVersion="3" refreshedVersion="3" minRefreshableVersion="3" recordCount="8">
  <cacheSource type="worksheet">
    <worksheetSource ref="G2:L10" sheet="原始数据源"/>
  </cacheSource>
  <cacheFields count="7">
    <cacheField name="产品名称" numFmtId="0">
      <sharedItems count="6">
        <s v="A产品"/>
        <s v="B产品"/>
        <s v="C产品"/>
        <s v="D产品"/>
        <s v="E产品"/>
        <s v="F产品"/>
      </sharedItems>
    </cacheField>
    <cacheField name="销售数量" numFmtId="0">
      <sharedItems containsSemiMixedTypes="0" containsString="0" containsNumber="1" containsInteger="1" minValue="2362" maxValue="9832"/>
    </cacheField>
    <cacheField name="销售单价" numFmtId="0">
      <sharedItems containsSemiMixedTypes="0" containsString="0" containsNumber="1" containsInteger="1" minValue="100" maxValue="600"/>
    </cacheField>
    <cacheField name="进货价" numFmtId="0">
      <sharedItems containsSemiMixedTypes="0" containsString="0" containsNumber="1" containsInteger="1" minValue="85" maxValue="510"/>
    </cacheField>
    <cacheField name="平均销售单价" numFmtId="0">
      <sharedItems containsSemiMixedTypes="0" containsString="0" containsNumber="1" minValue="52.5" maxValue="600"/>
    </cacheField>
    <cacheField name="平均值进货价" numFmtId="0">
      <sharedItems containsSemiMixedTypes="0" containsString="0" containsNumber="1" minValue="44.5" maxValue="510"/>
    </cacheField>
    <cacheField name="毛利" numFmtId="0" formula="销售数量*(平均销售单价-平均值进货价)" databaseField="0"/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x v="0"/>
    <n v="3381"/>
    <n v="100"/>
    <n v="85"/>
  </r>
  <r>
    <x v="0"/>
    <n v="9317"/>
    <n v="110"/>
    <n v="93"/>
  </r>
  <r>
    <x v="1"/>
    <n v="9832"/>
    <n v="200"/>
    <n v="170"/>
  </r>
  <r>
    <x v="1"/>
    <n v="5235"/>
    <n v="210"/>
    <n v="178"/>
  </r>
  <r>
    <x v="2"/>
    <n v="4675"/>
    <n v="300"/>
    <n v="255"/>
  </r>
  <r>
    <x v="3"/>
    <n v="2362"/>
    <n v="400"/>
    <n v="340"/>
  </r>
  <r>
    <x v="4"/>
    <n v="2891"/>
    <n v="500"/>
    <n v="425"/>
  </r>
  <r>
    <x v="5"/>
    <n v="7079"/>
    <n v="600"/>
    <n v="51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8">
  <r>
    <x v="0"/>
    <n v="3381"/>
    <n v="100"/>
    <n v="85"/>
    <n v="52.5"/>
    <n v="44.5"/>
  </r>
  <r>
    <x v="0"/>
    <n v="9317"/>
    <n v="110"/>
    <n v="93"/>
    <n v="52.5"/>
    <n v="44.5"/>
  </r>
  <r>
    <x v="1"/>
    <n v="9832"/>
    <n v="200"/>
    <n v="170"/>
    <n v="102.5"/>
    <n v="87"/>
  </r>
  <r>
    <x v="1"/>
    <n v="5235"/>
    <n v="210"/>
    <n v="178"/>
    <n v="102.5"/>
    <n v="87"/>
  </r>
  <r>
    <x v="2"/>
    <n v="4675"/>
    <n v="300"/>
    <n v="255"/>
    <n v="300"/>
    <n v="255"/>
  </r>
  <r>
    <x v="3"/>
    <n v="2362"/>
    <n v="400"/>
    <n v="340"/>
    <n v="400"/>
    <n v="340"/>
  </r>
  <r>
    <x v="4"/>
    <n v="2891"/>
    <n v="500"/>
    <n v="425"/>
    <n v="500"/>
    <n v="425"/>
  </r>
  <r>
    <x v="5"/>
    <n v="7079"/>
    <n v="600"/>
    <n v="510"/>
    <n v="600"/>
    <n v="51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42" applyNumberFormats="0" applyBorderFormats="0" applyFontFormats="0" applyPatternFormats="0" applyAlignmentFormats="0" applyWidthHeightFormats="1" dataCaption="值" updatedVersion="3" minRefreshableVersion="3" showCalcMbrs="0" colGrandTotals="0" itemPrintTitles="1" createdVersion="3" indent="0" compact="0" compactData="0" gridDropZones="1" multipleFieldFilters="0">
  <location ref="G13:K21" firstHeaderRow="1" firstDataRow="2" firstDataCol="1"/>
  <pivotFields count="7">
    <pivotField axis="axisRow" compact="0" outline="0" showAll="0" defaultSubtotal="0">
      <items count="6">
        <item x="0"/>
        <item x="1"/>
        <item x="2"/>
        <item x="3"/>
        <item x="4"/>
        <item x="5"/>
      </items>
    </pivotField>
    <pivotField dataField="1" compact="0" outline="0" showAll="0" defaultSubtotal="0"/>
    <pivotField compact="0" outline="0" showAll="0"/>
    <pivotField compact="0" outline="0" showAll="0"/>
    <pivotField dataField="1" compact="0" outline="0" showAll="0"/>
    <pivotField dataField="1" compact="0" outline="0" showAll="0"/>
    <pivotField dataField="1" compact="0" outline="0" dragToRow="0" dragToCol="0" dragToPage="0" showAll="0" defaultSubtotal="0"/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 销售数量" fld="1" baseField="0" baseItem="0" numFmtId="178"/>
    <dataField name=" 平均销售单价" fld="4" baseField="0" baseItem="0" numFmtId="177"/>
    <dataField name=" 平均值进货价" fld="5" baseField="0" baseItem="0" numFmtId="177"/>
    <dataField name=" 毛利" fld="6" baseField="0" baseItem="0" numFmtId="177"/>
  </dataFields>
  <formats count="16">
    <format dxfId="18">
      <pivotArea type="all" dataOnly="0" outline="0" fieldPosition="0"/>
    </format>
    <format dxfId="17">
      <pivotArea type="all" dataOnly="0" outline="0" fieldPosition="0"/>
    </format>
    <format dxfId="16">
      <pivotArea type="all" dataOnly="0" outline="0" fieldPosition="0"/>
    </format>
    <format dxfId="15">
      <pivotArea outline="0" collapsedLevelsAreSubtotals="1" fieldPosition="0"/>
    </format>
    <format dxfId="14">
      <pivotArea field="0" type="button" dataOnly="0" labelOnly="1" outline="0" axis="axisRow" fieldPosition="0"/>
    </format>
    <format dxfId="13">
      <pivotArea dataOnly="0" labelOnly="1" outline="0" fieldPosition="0">
        <references count="1">
          <reference field="0" count="0"/>
        </references>
      </pivotArea>
    </format>
    <format dxfId="12">
      <pivotArea dataOnly="0" labelOnly="1" outline="0" fieldPosition="0">
        <references count="1">
          <reference field="4294967294" count="2">
            <x v="1"/>
            <x v="2"/>
          </reference>
        </references>
      </pivotArea>
    </format>
    <format dxfId="9">
      <pivotArea dataOnly="0" outline="0" fieldPosition="0">
        <references count="1">
          <reference field="4294967294" count="1">
            <x v="0"/>
          </reference>
        </references>
      </pivotArea>
    </format>
    <format dxfId="8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7">
      <pivotArea dataOnly="0" outline="0" fieldPosition="0">
        <references count="1">
          <reference field="4294967294" count="1">
            <x v="3"/>
          </reference>
        </references>
      </pivotArea>
    </format>
    <format dxfId="6">
      <pivotArea outline="0" collapsedLevelsAreSubtotals="1" fieldPosition="0"/>
    </format>
    <format dxfId="5">
      <pivotArea field="0" type="button" dataOnly="0" labelOnly="1" outline="0" axis="axisRow" fieldPosition="0"/>
    </format>
    <format dxfId="4">
      <pivotArea dataOnly="0" labelOnly="1" outline="0" fieldPosition="0">
        <references count="1">
          <reference field="0" count="0"/>
        </references>
      </pivotArea>
    </format>
    <format dxfId="3">
      <pivotArea dataOnly="0" labelOnly="1" grandRow="1" outline="0" fieldPosition="0"/>
    </format>
    <format dxfId="2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0">
      <pivotArea outline="0" collapsedLevelsAreSubtotals="1" fieldPosition="0">
        <references count="1">
          <reference field="4294967294" count="3" selected="0">
            <x v="1"/>
            <x v="2"/>
            <x v="3"/>
          </reference>
        </references>
      </pivotArea>
    </format>
  </formats>
  <pivotTableStyleInfo name="PivotStyleLight17" showRowHeaders="0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数据透视表1" cacheId="24" applyNumberFormats="0" applyBorderFormats="0" applyFontFormats="0" applyPatternFormats="0" applyAlignmentFormats="0" applyWidthHeightFormats="1" dataCaption="值" updatedVersion="3" minRefreshableVersion="3" showCalcMbrs="0" colGrandTotals="0" itemPrintTitles="1" mergeItem="1" createdVersion="3" indent="0" compact="0" compactData="0" gridDropZones="1" multipleFieldFilters="0">
  <location ref="A13:E21" firstHeaderRow="1" firstDataRow="2" firstDataCol="1"/>
  <pivotFields count="5">
    <pivotField axis="axisRow" compact="0" outline="0" showAll="0" defaultSubtotal="0">
      <items count="6">
        <item x="0"/>
        <item x="1"/>
        <item x="2"/>
        <item x="3"/>
        <item x="4"/>
        <item x="5"/>
      </items>
    </pivotField>
    <pivotField dataField="1" compact="0" outline="0" showAll="0" defaultSubtotal="0"/>
    <pivotField dataField="1" compact="0" outline="0" showAll="0"/>
    <pivotField dataField="1" compact="0" outline="0" showAll="0"/>
    <pivotField dataField="1" compact="0" outline="0" dragToRow="0" dragToCol="0" dragToPage="0" showAll="0" defaultSubtotal="0"/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 销售数量" fld="1" baseField="0" baseItem="0" numFmtId="178"/>
    <dataField name="平均值项:销售单价" fld="2" subtotal="average" baseField="0" baseItem="0" numFmtId="177"/>
    <dataField name="平均值项:进货价" fld="3" subtotal="average" baseField="0" baseItem="0" numFmtId="177"/>
    <dataField name=" 毛利" fld="4" baseField="0" baseItem="0" numFmtId="177"/>
  </dataFields>
  <formats count="12">
    <format dxfId="27">
      <pivotArea type="all" dataOnly="0" outline="0" fieldPosition="0"/>
    </format>
    <format dxfId="26">
      <pivotArea type="all" dataOnly="0" outline="0" fieldPosition="0"/>
    </format>
    <format dxfId="25">
      <pivotArea type="all" dataOnly="0" outline="0" fieldPosition="0"/>
    </format>
    <format dxfId="24">
      <pivotArea type="all" dataOnly="0" outline="0" fieldPosition="0"/>
    </format>
    <format dxfId="23">
      <pivotArea type="origin" dataOnly="0" labelOnly="1" outline="0" fieldPosition="0"/>
    </format>
    <format dxfId="22">
      <pivotArea field="-2" type="button" dataOnly="0" labelOnly="1" outline="0" axis="axisCol" fieldPosition="0"/>
    </format>
    <format dxfId="21">
      <pivotArea type="topRight" dataOnly="0" labelOnly="1" outline="0" fieldPosition="0"/>
    </format>
    <format dxfId="20">
      <pivotArea field="0" type="button" dataOnly="0" labelOnly="1" outline="0" axis="axisRow" fieldPosition="0"/>
    </format>
    <format dxfId="19">
      <pivotArea dataOnly="0" labelOnly="1" outline="0" fieldPosition="0">
        <references count="1">
          <reference field="4294967294" count="2">
            <x v="1"/>
            <x v="2"/>
          </reference>
        </references>
      </pivotArea>
    </format>
    <format dxfId="1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">
      <pivotArea outline="0" collapsedLevelsAreSubtotals="1" fieldPosition="0">
        <references count="1">
          <reference field="4294967294" count="3" selected="0">
            <x v="1"/>
            <x v="2"/>
            <x v="3"/>
          </reference>
        </references>
      </pivotArea>
    </format>
  </formats>
  <pivotTableStyleInfo name="PivotStyleLight20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showGridLines="0" tabSelected="1" workbookViewId="0">
      <selection activeCell="H23" sqref="H23"/>
    </sheetView>
  </sheetViews>
  <sheetFormatPr defaultRowHeight="14.25"/>
  <cols>
    <col min="1" max="1" width="9" style="5"/>
    <col min="2" max="2" width="8.5" style="5" customWidth="1"/>
    <col min="3" max="3" width="9.625" style="5" customWidth="1"/>
    <col min="4" max="4" width="10.75" style="5" customWidth="1"/>
    <col min="5" max="5" width="12.625" style="1" bestFit="1" customWidth="1"/>
    <col min="6" max="6" width="2.125" style="1" customWidth="1"/>
    <col min="7" max="7" width="9.5" style="1" customWidth="1"/>
    <col min="8" max="8" width="10" style="1" customWidth="1"/>
    <col min="9" max="9" width="9.75" style="1" customWidth="1"/>
    <col min="10" max="10" width="9.875" style="1" customWidth="1"/>
    <col min="11" max="11" width="11.625" style="1" customWidth="1"/>
    <col min="12" max="12" width="10.5" style="1" bestFit="1" customWidth="1"/>
    <col min="13" max="16384" width="9" style="1"/>
  </cols>
  <sheetData>
    <row r="1" spans="1:14">
      <c r="A1" s="5" t="s">
        <v>14</v>
      </c>
      <c r="G1" s="1" t="s">
        <v>15</v>
      </c>
    </row>
    <row r="2" spans="1:14">
      <c r="A2" s="2" t="s">
        <v>0</v>
      </c>
      <c r="B2" s="9" t="s">
        <v>18</v>
      </c>
      <c r="C2" s="2" t="s">
        <v>1</v>
      </c>
      <c r="D2" s="3" t="s">
        <v>2</v>
      </c>
      <c r="G2" s="2" t="s">
        <v>0</v>
      </c>
      <c r="H2" s="9" t="s">
        <v>18</v>
      </c>
      <c r="I2" s="2" t="s">
        <v>1</v>
      </c>
      <c r="J2" s="3" t="s">
        <v>2</v>
      </c>
      <c r="K2" s="4" t="s">
        <v>16</v>
      </c>
      <c r="L2" s="4" t="s">
        <v>17</v>
      </c>
      <c r="M2"/>
      <c r="N2"/>
    </row>
    <row r="3" spans="1:14">
      <c r="A3" s="4" t="s">
        <v>3</v>
      </c>
      <c r="B3" s="9">
        <v>3381</v>
      </c>
      <c r="C3" s="13">
        <v>100</v>
      </c>
      <c r="D3" s="14">
        <f>INT(C3*0.85)</f>
        <v>85</v>
      </c>
      <c r="G3" s="4" t="s">
        <v>3</v>
      </c>
      <c r="H3" s="9">
        <v>3381</v>
      </c>
      <c r="I3" s="2">
        <v>100</v>
      </c>
      <c r="J3" s="4">
        <f>INT(I3*0.85)</f>
        <v>85</v>
      </c>
      <c r="K3" s="12">
        <f>SUMPRODUCT(($G$3:$G$10=G3)*$I$3:$I$10)/COUNTIF($G$3:$G$10,G3)/COUNTIF($G$3:$G$10,G3)</f>
        <v>52.5</v>
      </c>
      <c r="L3" s="12">
        <f>SUMPRODUCT(($G$3:$G$10=G3)*$D$3:$D$10)/COUNTIF($G$3:$G$10,G3)/COUNTIF($G$3:$G$10,G3)</f>
        <v>44.5</v>
      </c>
      <c r="M3"/>
      <c r="N3"/>
    </row>
    <row r="4" spans="1:14">
      <c r="A4" s="4" t="s">
        <v>3</v>
      </c>
      <c r="B4" s="9">
        <v>9317</v>
      </c>
      <c r="C4" s="13">
        <v>110</v>
      </c>
      <c r="D4" s="14">
        <f>INT(C4*0.85)</f>
        <v>93</v>
      </c>
      <c r="G4" s="4" t="s">
        <v>3</v>
      </c>
      <c r="H4" s="9">
        <v>9317</v>
      </c>
      <c r="I4" s="2">
        <v>110</v>
      </c>
      <c r="J4" s="4">
        <f t="shared" ref="J4:J10" si="0">INT(I4*0.85)</f>
        <v>93</v>
      </c>
      <c r="K4" s="12">
        <f t="shared" ref="K4:K10" si="1">SUMPRODUCT(($G$3:$G$10=G4)*$I$3:$I$10)/COUNTIF($G$3:$G$10,G4)/COUNTIF($G$3:$G$10,G4)</f>
        <v>52.5</v>
      </c>
      <c r="L4" s="12">
        <f>SUMPRODUCT(($G$3:$G$10=G4)*$D$3:$D$10)/COUNTIF($G$3:$G$10,G4)/COUNTIF($G$3:$G$10,G4)</f>
        <v>44.5</v>
      </c>
      <c r="M4"/>
      <c r="N4"/>
    </row>
    <row r="5" spans="1:14">
      <c r="A5" s="4" t="s">
        <v>4</v>
      </c>
      <c r="B5" s="9">
        <v>9832</v>
      </c>
      <c r="C5" s="13">
        <v>200</v>
      </c>
      <c r="D5" s="14">
        <f>INT(C5*0.85)</f>
        <v>170</v>
      </c>
      <c r="G5" s="4" t="s">
        <v>4</v>
      </c>
      <c r="H5" s="9">
        <v>9832</v>
      </c>
      <c r="I5" s="2">
        <v>200</v>
      </c>
      <c r="J5" s="4">
        <f t="shared" si="0"/>
        <v>170</v>
      </c>
      <c r="K5" s="12">
        <f t="shared" si="1"/>
        <v>102.5</v>
      </c>
      <c r="L5" s="12">
        <f>SUMPRODUCT(($G$3:$G$10=G5)*$D$3:$D$10)/COUNTIF($G$3:$G$10,G5)/COUNTIF($G$3:$G$10,G5)</f>
        <v>87</v>
      </c>
      <c r="M5"/>
      <c r="N5"/>
    </row>
    <row r="6" spans="1:14">
      <c r="A6" s="4" t="s">
        <v>4</v>
      </c>
      <c r="B6" s="9">
        <v>5235</v>
      </c>
      <c r="C6" s="13">
        <v>210</v>
      </c>
      <c r="D6" s="14">
        <f>INT(C6*0.85)</f>
        <v>178</v>
      </c>
      <c r="G6" s="4" t="s">
        <v>4</v>
      </c>
      <c r="H6" s="9">
        <v>5235</v>
      </c>
      <c r="I6" s="2">
        <v>210</v>
      </c>
      <c r="J6" s="4">
        <f t="shared" si="0"/>
        <v>178</v>
      </c>
      <c r="K6" s="12">
        <f t="shared" si="1"/>
        <v>102.5</v>
      </c>
      <c r="L6" s="12">
        <f>SUMPRODUCT(($G$3:$G$10=G6)*$D$3:$D$10)/COUNTIF($G$3:$G$10,G6)/COUNTIF($G$3:$G$10,G6)</f>
        <v>87</v>
      </c>
      <c r="M6"/>
      <c r="N6"/>
    </row>
    <row r="7" spans="1:14">
      <c r="A7" s="4" t="s">
        <v>5</v>
      </c>
      <c r="B7" s="9">
        <v>4675</v>
      </c>
      <c r="C7" s="13">
        <v>300</v>
      </c>
      <c r="D7" s="14">
        <f>INT(C7*0.85)</f>
        <v>255</v>
      </c>
      <c r="G7" s="4" t="s">
        <v>5</v>
      </c>
      <c r="H7" s="9">
        <v>4675</v>
      </c>
      <c r="I7" s="2">
        <v>300</v>
      </c>
      <c r="J7" s="4">
        <f t="shared" si="0"/>
        <v>255</v>
      </c>
      <c r="K7" s="12">
        <f t="shared" si="1"/>
        <v>300</v>
      </c>
      <c r="L7" s="12">
        <f>SUMPRODUCT(($G$3:$G$10=G7)*$D$3:$D$10)/COUNTIF($G$3:$G$10,G7)/COUNTIF($G$3:$G$10,G7)</f>
        <v>255</v>
      </c>
      <c r="M7"/>
      <c r="N7"/>
    </row>
    <row r="8" spans="1:14">
      <c r="A8" s="4" t="s">
        <v>6</v>
      </c>
      <c r="B8" s="9">
        <v>2362</v>
      </c>
      <c r="C8" s="13">
        <v>400</v>
      </c>
      <c r="D8" s="14">
        <f>INT(C8*0.85)</f>
        <v>340</v>
      </c>
      <c r="G8" s="4" t="s">
        <v>6</v>
      </c>
      <c r="H8" s="9">
        <v>2362</v>
      </c>
      <c r="I8" s="2">
        <v>400</v>
      </c>
      <c r="J8" s="4">
        <f t="shared" si="0"/>
        <v>340</v>
      </c>
      <c r="K8" s="12">
        <f t="shared" si="1"/>
        <v>400</v>
      </c>
      <c r="L8" s="12">
        <f>SUMPRODUCT(($G$3:$G$10=G8)*$D$3:$D$10)/COUNTIF($G$3:$G$10,G8)/COUNTIF($G$3:$G$10,G8)</f>
        <v>340</v>
      </c>
      <c r="M8"/>
      <c r="N8"/>
    </row>
    <row r="9" spans="1:14">
      <c r="A9" s="4" t="s">
        <v>7</v>
      </c>
      <c r="B9" s="9">
        <v>2891</v>
      </c>
      <c r="C9" s="13">
        <v>500</v>
      </c>
      <c r="D9" s="14">
        <f>INT(C9*0.85)</f>
        <v>425</v>
      </c>
      <c r="G9" s="4" t="s">
        <v>7</v>
      </c>
      <c r="H9" s="9">
        <v>2891</v>
      </c>
      <c r="I9" s="2">
        <v>500</v>
      </c>
      <c r="J9" s="4">
        <f t="shared" si="0"/>
        <v>425</v>
      </c>
      <c r="K9" s="12">
        <f t="shared" si="1"/>
        <v>500</v>
      </c>
      <c r="L9" s="12">
        <f>SUMPRODUCT(($G$3:$G$10=G9)*$D$3:$D$10)/COUNTIF($G$3:$G$10,G9)/COUNTIF($G$3:$G$10,G9)</f>
        <v>425</v>
      </c>
      <c r="M9"/>
      <c r="N9"/>
    </row>
    <row r="10" spans="1:14">
      <c r="A10" s="4" t="s">
        <v>8</v>
      </c>
      <c r="B10" s="9">
        <v>7079</v>
      </c>
      <c r="C10" s="13">
        <v>600</v>
      </c>
      <c r="D10" s="14">
        <f>INT(C10*0.85)</f>
        <v>510</v>
      </c>
      <c r="G10" s="4" t="s">
        <v>8</v>
      </c>
      <c r="H10" s="9">
        <v>7079</v>
      </c>
      <c r="I10" s="2">
        <v>600</v>
      </c>
      <c r="J10" s="4">
        <f t="shared" si="0"/>
        <v>510</v>
      </c>
      <c r="K10" s="12">
        <f t="shared" si="1"/>
        <v>600</v>
      </c>
      <c r="L10" s="12">
        <f>SUMPRODUCT(($G$3:$G$10=G10)*$D$3:$D$10)/COUNTIF($G$3:$G$10,G10)/COUNTIF($G$3:$G$10,G10)</f>
        <v>510</v>
      </c>
      <c r="M10"/>
      <c r="N10"/>
    </row>
    <row r="11" spans="1:14">
      <c r="K11"/>
      <c r="L11"/>
      <c r="M11"/>
      <c r="N11"/>
    </row>
    <row r="12" spans="1:14">
      <c r="G12"/>
      <c r="M12"/>
      <c r="N12"/>
    </row>
    <row r="13" spans="1:14" hidden="1">
      <c r="A13" s="10"/>
      <c r="B13" s="11" t="s">
        <v>11</v>
      </c>
      <c r="C13" s="10"/>
      <c r="D13" s="10"/>
      <c r="E13" s="10"/>
      <c r="G13" s="5"/>
      <c r="H13" s="6" t="s">
        <v>11</v>
      </c>
      <c r="I13" s="5"/>
      <c r="J13" s="5"/>
      <c r="K13" s="5"/>
      <c r="M13"/>
      <c r="N13"/>
    </row>
    <row r="14" spans="1:14" ht="28.5">
      <c r="A14" s="7" t="s">
        <v>0</v>
      </c>
      <c r="B14" s="15" t="s">
        <v>19</v>
      </c>
      <c r="C14" s="8" t="s">
        <v>12</v>
      </c>
      <c r="D14" s="8" t="s">
        <v>13</v>
      </c>
      <c r="E14" s="8" t="s">
        <v>20</v>
      </c>
      <c r="G14" s="7" t="s">
        <v>0</v>
      </c>
      <c r="H14" s="9" t="s">
        <v>19</v>
      </c>
      <c r="I14" s="9" t="s">
        <v>9</v>
      </c>
      <c r="J14" s="9" t="s">
        <v>10</v>
      </c>
      <c r="K14" s="9" t="s">
        <v>20</v>
      </c>
      <c r="M14"/>
      <c r="N14"/>
    </row>
    <row r="15" spans="1:14">
      <c r="A15" s="8" t="s">
        <v>3</v>
      </c>
      <c r="B15" s="16">
        <v>12698</v>
      </c>
      <c r="C15" s="14">
        <v>105</v>
      </c>
      <c r="D15" s="14">
        <v>89</v>
      </c>
      <c r="E15" s="14">
        <v>406336</v>
      </c>
      <c r="G15" s="9" t="s">
        <v>3</v>
      </c>
      <c r="H15" s="16">
        <v>12698</v>
      </c>
      <c r="I15" s="14">
        <v>105</v>
      </c>
      <c r="J15" s="14">
        <v>89</v>
      </c>
      <c r="K15" s="14">
        <v>203168</v>
      </c>
      <c r="M15"/>
      <c r="N15"/>
    </row>
    <row r="16" spans="1:14">
      <c r="A16" s="8" t="s">
        <v>4</v>
      </c>
      <c r="B16" s="16">
        <v>15067</v>
      </c>
      <c r="C16" s="14">
        <v>205</v>
      </c>
      <c r="D16" s="14">
        <v>174</v>
      </c>
      <c r="E16" s="14">
        <v>934154</v>
      </c>
      <c r="G16" s="9" t="s">
        <v>4</v>
      </c>
      <c r="H16" s="16">
        <v>15067</v>
      </c>
      <c r="I16" s="14">
        <v>205</v>
      </c>
      <c r="J16" s="14">
        <v>174</v>
      </c>
      <c r="K16" s="14">
        <v>467077</v>
      </c>
      <c r="M16"/>
      <c r="N16"/>
    </row>
    <row r="17" spans="1:14">
      <c r="A17" s="8" t="s">
        <v>5</v>
      </c>
      <c r="B17" s="16">
        <v>4675</v>
      </c>
      <c r="C17" s="14">
        <v>300</v>
      </c>
      <c r="D17" s="14">
        <v>255</v>
      </c>
      <c r="E17" s="14">
        <v>210375</v>
      </c>
      <c r="G17" s="9" t="s">
        <v>5</v>
      </c>
      <c r="H17" s="16">
        <v>4675</v>
      </c>
      <c r="I17" s="14">
        <v>300</v>
      </c>
      <c r="J17" s="14">
        <v>255</v>
      </c>
      <c r="K17" s="14">
        <v>210375</v>
      </c>
      <c r="M17"/>
      <c r="N17"/>
    </row>
    <row r="18" spans="1:14">
      <c r="A18" s="8" t="s">
        <v>6</v>
      </c>
      <c r="B18" s="16">
        <v>2362</v>
      </c>
      <c r="C18" s="14">
        <v>400</v>
      </c>
      <c r="D18" s="14">
        <v>340</v>
      </c>
      <c r="E18" s="14">
        <v>141720</v>
      </c>
      <c r="G18" s="9" t="s">
        <v>6</v>
      </c>
      <c r="H18" s="16">
        <v>2362</v>
      </c>
      <c r="I18" s="14">
        <v>400</v>
      </c>
      <c r="J18" s="14">
        <v>340</v>
      </c>
      <c r="K18" s="14">
        <v>141720</v>
      </c>
      <c r="M18"/>
      <c r="N18"/>
    </row>
    <row r="19" spans="1:14">
      <c r="A19" s="8" t="s">
        <v>7</v>
      </c>
      <c r="B19" s="16">
        <v>2891</v>
      </c>
      <c r="C19" s="14">
        <v>500</v>
      </c>
      <c r="D19" s="14">
        <v>425</v>
      </c>
      <c r="E19" s="14">
        <v>216825</v>
      </c>
      <c r="G19" s="9" t="s">
        <v>7</v>
      </c>
      <c r="H19" s="16">
        <v>2891</v>
      </c>
      <c r="I19" s="14">
        <v>500</v>
      </c>
      <c r="J19" s="14">
        <v>425</v>
      </c>
      <c r="K19" s="14">
        <v>216825</v>
      </c>
      <c r="M19"/>
      <c r="N19"/>
    </row>
    <row r="20" spans="1:14">
      <c r="A20" s="8" t="s">
        <v>8</v>
      </c>
      <c r="B20" s="16">
        <v>7079</v>
      </c>
      <c r="C20" s="14">
        <v>600</v>
      </c>
      <c r="D20" s="14">
        <v>510</v>
      </c>
      <c r="E20" s="14">
        <v>637110</v>
      </c>
      <c r="G20" s="9" t="s">
        <v>8</v>
      </c>
      <c r="H20" s="16">
        <v>7079</v>
      </c>
      <c r="I20" s="14">
        <v>600</v>
      </c>
      <c r="J20" s="14">
        <v>510</v>
      </c>
      <c r="K20" s="14">
        <v>637110</v>
      </c>
      <c r="M20"/>
      <c r="N20"/>
    </row>
    <row r="21" spans="1:14">
      <c r="A21" s="8" t="s">
        <v>21</v>
      </c>
      <c r="B21" s="16">
        <v>44772</v>
      </c>
      <c r="C21" s="14">
        <v>302.5</v>
      </c>
      <c r="D21" s="14">
        <v>257</v>
      </c>
      <c r="E21" s="14">
        <v>16297008</v>
      </c>
      <c r="G21" s="9" t="s">
        <v>21</v>
      </c>
      <c r="H21" s="16">
        <v>44772</v>
      </c>
      <c r="I21" s="14">
        <v>2110</v>
      </c>
      <c r="J21" s="14">
        <v>1793</v>
      </c>
      <c r="K21" s="14">
        <v>14192724</v>
      </c>
      <c r="M21"/>
      <c r="N21"/>
    </row>
    <row r="22" spans="1:14">
      <c r="A22"/>
      <c r="B22"/>
      <c r="C22"/>
      <c r="D22"/>
      <c r="E22"/>
      <c r="G22"/>
      <c r="M22"/>
      <c r="N22"/>
    </row>
    <row r="23" spans="1:14">
      <c r="A23" s="17" t="s">
        <v>22</v>
      </c>
      <c r="B23"/>
      <c r="C23"/>
      <c r="G23"/>
      <c r="M23"/>
      <c r="N23"/>
    </row>
    <row r="24" spans="1:14">
      <c r="A24" s="18" t="s">
        <v>23</v>
      </c>
      <c r="B24" s="18" t="s">
        <v>24</v>
      </c>
      <c r="C24" s="18" t="s">
        <v>25</v>
      </c>
      <c r="G24"/>
      <c r="M24"/>
      <c r="N24"/>
    </row>
    <row r="25" spans="1:14">
      <c r="A25">
        <v>1</v>
      </c>
      <c r="B25" t="s">
        <v>26</v>
      </c>
      <c r="C25" t="s">
        <v>27</v>
      </c>
      <c r="G25"/>
      <c r="J25" s="19" t="s">
        <v>28</v>
      </c>
      <c r="K25" s="19"/>
      <c r="L25" s="19"/>
      <c r="M25"/>
      <c r="N25"/>
    </row>
    <row r="26" spans="1:14">
      <c r="G26"/>
      <c r="M26"/>
      <c r="N26"/>
    </row>
    <row r="27" spans="1:14">
      <c r="G27"/>
      <c r="M27"/>
      <c r="N27"/>
    </row>
    <row r="28" spans="1:14">
      <c r="G28"/>
      <c r="H28"/>
      <c r="I28"/>
    </row>
  </sheetData>
  <mergeCells count="1">
    <mergeCell ref="J25:L25"/>
  </mergeCells>
  <phoneticPr fontId="3" type="noConversion"/>
  <pageMargins left="0.7" right="0.7" top="0.75" bottom="0.75" header="0.3" footer="0.3"/>
  <pageSetup paperSize="9" orientation="portrait" verticalDpi="0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原始数据源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Mckey</dc:creator>
  <cp:lastModifiedBy>杨 彬</cp:lastModifiedBy>
  <dcterms:created xsi:type="dcterms:W3CDTF">2009-01-20T03:47:29Z</dcterms:created>
  <dcterms:modified xsi:type="dcterms:W3CDTF">2009-01-23T00:56:33Z</dcterms:modified>
</cp:coreProperties>
</file>