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35" windowHeight="7680"/>
  </bookViews>
  <sheets>
    <sheet name="Sheet2" sheetId="1" r:id="rId1"/>
    <sheet name="Sheet1" sheetId="2" r:id="rId2"/>
  </sheets>
  <definedNames>
    <definedName name="_xlnm._FilterDatabase" localSheetId="0" hidden="1">Sheet2!$A$1:$G$12</definedName>
  </definedNames>
  <calcPr calcId="124519"/>
</workbook>
</file>

<file path=xl/calcChain.xml><?xml version="1.0" encoding="utf-8"?>
<calcChain xmlns="http://schemas.openxmlformats.org/spreadsheetml/2006/main">
  <c r="J20" i="1"/>
  <c r="K20"/>
  <c r="I17"/>
  <c r="J17"/>
  <c r="K17"/>
  <c r="I14"/>
  <c r="J14"/>
  <c r="K14"/>
  <c r="J11"/>
  <c r="I11"/>
  <c r="J8"/>
  <c r="I8"/>
  <c r="K5"/>
  <c r="K2"/>
  <c r="K11"/>
  <c r="E17"/>
  <c r="E16"/>
  <c r="E12"/>
  <c r="E11"/>
  <c r="E10"/>
  <c r="E9"/>
  <c r="E7"/>
  <c r="E3"/>
  <c r="E2"/>
  <c r="K8" l="1"/>
</calcChain>
</file>

<file path=xl/sharedStrings.xml><?xml version="1.0" encoding="utf-8"?>
<sst xmlns="http://schemas.openxmlformats.org/spreadsheetml/2006/main" count="95" uniqueCount="31">
  <si>
    <t>销售日期</t>
  </si>
  <si>
    <t>品名</t>
  </si>
  <si>
    <t>数量</t>
  </si>
  <si>
    <t>单价</t>
  </si>
  <si>
    <t>超市</t>
    <phoneticPr fontId="1" type="noConversion"/>
  </si>
  <si>
    <t>菠萝</t>
  </si>
  <si>
    <t>李子</t>
  </si>
  <si>
    <t>大润发</t>
  </si>
  <si>
    <t>沃尔玛</t>
  </si>
  <si>
    <t>大润发</t>
    <phoneticPr fontId="1" type="noConversion"/>
  </si>
  <si>
    <t>好又多</t>
    <phoneticPr fontId="1" type="noConversion"/>
  </si>
  <si>
    <t>金额</t>
    <phoneticPr fontId="1" type="noConversion"/>
  </si>
  <si>
    <t>销售员</t>
    <phoneticPr fontId="1" type="noConversion"/>
  </si>
  <si>
    <t>李子</t>
    <phoneticPr fontId="1" type="noConversion"/>
  </si>
  <si>
    <t>陈升</t>
    <phoneticPr fontId="1" type="noConversion"/>
  </si>
  <si>
    <t>苹果</t>
    <phoneticPr fontId="1" type="noConversion"/>
  </si>
  <si>
    <t>栗子</t>
    <phoneticPr fontId="1" type="noConversion"/>
  </si>
  <si>
    <t>林木森</t>
    <phoneticPr fontId="1" type="noConversion"/>
  </si>
  <si>
    <t>菠萝</t>
    <phoneticPr fontId="1" type="noConversion"/>
  </si>
  <si>
    <t>沃尔玛</t>
    <phoneticPr fontId="1" type="noConversion"/>
  </si>
  <si>
    <t>林果实</t>
    <phoneticPr fontId="1" type="noConversion"/>
  </si>
  <si>
    <t>秋颖</t>
    <phoneticPr fontId="1" type="noConversion"/>
  </si>
  <si>
    <t>苹果</t>
  </si>
  <si>
    <t>陈升</t>
  </si>
  <si>
    <t>数量</t>
    <phoneticPr fontId="1" type="noConversion"/>
  </si>
  <si>
    <t>记录数</t>
    <phoneticPr fontId="1" type="noConversion"/>
  </si>
  <si>
    <t>&gt;4000</t>
    <phoneticPr fontId="1" type="noConversion"/>
  </si>
  <si>
    <t>条件1</t>
    <phoneticPr fontId="1" type="noConversion"/>
  </si>
  <si>
    <t>条件2</t>
    <phoneticPr fontId="1" type="noConversion"/>
  </si>
  <si>
    <t>&lt;&gt;陈升</t>
    <phoneticPr fontId="1" type="noConversion"/>
  </si>
  <si>
    <t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</si>
</sst>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b/>
      <sz val="9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C000"/>
        <bgColor theme="4"/>
      </patternFill>
    </fill>
    <fill>
      <patternFill patternType="solid">
        <fgColor rgb="FFFFC000"/>
        <bgColor theme="4" tint="0.59999389629810485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2" tint="-0.249977111117893"/>
        <bgColor theme="4" tint="0.59999389629810485"/>
      </patternFill>
    </fill>
    <fill>
      <patternFill patternType="solid">
        <fgColor theme="2" tint="-0.249977111117893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theme="4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4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1" fillId="0" borderId="0" xfId="0" quotePrefix="1" applyFo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pane ySplit="1" topLeftCell="A2" activePane="bottomLeft" state="frozen"/>
      <selection pane="bottomLeft" activeCell="M25" sqref="M25"/>
    </sheetView>
  </sheetViews>
  <sheetFormatPr defaultRowHeight="11.25"/>
  <cols>
    <col min="1" max="1" width="8.875" style="2" customWidth="1"/>
    <col min="2" max="3" width="8.875" style="1" customWidth="1"/>
    <col min="4" max="4" width="8.875" style="3" customWidth="1"/>
    <col min="5" max="5" width="10.5" style="3" bestFit="1" customWidth="1"/>
    <col min="6" max="6" width="10.75" style="1" customWidth="1"/>
    <col min="7" max="7" width="9.125" style="1" customWidth="1"/>
    <col min="8" max="8" width="10.25" style="1" customWidth="1"/>
    <col min="9" max="9" width="10.5" style="1" customWidth="1"/>
    <col min="10" max="10" width="9.5" style="1" customWidth="1"/>
    <col min="11" max="11" width="9.875" style="1" customWidth="1"/>
    <col min="12" max="16384" width="9" style="1"/>
  </cols>
  <sheetData>
    <row r="1" spans="1:12" ht="14.25">
      <c r="A1" s="8" t="s">
        <v>0</v>
      </c>
      <c r="B1" s="9" t="s">
        <v>1</v>
      </c>
      <c r="C1" s="9" t="s">
        <v>2</v>
      </c>
      <c r="D1" s="9" t="s">
        <v>3</v>
      </c>
      <c r="E1" s="9" t="s">
        <v>11</v>
      </c>
      <c r="F1" s="9" t="s">
        <v>4</v>
      </c>
      <c r="G1" s="9" t="s">
        <v>12</v>
      </c>
      <c r="I1" s="11" t="s">
        <v>12</v>
      </c>
      <c r="J1" s="11" t="s">
        <v>24</v>
      </c>
      <c r="K1" s="11" t="s">
        <v>25</v>
      </c>
    </row>
    <row r="2" spans="1:12" ht="14.25">
      <c r="A2" s="6">
        <v>39814</v>
      </c>
      <c r="B2" s="4" t="s">
        <v>13</v>
      </c>
      <c r="C2" s="15">
        <v>6279</v>
      </c>
      <c r="D2" s="4">
        <v>5.45</v>
      </c>
      <c r="E2" s="4">
        <f t="shared" ref="E2" si="0">C2*D2</f>
        <v>34220.550000000003</v>
      </c>
      <c r="F2" s="4" t="s">
        <v>9</v>
      </c>
      <c r="G2" s="4" t="s">
        <v>14</v>
      </c>
      <c r="I2" s="10" t="s">
        <v>14</v>
      </c>
      <c r="J2" s="10" t="s">
        <v>26</v>
      </c>
      <c r="K2" s="10">
        <f>DCOUNT(A1:G22,3,I1:J2)</f>
        <v>7</v>
      </c>
    </row>
    <row r="3" spans="1:12" ht="14.25">
      <c r="A3" s="7">
        <v>39814</v>
      </c>
      <c r="B3" s="5" t="s">
        <v>15</v>
      </c>
      <c r="C3" s="14">
        <v>7611</v>
      </c>
      <c r="D3" s="5">
        <v>5.31</v>
      </c>
      <c r="E3" s="5">
        <f>C3*D3</f>
        <v>40414.409999999996</v>
      </c>
      <c r="F3" s="5" t="s">
        <v>9</v>
      </c>
      <c r="G3" s="5" t="s">
        <v>14</v>
      </c>
    </row>
    <row r="4" spans="1:12" ht="14.25">
      <c r="A4" s="6">
        <v>39814</v>
      </c>
      <c r="B4" s="6" t="s">
        <v>5</v>
      </c>
      <c r="C4" s="15">
        <v>3449</v>
      </c>
      <c r="D4" s="4">
        <v>5.0199999999999996</v>
      </c>
      <c r="E4" s="4">
        <v>17313.98</v>
      </c>
      <c r="F4" s="4" t="s">
        <v>19</v>
      </c>
      <c r="G4" s="6" t="s">
        <v>23</v>
      </c>
      <c r="I4" s="11" t="s">
        <v>12</v>
      </c>
      <c r="J4" s="11" t="s">
        <v>24</v>
      </c>
      <c r="K4" s="11" t="s">
        <v>25</v>
      </c>
    </row>
    <row r="5" spans="1:12" ht="14.25">
      <c r="A5" s="7">
        <v>39814</v>
      </c>
      <c r="B5" s="4" t="s">
        <v>16</v>
      </c>
      <c r="C5" s="15">
        <v>4732</v>
      </c>
      <c r="D5" s="4">
        <v>6.88</v>
      </c>
      <c r="E5" s="4">
        <v>32556.16</v>
      </c>
      <c r="F5" s="6" t="s">
        <v>8</v>
      </c>
      <c r="G5" s="5" t="s">
        <v>21</v>
      </c>
      <c r="I5" s="10" t="s">
        <v>29</v>
      </c>
      <c r="J5" s="10" t="s">
        <v>26</v>
      </c>
      <c r="K5" s="10">
        <f>DCOUNT(A1:G22,3,I4:J5)</f>
        <v>6</v>
      </c>
    </row>
    <row r="6" spans="1:12" ht="14.25">
      <c r="A6" s="7">
        <v>39815</v>
      </c>
      <c r="B6" s="6" t="s">
        <v>5</v>
      </c>
      <c r="C6" s="15">
        <v>4621</v>
      </c>
      <c r="D6" s="4">
        <v>5.0199999999999996</v>
      </c>
      <c r="E6" s="4">
        <v>23197.42</v>
      </c>
      <c r="F6" s="6" t="s">
        <v>8</v>
      </c>
      <c r="G6" s="5" t="s">
        <v>17</v>
      </c>
    </row>
    <row r="7" spans="1:12" ht="14.25" customHeight="1">
      <c r="A7" s="6">
        <v>39815</v>
      </c>
      <c r="B7" s="4" t="s">
        <v>16</v>
      </c>
      <c r="C7" s="15">
        <v>1468</v>
      </c>
      <c r="D7" s="4">
        <v>5.32</v>
      </c>
      <c r="E7" s="4">
        <f>C7*D7</f>
        <v>7809.76</v>
      </c>
      <c r="F7" s="4" t="s">
        <v>10</v>
      </c>
      <c r="G7" s="4" t="s">
        <v>17</v>
      </c>
      <c r="I7" s="11" t="s">
        <v>12</v>
      </c>
      <c r="J7" s="11" t="s">
        <v>24</v>
      </c>
      <c r="K7" s="11" t="s">
        <v>25</v>
      </c>
    </row>
    <row r="8" spans="1:12" ht="14.25">
      <c r="A8" s="6">
        <v>39815</v>
      </c>
      <c r="B8" s="6" t="s">
        <v>6</v>
      </c>
      <c r="C8" s="15">
        <v>3168</v>
      </c>
      <c r="D8" s="4">
        <v>5.45</v>
      </c>
      <c r="E8" s="4">
        <v>17265.600000000002</v>
      </c>
      <c r="F8" s="6" t="s">
        <v>7</v>
      </c>
      <c r="G8" s="5" t="s">
        <v>20</v>
      </c>
      <c r="I8" s="12" t="str">
        <f>"=陈升"</f>
        <v>=陈升</v>
      </c>
      <c r="J8" s="12" t="str">
        <f>"&gt;4000"</f>
        <v>&gt;4000</v>
      </c>
      <c r="K8" s="10">
        <f>DCOUNT(A1:G22,3,I7:J8)</f>
        <v>7</v>
      </c>
    </row>
    <row r="9" spans="1:12" ht="14.25">
      <c r="A9" s="7">
        <v>39817</v>
      </c>
      <c r="B9" s="5" t="s">
        <v>18</v>
      </c>
      <c r="C9" s="14">
        <v>58</v>
      </c>
      <c r="D9" s="5">
        <v>6.76</v>
      </c>
      <c r="E9" s="5">
        <f>C9*D9</f>
        <v>392.08</v>
      </c>
      <c r="F9" s="5" t="s">
        <v>19</v>
      </c>
      <c r="G9" s="14" t="s">
        <v>17</v>
      </c>
    </row>
    <row r="10" spans="1:12" ht="14.25">
      <c r="A10" s="6">
        <v>39817</v>
      </c>
      <c r="B10" s="4" t="s">
        <v>13</v>
      </c>
      <c r="C10" s="15">
        <v>2461</v>
      </c>
      <c r="D10" s="4">
        <v>6.16</v>
      </c>
      <c r="E10" s="4">
        <f>C10*D10</f>
        <v>15159.76</v>
      </c>
      <c r="F10" s="4" t="s">
        <v>9</v>
      </c>
      <c r="G10" s="14" t="s">
        <v>14</v>
      </c>
      <c r="I10" s="11"/>
      <c r="J10" s="11"/>
      <c r="K10" s="11" t="s">
        <v>25</v>
      </c>
    </row>
    <row r="11" spans="1:12" ht="14.25">
      <c r="A11" s="7">
        <v>39819</v>
      </c>
      <c r="B11" s="5" t="s">
        <v>18</v>
      </c>
      <c r="C11" s="14">
        <v>5204</v>
      </c>
      <c r="D11" s="5">
        <v>5.0199999999999996</v>
      </c>
      <c r="E11" s="5">
        <f>C11*D11</f>
        <v>26124.079999999998</v>
      </c>
      <c r="F11" s="5" t="s">
        <v>9</v>
      </c>
      <c r="G11" s="14" t="s">
        <v>14</v>
      </c>
      <c r="I11" s="12" t="b">
        <f>G2="陈升"</f>
        <v>1</v>
      </c>
      <c r="J11" s="12" t="b">
        <f>C2&gt;4000</f>
        <v>1</v>
      </c>
      <c r="K11" s="10">
        <f>DCOUNT(A1:G22,C1,I10:J11)</f>
        <v>7</v>
      </c>
    </row>
    <row r="12" spans="1:12" ht="14.25">
      <c r="A12" s="6">
        <v>39819</v>
      </c>
      <c r="B12" s="4" t="s">
        <v>16</v>
      </c>
      <c r="C12" s="15">
        <v>6438</v>
      </c>
      <c r="D12" s="4">
        <v>5.42</v>
      </c>
      <c r="E12" s="4">
        <f>C12*D12</f>
        <v>34893.96</v>
      </c>
      <c r="F12" s="4" t="s">
        <v>9</v>
      </c>
      <c r="G12" s="14" t="s">
        <v>14</v>
      </c>
    </row>
    <row r="13" spans="1:12" ht="14.25">
      <c r="A13" s="6">
        <v>39819</v>
      </c>
      <c r="B13" s="6" t="s">
        <v>6</v>
      </c>
      <c r="C13" s="15">
        <v>4489</v>
      </c>
      <c r="D13" s="4">
        <v>5.42</v>
      </c>
      <c r="E13" s="4">
        <v>24330.38</v>
      </c>
      <c r="F13" s="6" t="s">
        <v>8</v>
      </c>
      <c r="G13" s="14" t="s">
        <v>14</v>
      </c>
      <c r="I13" s="11" t="s">
        <v>27</v>
      </c>
      <c r="J13" s="11" t="s">
        <v>28</v>
      </c>
      <c r="K13" s="11" t="s">
        <v>25</v>
      </c>
    </row>
    <row r="14" spans="1:12" ht="14.25">
      <c r="A14" s="6">
        <v>39819</v>
      </c>
      <c r="B14" s="5" t="s">
        <v>15</v>
      </c>
      <c r="C14" s="15">
        <v>5238</v>
      </c>
      <c r="D14" s="4">
        <v>6.6</v>
      </c>
      <c r="E14" s="4">
        <v>34570.799999999996</v>
      </c>
      <c r="F14" s="6" t="s">
        <v>7</v>
      </c>
      <c r="G14" s="14" t="s">
        <v>14</v>
      </c>
      <c r="I14" s="12" t="b">
        <f>G7="陈升"</f>
        <v>0</v>
      </c>
      <c r="J14" s="12" t="b">
        <f>C7&gt;4000</f>
        <v>0</v>
      </c>
      <c r="K14" s="10">
        <f>DCOUNT(A1:G22,"数量",I13:J14)</f>
        <v>5</v>
      </c>
      <c r="L14" s="13"/>
    </row>
    <row r="15" spans="1:12" ht="14.25">
      <c r="A15" s="6">
        <v>39821</v>
      </c>
      <c r="B15" s="6" t="s">
        <v>5</v>
      </c>
      <c r="C15" s="15">
        <v>2117</v>
      </c>
      <c r="D15" s="4">
        <v>5.42</v>
      </c>
      <c r="E15" s="4">
        <v>11474.14</v>
      </c>
      <c r="F15" s="6" t="s">
        <v>7</v>
      </c>
      <c r="G15" s="14" t="s">
        <v>20</v>
      </c>
    </row>
    <row r="16" spans="1:12" ht="14.25">
      <c r="A16" s="7">
        <v>39821</v>
      </c>
      <c r="B16" s="5" t="s">
        <v>15</v>
      </c>
      <c r="C16" s="4">
        <v>9132</v>
      </c>
      <c r="D16" s="5">
        <v>6.6</v>
      </c>
      <c r="E16" s="5">
        <f>C16*D16</f>
        <v>60271.199999999997</v>
      </c>
      <c r="F16" s="5" t="s">
        <v>19</v>
      </c>
      <c r="G16" s="14" t="s">
        <v>20</v>
      </c>
      <c r="I16" s="11" t="s">
        <v>27</v>
      </c>
      <c r="J16" s="11" t="s">
        <v>28</v>
      </c>
      <c r="K16" s="11" t="s">
        <v>25</v>
      </c>
    </row>
    <row r="17" spans="1:13" ht="14.25">
      <c r="A17" s="6">
        <v>39821</v>
      </c>
      <c r="B17" s="4" t="s">
        <v>13</v>
      </c>
      <c r="C17" s="4">
        <v>639</v>
      </c>
      <c r="D17" s="4">
        <v>6.88</v>
      </c>
      <c r="E17" s="4">
        <f>C17*D17</f>
        <v>4396.32</v>
      </c>
      <c r="F17" s="4" t="s">
        <v>10</v>
      </c>
      <c r="G17" s="14" t="s">
        <v>17</v>
      </c>
      <c r="I17" s="12" t="b">
        <f>G9="陈升"</f>
        <v>0</v>
      </c>
      <c r="J17" s="12" t="b">
        <f>C2&gt;4000</f>
        <v>1</v>
      </c>
      <c r="K17" s="10">
        <f>DCOUNT(A1:G22,"数量",I16:J17)</f>
        <v>4</v>
      </c>
      <c r="M17" s="13" t="s">
        <v>30</v>
      </c>
    </row>
    <row r="18" spans="1:13" ht="14.25">
      <c r="A18" s="6">
        <v>39821</v>
      </c>
      <c r="B18" s="6" t="s">
        <v>16</v>
      </c>
      <c r="C18" s="4">
        <v>2473</v>
      </c>
      <c r="D18" s="4">
        <v>6.76</v>
      </c>
      <c r="E18" s="4">
        <v>16717.48</v>
      </c>
      <c r="F18" s="6" t="s">
        <v>7</v>
      </c>
      <c r="G18" s="14" t="s">
        <v>20</v>
      </c>
    </row>
    <row r="19" spans="1:13" ht="14.25">
      <c r="A19" s="6">
        <v>39822</v>
      </c>
      <c r="B19" s="6" t="s">
        <v>5</v>
      </c>
      <c r="C19" s="4">
        <v>4128</v>
      </c>
      <c r="D19" s="4">
        <v>6.6</v>
      </c>
      <c r="E19" s="4">
        <v>27244.799999999999</v>
      </c>
      <c r="F19" s="6" t="s">
        <v>7</v>
      </c>
      <c r="G19" s="14" t="s">
        <v>14</v>
      </c>
      <c r="I19" s="11" t="s">
        <v>12</v>
      </c>
      <c r="J19" s="11" t="s">
        <v>28</v>
      </c>
      <c r="K19" s="11" t="s">
        <v>25</v>
      </c>
    </row>
    <row r="20" spans="1:13" ht="14.25">
      <c r="A20" s="6">
        <v>39822</v>
      </c>
      <c r="B20" s="6" t="s">
        <v>22</v>
      </c>
      <c r="C20" s="4">
        <v>5158</v>
      </c>
      <c r="D20" s="4">
        <v>5.32</v>
      </c>
      <c r="E20" s="4">
        <v>27440.560000000001</v>
      </c>
      <c r="F20" s="6" t="s">
        <v>7</v>
      </c>
      <c r="G20" s="14" t="s">
        <v>21</v>
      </c>
      <c r="I20" s="10" t="s">
        <v>14</v>
      </c>
      <c r="J20" s="12" t="b">
        <f>C2&gt;AVERAGE($C$2:$C$22)</f>
        <v>1</v>
      </c>
      <c r="K20" s="10">
        <f>DCOUNT(A1:G22,"数量",I19:J20)</f>
        <v>6</v>
      </c>
      <c r="M20" s="13"/>
    </row>
    <row r="21" spans="1:13" ht="14.25">
      <c r="A21" s="7">
        <v>39822</v>
      </c>
      <c r="B21" s="5" t="s">
        <v>13</v>
      </c>
      <c r="C21" s="5">
        <v>4164</v>
      </c>
      <c r="D21" s="5">
        <v>5.08</v>
      </c>
      <c r="E21" s="5">
        <v>21153.119999999999</v>
      </c>
      <c r="F21" s="5" t="s">
        <v>19</v>
      </c>
      <c r="G21" s="14" t="s">
        <v>21</v>
      </c>
    </row>
    <row r="22" spans="1:13" ht="14.25">
      <c r="A22" s="6">
        <v>39822</v>
      </c>
      <c r="B22" s="4" t="s">
        <v>16</v>
      </c>
      <c r="C22" s="4">
        <v>5368</v>
      </c>
      <c r="D22" s="4">
        <v>6.29</v>
      </c>
      <c r="E22" s="4">
        <v>33764.720000000001</v>
      </c>
      <c r="F22" s="4" t="s">
        <v>19</v>
      </c>
      <c r="G22" s="14" t="s">
        <v>21</v>
      </c>
    </row>
    <row r="25" spans="1:13">
      <c r="E25" s="1"/>
    </row>
    <row r="26" spans="1:13">
      <c r="E26" s="1"/>
    </row>
  </sheetData>
  <sortState ref="A3:G23">
    <sortCondition ref="A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1048576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 Huang</dc:creator>
  <cp:lastModifiedBy>fangji</cp:lastModifiedBy>
  <dcterms:created xsi:type="dcterms:W3CDTF">2009-02-14T14:57:02Z</dcterms:created>
  <dcterms:modified xsi:type="dcterms:W3CDTF">2010-05-11T15:48:11Z</dcterms:modified>
</cp:coreProperties>
</file>