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4955" windowHeight="7995"/>
  </bookViews>
  <sheets>
    <sheet name="Sheet1" sheetId="5" r:id="rId1"/>
  </sheets>
  <calcPr calcId="144525"/>
  <pivotCaches>
    <pivotCache cacheId="38" r:id="rId2"/>
    <pivotCache cacheId="41" r:id="rId3"/>
  </pivotCaches>
</workbook>
</file>

<file path=xl/calcChain.xml><?xml version="1.0" encoding="utf-8"?>
<calcChain xmlns="http://schemas.openxmlformats.org/spreadsheetml/2006/main">
  <c r="D10" i="5" l="1"/>
  <c r="D9" i="5"/>
  <c r="D8" i="5"/>
  <c r="D7" i="5"/>
  <c r="D6" i="5"/>
  <c r="D5" i="5"/>
  <c r="D4" i="5"/>
  <c r="D3" i="5"/>
</calcChain>
</file>

<file path=xl/sharedStrings.xml><?xml version="1.0" encoding="utf-8"?>
<sst xmlns="http://schemas.openxmlformats.org/spreadsheetml/2006/main" count="36" uniqueCount="19">
  <si>
    <t>产品名称</t>
  </si>
  <si>
    <t>销售单价</t>
    <phoneticPr fontId="1" type="noConversion"/>
  </si>
  <si>
    <t>进货价</t>
    <phoneticPr fontId="1" type="noConversion"/>
  </si>
  <si>
    <t>A产品</t>
  </si>
  <si>
    <t>B产品</t>
  </si>
  <si>
    <t>C产品</t>
  </si>
  <si>
    <t>D产品</t>
  </si>
  <si>
    <t>E产品</t>
  </si>
  <si>
    <t>F产品</t>
  </si>
  <si>
    <t>原始数据源：</t>
    <phoneticPr fontId="3" type="noConversion"/>
  </si>
  <si>
    <t>销售数量</t>
    <phoneticPr fontId="3" type="noConversion"/>
  </si>
  <si>
    <t xml:space="preserve"> 销售数量</t>
  </si>
  <si>
    <t xml:space="preserve"> 毛利</t>
  </si>
  <si>
    <t>总计</t>
  </si>
  <si>
    <t>平均销价</t>
  </si>
  <si>
    <t>平均进价</t>
  </si>
  <si>
    <t xml:space="preserve"> 平均进价</t>
  </si>
  <si>
    <t xml:space="preserve"> 平均销价</t>
  </si>
  <si>
    <t xml:space="preserve">  销售数量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</si>
</sst>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_ ;[Red]\-#,##0.00\ "/>
    <numFmt numFmtId="178" formatCode="#,##0_ "/>
    <numFmt numFmtId="179" formatCode="#,##0.00_ "/>
  </numFmts>
  <fonts count="5" x14ac:knownFonts="1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NumberFormat="1" applyFont="1">
      <alignment vertical="center"/>
    </xf>
    <xf numFmtId="0" fontId="4" fillId="0" borderId="0" xfId="0" pivotButton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8" fontId="4" fillId="0" borderId="0" xfId="0" applyNumberFormat="1" applyFont="1">
      <alignment vertical="center"/>
    </xf>
    <xf numFmtId="179" fontId="4" fillId="0" borderId="0" xfId="0" applyNumberFormat="1" applyFont="1">
      <alignment vertical="center"/>
    </xf>
  </cellXfs>
  <cellStyles count="1">
    <cellStyle name="常规" xfId="0" builtinId="0"/>
  </cellStyles>
  <dxfs count="7">
    <dxf>
      <numFmt numFmtId="179" formatCode="#,##0.00_ "/>
    </dxf>
    <dxf>
      <numFmt numFmtId="179" formatCode="#,##0.00_ "/>
    </dxf>
    <dxf>
      <numFmt numFmtId="178" formatCode="#,##0_ "/>
    </dxf>
    <dxf>
      <font>
        <sz val="10"/>
      </font>
    </dxf>
    <dxf>
      <font>
        <sz val="10"/>
      </font>
    </dxf>
    <dxf>
      <font>
        <name val="微软雅黑"/>
        <scheme val="none"/>
      </font>
    </dxf>
    <dxf>
      <font>
        <name val="微软雅黑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2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44.575675" createdVersion="4" refreshedVersion="4" minRefreshableVersion="3" recordCount="8">
  <cacheSource type="worksheet">
    <worksheetSource ref="A2:D10" sheet="Sheet1"/>
  </cacheSource>
  <cacheFields count="4">
    <cacheField name="产品名称" numFmtId="0">
      <sharedItems count="6">
        <s v="A产品"/>
        <s v="B产品"/>
        <s v="C产品"/>
        <s v="D产品"/>
        <s v="E产品"/>
        <s v="F产品"/>
      </sharedItems>
    </cacheField>
    <cacheField name="销售数量" numFmtId="0">
      <sharedItems containsSemiMixedTypes="0" containsString="0" containsNumber="1" containsInteger="1" minValue="2362" maxValue="9832"/>
    </cacheField>
    <cacheField name="销售单价" numFmtId="176">
      <sharedItems containsSemiMixedTypes="0" containsString="0" containsNumber="1" containsInteger="1" minValue="100" maxValue="600"/>
    </cacheField>
    <cacheField name="进货价" numFmtId="176">
      <sharedItems containsSemiMixedTypes="0" containsString="0" containsNumber="1" containsInteger="1" minValue="85" maxValue="5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技术部 王士刚" refreshedDate="40644.575715740742" createdVersion="4" refreshedVersion="4" minRefreshableVersion="3" recordCount="6">
  <cacheSource type="worksheet">
    <worksheetSource ref="F3:I9" sheet="Sheet1"/>
  </cacheSource>
  <cacheFields count="5">
    <cacheField name="产品名称" numFmtId="0">
      <sharedItems count="6">
        <s v="A产品"/>
        <s v="B产品"/>
        <s v="C产品"/>
        <s v="D产品"/>
        <s v="E产品"/>
        <s v="F产品"/>
      </sharedItems>
    </cacheField>
    <cacheField name=" 销售数量" numFmtId="0">
      <sharedItems containsSemiMixedTypes="0" containsString="0" containsNumber="1" containsInteger="1" minValue="2362" maxValue="15067"/>
    </cacheField>
    <cacheField name="平均进价" numFmtId="179">
      <sharedItems containsSemiMixedTypes="0" containsString="0" containsNumber="1" containsInteger="1" minValue="89" maxValue="510"/>
    </cacheField>
    <cacheField name="平均销价" numFmtId="179">
      <sharedItems containsSemiMixedTypes="0" containsString="0" containsNumber="1" containsInteger="1" minValue="105" maxValue="600"/>
    </cacheField>
    <cacheField name="毛利" numFmtId="0" formula="' 销售数量' *(平均销价 -平均进价 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n v="3381"/>
    <n v="100"/>
    <n v="85"/>
  </r>
  <r>
    <x v="0"/>
    <n v="9317"/>
    <n v="110"/>
    <n v="93"/>
  </r>
  <r>
    <x v="1"/>
    <n v="9832"/>
    <n v="200"/>
    <n v="170"/>
  </r>
  <r>
    <x v="1"/>
    <n v="5235"/>
    <n v="210"/>
    <n v="178"/>
  </r>
  <r>
    <x v="2"/>
    <n v="4675"/>
    <n v="300"/>
    <n v="255"/>
  </r>
  <r>
    <x v="3"/>
    <n v="2362"/>
    <n v="400"/>
    <n v="340"/>
  </r>
  <r>
    <x v="4"/>
    <n v="2891"/>
    <n v="500"/>
    <n v="425"/>
  </r>
  <r>
    <x v="5"/>
    <n v="7079"/>
    <n v="600"/>
    <n v="51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">
  <r>
    <x v="0"/>
    <n v="12698"/>
    <n v="89"/>
    <n v="105"/>
  </r>
  <r>
    <x v="1"/>
    <n v="15067"/>
    <n v="174"/>
    <n v="205"/>
  </r>
  <r>
    <x v="2"/>
    <n v="4675"/>
    <n v="255"/>
    <n v="300"/>
  </r>
  <r>
    <x v="3"/>
    <n v="2362"/>
    <n v="340"/>
    <n v="400"/>
  </r>
  <r>
    <x v="4"/>
    <n v="2891"/>
    <n v="425"/>
    <n v="500"/>
  </r>
  <r>
    <x v="5"/>
    <n v="7079"/>
    <n v="510"/>
    <n v="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41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multipleFieldFilters="0">
  <location ref="F13:J20" firstHeaderRow="0" firstDataRow="1" firstDataCol="1"/>
  <pivotFields count="5"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 销售数量" fld="1" baseField="0" baseItem="0"/>
    <dataField name=" 平均进价" fld="2" baseField="0" baseItem="0" numFmtId="179"/>
    <dataField name=" 平均销价" fld="3" baseField="0" baseItem="0" numFmtId="179"/>
    <dataField name=" 毛利" fld="4" baseField="0" baseItem="0"/>
  </dataFields>
  <formats count="4">
    <format dxfId="6">
      <pivotArea type="all" dataOnly="0" outline="0" fieldPosition="0"/>
    </format>
    <format dxfId="4">
      <pivotArea type="all" dataOnly="0" outline="0" fieldPosition="0"/>
    </format>
    <format dxfId="2">
      <pivotArea outline="0" collapsedLevelsAreSubtotals="1" fieldPosition="0"/>
    </format>
    <format dxfId="1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38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multipleFieldFilters="0">
  <location ref="F3:I10" firstHeaderRow="0" firstDataRow="1" firstDataCol="1"/>
  <pivotFields count="4"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  <pivotField dataField="1" compact="0" numFmtId="176" outline="0" showAll="0"/>
    <pivotField dataField="1" compact="0" numFmtId="176" outline="0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销售数量" fld="1" baseField="0" baseItem="0"/>
    <dataField name="平均进价" fld="3" subtotal="average" baseField="0" baseItem="0" numFmtId="179"/>
    <dataField name="平均销价" fld="2" subtotal="average" baseField="0" baseItem="0" numFmtId="179"/>
  </dataFields>
  <formats count="3">
    <format dxfId="5">
      <pivotArea type="all" dataOnly="0" outline="0" fieldPosition="0"/>
    </format>
    <format dxfId="3">
      <pivotArea type="all" dataOnly="0" outline="0" fieldPosition="0"/>
    </format>
    <format dxfId="0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O17" sqref="O17"/>
    </sheetView>
  </sheetViews>
  <sheetFormatPr defaultRowHeight="14.25" x14ac:dyDescent="0.15"/>
  <cols>
    <col min="6" max="6" width="12" customWidth="1"/>
    <col min="7" max="9" width="9" customWidth="1"/>
    <col min="10" max="10" width="11.125" customWidth="1"/>
  </cols>
  <sheetData>
    <row r="1" spans="1:10" x14ac:dyDescent="0.15">
      <c r="A1" s="3" t="s">
        <v>9</v>
      </c>
      <c r="B1" s="3"/>
      <c r="C1" s="3"/>
      <c r="D1" s="3"/>
    </row>
    <row r="2" spans="1:10" x14ac:dyDescent="0.3">
      <c r="A2" s="1" t="s">
        <v>0</v>
      </c>
      <c r="B2" s="4" t="s">
        <v>10</v>
      </c>
      <c r="C2" s="1" t="s">
        <v>1</v>
      </c>
      <c r="D2" s="2" t="s">
        <v>2</v>
      </c>
    </row>
    <row r="3" spans="1:10" ht="16.5" x14ac:dyDescent="0.3">
      <c r="A3" s="4" t="s">
        <v>3</v>
      </c>
      <c r="B3" s="4">
        <v>3381</v>
      </c>
      <c r="C3" s="5">
        <v>100</v>
      </c>
      <c r="D3" s="6">
        <f t="shared" ref="D3:D10" si="0">INT(C3*0.85)</f>
        <v>85</v>
      </c>
      <c r="F3" s="9" t="s">
        <v>0</v>
      </c>
      <c r="G3" s="10" t="s">
        <v>11</v>
      </c>
      <c r="H3" s="10" t="s">
        <v>15</v>
      </c>
      <c r="I3" s="10" t="s">
        <v>14</v>
      </c>
      <c r="J3" s="7"/>
    </row>
    <row r="4" spans="1:10" ht="16.5" x14ac:dyDescent="0.3">
      <c r="A4" s="4" t="s">
        <v>3</v>
      </c>
      <c r="B4" s="4">
        <v>9317</v>
      </c>
      <c r="C4" s="5">
        <v>110</v>
      </c>
      <c r="D4" s="6">
        <f t="shared" si="0"/>
        <v>93</v>
      </c>
      <c r="F4" s="11" t="s">
        <v>3</v>
      </c>
      <c r="G4" s="8">
        <v>12698</v>
      </c>
      <c r="H4" s="13">
        <v>89</v>
      </c>
      <c r="I4" s="13">
        <v>105</v>
      </c>
      <c r="J4" s="7"/>
    </row>
    <row r="5" spans="1:10" ht="16.5" x14ac:dyDescent="0.3">
      <c r="A5" s="4" t="s">
        <v>4</v>
      </c>
      <c r="B5" s="4">
        <v>9832</v>
      </c>
      <c r="C5" s="5">
        <v>200</v>
      </c>
      <c r="D5" s="6">
        <f t="shared" si="0"/>
        <v>170</v>
      </c>
      <c r="F5" s="11" t="s">
        <v>4</v>
      </c>
      <c r="G5" s="8">
        <v>15067</v>
      </c>
      <c r="H5" s="13">
        <v>174</v>
      </c>
      <c r="I5" s="13">
        <v>205</v>
      </c>
      <c r="J5" s="7"/>
    </row>
    <row r="6" spans="1:10" ht="16.5" x14ac:dyDescent="0.3">
      <c r="A6" s="4" t="s">
        <v>4</v>
      </c>
      <c r="B6" s="4">
        <v>5235</v>
      </c>
      <c r="C6" s="5">
        <v>210</v>
      </c>
      <c r="D6" s="6">
        <f t="shared" si="0"/>
        <v>178</v>
      </c>
      <c r="F6" s="11" t="s">
        <v>5</v>
      </c>
      <c r="G6" s="8">
        <v>4675</v>
      </c>
      <c r="H6" s="13">
        <v>255</v>
      </c>
      <c r="I6" s="13">
        <v>300</v>
      </c>
      <c r="J6" s="7"/>
    </row>
    <row r="7" spans="1:10" ht="16.5" x14ac:dyDescent="0.3">
      <c r="A7" s="4" t="s">
        <v>5</v>
      </c>
      <c r="B7" s="4">
        <v>4675</v>
      </c>
      <c r="C7" s="5">
        <v>300</v>
      </c>
      <c r="D7" s="6">
        <f t="shared" si="0"/>
        <v>255</v>
      </c>
      <c r="F7" s="11" t="s">
        <v>6</v>
      </c>
      <c r="G7" s="8">
        <v>2362</v>
      </c>
      <c r="H7" s="13">
        <v>340</v>
      </c>
      <c r="I7" s="13">
        <v>400</v>
      </c>
      <c r="J7" s="7"/>
    </row>
    <row r="8" spans="1:10" ht="16.5" x14ac:dyDescent="0.3">
      <c r="A8" s="4" t="s">
        <v>6</v>
      </c>
      <c r="B8" s="4">
        <v>2362</v>
      </c>
      <c r="C8" s="5">
        <v>400</v>
      </c>
      <c r="D8" s="6">
        <f t="shared" si="0"/>
        <v>340</v>
      </c>
      <c r="F8" s="11" t="s">
        <v>7</v>
      </c>
      <c r="G8" s="8">
        <v>2891</v>
      </c>
      <c r="H8" s="13">
        <v>425</v>
      </c>
      <c r="I8" s="13">
        <v>500</v>
      </c>
      <c r="J8" s="7"/>
    </row>
    <row r="9" spans="1:10" ht="16.5" x14ac:dyDescent="0.3">
      <c r="A9" s="4" t="s">
        <v>7</v>
      </c>
      <c r="B9" s="4">
        <v>2891</v>
      </c>
      <c r="C9" s="5">
        <v>500</v>
      </c>
      <c r="D9" s="6">
        <f t="shared" si="0"/>
        <v>425</v>
      </c>
      <c r="F9" s="11" t="s">
        <v>8</v>
      </c>
      <c r="G9" s="8">
        <v>7079</v>
      </c>
      <c r="H9" s="13">
        <v>510</v>
      </c>
      <c r="I9" s="13">
        <v>600</v>
      </c>
      <c r="J9" s="7"/>
    </row>
    <row r="10" spans="1:10" ht="16.5" x14ac:dyDescent="0.3">
      <c r="A10" s="4" t="s">
        <v>8</v>
      </c>
      <c r="B10" s="4">
        <v>7079</v>
      </c>
      <c r="C10" s="5">
        <v>600</v>
      </c>
      <c r="D10" s="6">
        <f t="shared" si="0"/>
        <v>510</v>
      </c>
      <c r="F10" s="11" t="s">
        <v>13</v>
      </c>
      <c r="G10" s="8">
        <v>44772</v>
      </c>
      <c r="H10" s="13">
        <v>257</v>
      </c>
      <c r="I10" s="13">
        <v>302.5</v>
      </c>
      <c r="J10" s="7"/>
    </row>
    <row r="11" spans="1:10" ht="16.5" x14ac:dyDescent="0.15">
      <c r="F11" s="7"/>
      <c r="G11" s="7"/>
      <c r="H11" s="7"/>
      <c r="I11" s="7"/>
      <c r="J11" s="7"/>
    </row>
    <row r="12" spans="1:10" ht="16.5" x14ac:dyDescent="0.15">
      <c r="F12" s="7"/>
      <c r="G12" s="7"/>
      <c r="H12" s="7"/>
      <c r="I12" s="7"/>
      <c r="J12" s="7"/>
    </row>
    <row r="13" spans="1:10" ht="16.5" x14ac:dyDescent="0.15">
      <c r="F13" s="9" t="s">
        <v>0</v>
      </c>
      <c r="G13" s="10" t="s">
        <v>18</v>
      </c>
      <c r="H13" s="10" t="s">
        <v>16</v>
      </c>
      <c r="I13" s="10" t="s">
        <v>17</v>
      </c>
      <c r="J13" s="10" t="s">
        <v>12</v>
      </c>
    </row>
    <row r="14" spans="1:10" ht="16.5" x14ac:dyDescent="0.15">
      <c r="F14" s="11" t="s">
        <v>3</v>
      </c>
      <c r="G14" s="12">
        <v>12698</v>
      </c>
      <c r="H14" s="13">
        <v>89</v>
      </c>
      <c r="I14" s="13">
        <v>105</v>
      </c>
      <c r="J14" s="12">
        <v>203168</v>
      </c>
    </row>
    <row r="15" spans="1:10" ht="16.5" x14ac:dyDescent="0.15">
      <c r="F15" s="11" t="s">
        <v>4</v>
      </c>
      <c r="G15" s="12">
        <v>15067</v>
      </c>
      <c r="H15" s="13">
        <v>174</v>
      </c>
      <c r="I15" s="13">
        <v>205</v>
      </c>
      <c r="J15" s="12">
        <v>467077</v>
      </c>
    </row>
    <row r="16" spans="1:10" ht="16.5" x14ac:dyDescent="0.15">
      <c r="F16" s="11" t="s">
        <v>5</v>
      </c>
      <c r="G16" s="12">
        <v>4675</v>
      </c>
      <c r="H16" s="13">
        <v>255</v>
      </c>
      <c r="I16" s="13">
        <v>300</v>
      </c>
      <c r="J16" s="12">
        <v>210375</v>
      </c>
    </row>
    <row r="17" spans="6:10" ht="16.5" x14ac:dyDescent="0.15">
      <c r="F17" s="11" t="s">
        <v>6</v>
      </c>
      <c r="G17" s="12">
        <v>2362</v>
      </c>
      <c r="H17" s="13">
        <v>340</v>
      </c>
      <c r="I17" s="13">
        <v>400</v>
      </c>
      <c r="J17" s="12">
        <v>141720</v>
      </c>
    </row>
    <row r="18" spans="6:10" ht="16.5" x14ac:dyDescent="0.15">
      <c r="F18" s="11" t="s">
        <v>7</v>
      </c>
      <c r="G18" s="12">
        <v>2891</v>
      </c>
      <c r="H18" s="13">
        <v>425</v>
      </c>
      <c r="I18" s="13">
        <v>500</v>
      </c>
      <c r="J18" s="12">
        <v>216825</v>
      </c>
    </row>
    <row r="19" spans="6:10" ht="16.5" x14ac:dyDescent="0.15">
      <c r="F19" s="11" t="s">
        <v>8</v>
      </c>
      <c r="G19" s="12">
        <v>7079</v>
      </c>
      <c r="H19" s="13">
        <v>510</v>
      </c>
      <c r="I19" s="13">
        <v>600</v>
      </c>
      <c r="J19" s="12">
        <v>637110</v>
      </c>
    </row>
    <row r="20" spans="6:10" ht="16.5" x14ac:dyDescent="0.15">
      <c r="F20" s="11" t="s">
        <v>13</v>
      </c>
      <c r="G20" s="12">
        <v>44772</v>
      </c>
      <c r="H20" s="13">
        <v>1793</v>
      </c>
      <c r="I20" s="13">
        <v>2110</v>
      </c>
      <c r="J20" s="12">
        <v>14192724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Mckey</dc:creator>
  <cp:lastModifiedBy>技术部 王士刚</cp:lastModifiedBy>
  <dcterms:created xsi:type="dcterms:W3CDTF">2009-01-20T03:47:29Z</dcterms:created>
  <dcterms:modified xsi:type="dcterms:W3CDTF">2011-04-11T05:51:55Z</dcterms:modified>
</cp:coreProperties>
</file>