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7995"/>
  </bookViews>
  <sheets>
    <sheet name="原始数据源" sheetId="4" r:id="rId1"/>
  </sheets>
  <calcPr calcId="124519"/>
  <pivotCaches>
    <pivotCache cacheId="0" r:id="rId2"/>
    <pivotCache cacheId="18" r:id="rId3"/>
  </pivotCaches>
</workbook>
</file>

<file path=xl/calcChain.xml><?xml version="1.0" encoding="utf-8"?>
<calcChain xmlns="http://schemas.openxmlformats.org/spreadsheetml/2006/main">
  <c r="D10" i="4"/>
  <c r="D9"/>
  <c r="D8"/>
  <c r="D7"/>
  <c r="D6"/>
  <c r="D5"/>
  <c r="D4"/>
  <c r="D3"/>
</calcChain>
</file>

<file path=xl/sharedStrings.xml><?xml version="1.0" encoding="utf-8"?>
<sst xmlns="http://schemas.openxmlformats.org/spreadsheetml/2006/main" count="38" uniqueCount="20">
  <si>
    <t>产品名称</t>
  </si>
  <si>
    <t>销售单价</t>
    <phoneticPr fontId="1" type="noConversion"/>
  </si>
  <si>
    <t>进货价</t>
    <phoneticPr fontId="1" type="noConversion"/>
  </si>
  <si>
    <t>A产品</t>
  </si>
  <si>
    <t>B产品</t>
  </si>
  <si>
    <t>C产品</t>
  </si>
  <si>
    <t>D产品</t>
  </si>
  <si>
    <t>E产品</t>
  </si>
  <si>
    <t>F产品</t>
  </si>
  <si>
    <t>值</t>
  </si>
  <si>
    <t>平均值项:销售单价</t>
  </si>
  <si>
    <t>平均值项:进货价</t>
  </si>
  <si>
    <t>原始数据源：</t>
    <phoneticPr fontId="3" type="noConversion"/>
  </si>
  <si>
    <t>销售数量</t>
    <phoneticPr fontId="3" type="noConversion"/>
  </si>
  <si>
    <t xml:space="preserve"> 销售数量</t>
  </si>
  <si>
    <t xml:space="preserve"> 毛利</t>
  </si>
  <si>
    <t>总计</t>
  </si>
  <si>
    <t>销售数量</t>
  </si>
  <si>
    <t>平均销价</t>
  </si>
  <si>
    <t>平均进价</t>
  </si>
</sst>
</file>

<file path=xl/styles.xml><?xml version="1.0" encoding="utf-8"?>
<styleSheet xmlns="http://schemas.openxmlformats.org/spreadsheetml/2006/main">
  <numFmts count="2">
    <numFmt numFmtId="176" formatCode="#,##0.00_ ;[Red]\-#,##0.00\ "/>
    <numFmt numFmtId="177" formatCode="#,##0_ ;[Red]\-#,##0\ 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b/>
      <i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pivotButton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91"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border>
        <right style="thin">
          <color indexed="64"/>
        </right>
        <top style="thin">
          <color indexed="64"/>
        </top>
        <vertical style="thin">
          <color indexed="64"/>
        </vertical>
      </border>
    </dxf>
    <dxf>
      <border>
        <right style="thin">
          <color indexed="64"/>
        </right>
        <top style="thin">
          <color indexed="64"/>
        </top>
        <vertical style="thin">
          <color indexed="64"/>
        </vertical>
      </border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alignment wrapText="1" readingOrder="0"/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ont>
        <sz val="9"/>
      </font>
    </dxf>
    <dxf>
      <font>
        <name val="微软雅黑"/>
        <scheme val="none"/>
      </font>
    </dxf>
    <dxf>
      <numFmt numFmtId="176" formatCode="#,##0.00_ ;[Red]\-#,##0.00\ "/>
    </dxf>
    <dxf>
      <numFmt numFmtId="177" formatCode="#,##0_ ;[Red]\-#,##0\ "/>
    </dxf>
    <dxf>
      <numFmt numFmtId="177" formatCode="#,##0_ ;[Red]\-#,##0\ "/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ont>
        <sz val="9"/>
      </font>
    </dxf>
    <dxf>
      <font>
        <name val="微软雅黑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414338</xdr:colOff>
      <xdr:row>15</xdr:row>
      <xdr:rowOff>4763</xdr:rowOff>
    </xdr:from>
    <xdr:to>
      <xdr:col>4</xdr:col>
      <xdr:colOff>785813</xdr:colOff>
      <xdr:row>17</xdr:row>
      <xdr:rowOff>61913</xdr:rowOff>
    </xdr:to>
    <xdr:sp macro="" textlink="">
      <xdr:nvSpPr>
        <xdr:cNvPr id="3" name="下箭头 2"/>
        <xdr:cNvSpPr/>
      </xdr:nvSpPr>
      <xdr:spPr>
        <a:xfrm rot="16200000">
          <a:off x="3276601" y="2562225"/>
          <a:ext cx="419100" cy="371475"/>
        </a:xfrm>
        <a:prstGeom prst="downArrow">
          <a:avLst/>
        </a:prstGeom>
        <a:solidFill>
          <a:schemeClr val="tx2">
            <a:alpha val="7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457200</xdr:colOff>
      <xdr:row>10</xdr:row>
      <xdr:rowOff>19050</xdr:rowOff>
    </xdr:from>
    <xdr:to>
      <xdr:col>2</xdr:col>
      <xdr:colOff>228600</xdr:colOff>
      <xdr:row>13</xdr:row>
      <xdr:rowOff>28575</xdr:rowOff>
    </xdr:to>
    <xdr:sp macro="" textlink="">
      <xdr:nvSpPr>
        <xdr:cNvPr id="4" name="下箭头 3"/>
        <xdr:cNvSpPr/>
      </xdr:nvSpPr>
      <xdr:spPr>
        <a:xfrm>
          <a:off x="1143000" y="1828800"/>
          <a:ext cx="419100" cy="733425"/>
        </a:xfrm>
        <a:prstGeom prst="downArrow">
          <a:avLst/>
        </a:prstGeom>
        <a:solidFill>
          <a:schemeClr val="tx2">
            <a:alpha val="7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39836.360413773145" createdVersion="3" refreshedVersion="3" minRefreshableVersion="3" recordCount="8">
  <cacheSource type="worksheet">
    <worksheetSource ref="A2:D10" sheet="原始数据源"/>
  </cacheSource>
  <cacheFields count="5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销售数量" numFmtId="0">
      <sharedItems containsSemiMixedTypes="0" containsString="0" containsNumber="1" containsInteger="1" minValue="2362" maxValue="9832"/>
    </cacheField>
    <cacheField name="销售单价" numFmtId="176">
      <sharedItems containsSemiMixedTypes="0" containsString="0" containsNumber="1" containsInteger="1" minValue="100" maxValue="600"/>
    </cacheField>
    <cacheField name="进货价" numFmtId="176">
      <sharedItems containsSemiMixedTypes="0" containsString="0" containsNumber="1" containsInteger="1" minValue="85" maxValue="510"/>
    </cacheField>
    <cacheField name="毛利" numFmtId="0" formula="销售数量*(销售单价-进货价)" databaseFiel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IBM" refreshedDate="39836.903746875003" createdVersion="3" refreshedVersion="3" minRefreshableVersion="3" recordCount="6">
  <cacheSource type="worksheet">
    <worksheetSource ref="A14:D20" sheet="原始数据源"/>
  </cacheSource>
  <cacheFields count="5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 销售数量" numFmtId="177">
      <sharedItems containsSemiMixedTypes="0" containsString="0" containsNumber="1" containsInteger="1" minValue="2362" maxValue="15067"/>
    </cacheField>
    <cacheField name="平均值项:销售单价" numFmtId="176">
      <sharedItems containsSemiMixedTypes="0" containsString="0" containsNumber="1" containsInteger="1" minValue="105" maxValue="600"/>
    </cacheField>
    <cacheField name="平均值项:进货价" numFmtId="176">
      <sharedItems containsSemiMixedTypes="0" containsString="0" containsNumber="1" containsInteger="1" minValue="89" maxValue="510"/>
    </cacheField>
    <cacheField name="毛利" numFmtId="0" formula="' 销售数量' *('平均值项:销售单价' -'平均值项:进货价' 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3381"/>
    <n v="100"/>
    <n v="85"/>
  </r>
  <r>
    <x v="0"/>
    <n v="9317"/>
    <n v="110"/>
    <n v="93"/>
  </r>
  <r>
    <x v="1"/>
    <n v="9832"/>
    <n v="200"/>
    <n v="170"/>
  </r>
  <r>
    <x v="1"/>
    <n v="5235"/>
    <n v="210"/>
    <n v="178"/>
  </r>
  <r>
    <x v="2"/>
    <n v="4675"/>
    <n v="300"/>
    <n v="255"/>
  </r>
  <r>
    <x v="3"/>
    <n v="2362"/>
    <n v="400"/>
    <n v="340"/>
  </r>
  <r>
    <x v="4"/>
    <n v="2891"/>
    <n v="500"/>
    <n v="425"/>
  </r>
  <r>
    <x v="5"/>
    <n v="7079"/>
    <n v="600"/>
    <n v="5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x v="0"/>
    <n v="12698"/>
    <n v="105"/>
    <n v="89"/>
  </r>
  <r>
    <x v="1"/>
    <n v="15067"/>
    <n v="205"/>
    <n v="174"/>
  </r>
  <r>
    <x v="2"/>
    <n v="4675"/>
    <n v="300"/>
    <n v="255"/>
  </r>
  <r>
    <x v="3"/>
    <n v="2362"/>
    <n v="400"/>
    <n v="340"/>
  </r>
  <r>
    <x v="4"/>
    <n v="2891"/>
    <n v="500"/>
    <n v="425"/>
  </r>
  <r>
    <x v="5"/>
    <n v="7079"/>
    <n v="600"/>
    <n v="5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8" applyNumberFormats="0" applyBorderFormats="0" applyFontFormats="0" applyPatternFormats="0" applyAlignmentFormats="0" applyWidthHeightFormats="1" dataCaption="值" updatedVersion="3" minRefreshableVersion="3" showCalcMbrs="0" colGrandTotals="0" itemPrintTitles="1" createdVersion="3" indent="0" compact="0" compactData="0" gridDropZones="1" multipleFieldFilters="0">
  <location ref="G13:K21" firstHeaderRow="1" firstDataRow="2" firstDataCol="1"/>
  <pivotFields count="5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 销售数量2" dataField="1" compact="0" numFmtId="177" outline="0" showAll="0" defaultSubtotal="0"/>
    <pivotField dataField="1" compact="0" numFmtId="176" outline="0" showAll="0" defaultSubtotal="0"/>
    <pivotField dataField="1" compact="0" numFmtId="176" outline="0" showAll="0" defaultSubtotal="0"/>
    <pivotField dataField="1"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销售数量" fld="1" baseField="0" baseItem="0"/>
    <dataField name="平均销价" fld="2" baseField="0" baseItem="0"/>
    <dataField name="平均进价" fld="3" baseField="0" baseItem="0"/>
    <dataField name=" 毛利" fld="4" baseField="0" baseItem="0"/>
  </dataFields>
  <formats count="12">
    <format dxfId="78">
      <pivotArea type="all" dataOnly="0" outline="0" fieldPosition="0"/>
    </format>
    <format dxfId="77">
      <pivotArea type="all" dataOnly="0" outline="0" fieldPosition="0"/>
    </format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0" type="button" dataOnly="0" labelOnly="1" outline="0" axis="axisRow" fieldPosition="0"/>
    </format>
    <format dxfId="73">
      <pivotArea dataOnly="0" labelOnly="1" outline="0" fieldPosition="0">
        <references count="1">
          <reference field="0" count="0"/>
        </references>
      </pivotArea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dataOnly="0" labelOnly="1" outline="0" fieldPosition="0">
        <references count="1">
          <reference field="0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7" showRowHeaders="0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colGrandTotals="0" itemPrintTitles="1" mergeItem="1" createdVersion="3" indent="0" compact="0" compactData="0" gridDropZones="1" multipleFieldFilters="0">
  <location ref="A13:D21" firstHeaderRow="1" firstDataRow="2" firstDataCol="1"/>
  <pivotFields count="5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showAll="0" defaultSubtotal="0"/>
    <pivotField dataField="1" compact="0" outline="0" showAll="0"/>
    <pivotField dataField="1" compact="0" outline="0" showAll="0"/>
    <pivotField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销售数量" fld="1" baseField="0" baseItem="0" numFmtId="177"/>
    <dataField name="平均值项:销售单价" fld="2" subtotal="average" baseField="0" baseItem="0" numFmtId="176"/>
    <dataField name="平均值项:进货价" fld="3" subtotal="average" baseField="0" baseItem="0" numFmtId="176"/>
  </dataFields>
  <formats count="12">
    <format dxfId="90">
      <pivotArea type="all" dataOnly="0" outline="0" fieldPosition="0"/>
    </format>
    <format dxfId="89">
      <pivotArea type="all" dataOnly="0" outline="0" fieldPosition="0"/>
    </format>
    <format dxfId="88">
      <pivotArea type="all" dataOnly="0" outline="0" fieldPosition="0"/>
    </format>
    <format dxfId="87">
      <pivotArea type="all" dataOnly="0" outline="0" fieldPosition="0"/>
    </format>
    <format dxfId="86">
      <pivotArea type="origin" dataOnly="0" labelOnly="1" outline="0" fieldPosition="0"/>
    </format>
    <format dxfId="85">
      <pivotArea field="-2" type="button" dataOnly="0" labelOnly="1" outline="0" axis="axisCol" fieldPosition="0"/>
    </format>
    <format dxfId="84">
      <pivotArea type="topRight" dataOnly="0" labelOnly="1" outline="0" fieldPosition="0"/>
    </format>
    <format dxfId="83">
      <pivotArea field="0" type="button" dataOnly="0" labelOnly="1" outline="0" axis="axisRow" fieldPosition="0"/>
    </format>
    <format dxfId="8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8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9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2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tabSelected="1" workbookViewId="0">
      <selection activeCell="N14" sqref="N14"/>
    </sheetView>
  </sheetViews>
  <sheetFormatPr defaultRowHeight="14.25"/>
  <cols>
    <col min="1" max="1" width="9" style="5"/>
    <col min="2" max="2" width="8.5" style="5" customWidth="1"/>
    <col min="3" max="3" width="9.625" style="5" customWidth="1"/>
    <col min="4" max="4" width="10.75" style="5" customWidth="1"/>
    <col min="5" max="5" width="12.625" style="1" bestFit="1" customWidth="1"/>
    <col min="6" max="6" width="2.125" style="1" customWidth="1"/>
    <col min="7" max="7" width="11.5" style="1" bestFit="1" customWidth="1"/>
    <col min="8" max="10" width="7.5" style="1" bestFit="1" customWidth="1"/>
    <col min="11" max="11" width="8.5" style="1" bestFit="1" customWidth="1"/>
    <col min="12" max="12" width="10.5" style="1" bestFit="1" customWidth="1"/>
    <col min="13" max="16384" width="9" style="1"/>
  </cols>
  <sheetData>
    <row r="1" spans="1:14">
      <c r="A1" s="5" t="s">
        <v>12</v>
      </c>
      <c r="F1"/>
      <c r="G1"/>
      <c r="H1"/>
      <c r="I1"/>
      <c r="J1"/>
      <c r="K1"/>
      <c r="L1"/>
      <c r="M1"/>
    </row>
    <row r="2" spans="1:14">
      <c r="A2" s="2" t="s">
        <v>0</v>
      </c>
      <c r="B2" s="9" t="s">
        <v>13</v>
      </c>
      <c r="C2" s="2" t="s">
        <v>1</v>
      </c>
      <c r="D2" s="3" t="s">
        <v>2</v>
      </c>
      <c r="F2"/>
      <c r="G2"/>
      <c r="H2"/>
      <c r="I2"/>
      <c r="J2"/>
      <c r="K2"/>
      <c r="L2"/>
      <c r="M2"/>
      <c r="N2"/>
    </row>
    <row r="3" spans="1:14">
      <c r="A3" s="4" t="s">
        <v>3</v>
      </c>
      <c r="B3" s="9">
        <v>3381</v>
      </c>
      <c r="C3" s="12">
        <v>100</v>
      </c>
      <c r="D3" s="13">
        <f t="shared" ref="D3:D10" si="0">INT(C3*0.85)</f>
        <v>85</v>
      </c>
      <c r="F3"/>
      <c r="G3"/>
      <c r="H3"/>
      <c r="I3"/>
      <c r="J3"/>
      <c r="K3"/>
      <c r="L3"/>
      <c r="M3"/>
      <c r="N3"/>
    </row>
    <row r="4" spans="1:14">
      <c r="A4" s="4" t="s">
        <v>3</v>
      </c>
      <c r="B4" s="9">
        <v>9317</v>
      </c>
      <c r="C4" s="12">
        <v>110</v>
      </c>
      <c r="D4" s="13">
        <f t="shared" si="0"/>
        <v>93</v>
      </c>
      <c r="F4"/>
      <c r="G4"/>
      <c r="H4"/>
      <c r="I4"/>
      <c r="J4"/>
      <c r="K4"/>
      <c r="L4"/>
      <c r="M4"/>
      <c r="N4"/>
    </row>
    <row r="5" spans="1:14">
      <c r="A5" s="4" t="s">
        <v>4</v>
      </c>
      <c r="B5" s="9">
        <v>9832</v>
      </c>
      <c r="C5" s="12">
        <v>200</v>
      </c>
      <c r="D5" s="13">
        <f t="shared" si="0"/>
        <v>170</v>
      </c>
      <c r="F5"/>
      <c r="G5"/>
      <c r="H5"/>
      <c r="I5"/>
      <c r="J5"/>
      <c r="K5"/>
      <c r="L5"/>
      <c r="M5"/>
      <c r="N5"/>
    </row>
    <row r="6" spans="1:14">
      <c r="A6" s="4" t="s">
        <v>4</v>
      </c>
      <c r="B6" s="9">
        <v>5235</v>
      </c>
      <c r="C6" s="12">
        <v>210</v>
      </c>
      <c r="D6" s="13">
        <f t="shared" si="0"/>
        <v>178</v>
      </c>
      <c r="F6"/>
      <c r="G6"/>
      <c r="H6"/>
      <c r="I6"/>
      <c r="J6"/>
      <c r="K6"/>
      <c r="L6"/>
      <c r="M6"/>
      <c r="N6"/>
    </row>
    <row r="7" spans="1:14">
      <c r="A7" s="4" t="s">
        <v>5</v>
      </c>
      <c r="B7" s="9">
        <v>4675</v>
      </c>
      <c r="C7" s="12">
        <v>300</v>
      </c>
      <c r="D7" s="13">
        <f t="shared" si="0"/>
        <v>255</v>
      </c>
      <c r="F7"/>
      <c r="G7"/>
      <c r="H7"/>
      <c r="I7"/>
      <c r="J7"/>
      <c r="K7"/>
      <c r="L7"/>
      <c r="M7"/>
      <c r="N7"/>
    </row>
    <row r="8" spans="1:14">
      <c r="A8" s="4" t="s">
        <v>6</v>
      </c>
      <c r="B8" s="9">
        <v>2362</v>
      </c>
      <c r="C8" s="12">
        <v>400</v>
      </c>
      <c r="D8" s="13">
        <f t="shared" si="0"/>
        <v>340</v>
      </c>
      <c r="F8"/>
      <c r="G8"/>
      <c r="H8"/>
      <c r="I8"/>
      <c r="J8"/>
      <c r="K8"/>
      <c r="L8"/>
      <c r="M8"/>
      <c r="N8"/>
    </row>
    <row r="9" spans="1:14">
      <c r="A9" s="4" t="s">
        <v>7</v>
      </c>
      <c r="B9" s="9">
        <v>2891</v>
      </c>
      <c r="C9" s="12">
        <v>500</v>
      </c>
      <c r="D9" s="13">
        <f t="shared" si="0"/>
        <v>425</v>
      </c>
      <c r="F9"/>
      <c r="G9"/>
      <c r="H9"/>
      <c r="I9"/>
      <c r="J9"/>
      <c r="K9"/>
      <c r="L9"/>
      <c r="M9"/>
      <c r="N9"/>
    </row>
    <row r="10" spans="1:14">
      <c r="A10" s="4" t="s">
        <v>8</v>
      </c>
      <c r="B10" s="9">
        <v>7079</v>
      </c>
      <c r="C10" s="12">
        <v>600</v>
      </c>
      <c r="D10" s="13">
        <f t="shared" si="0"/>
        <v>510</v>
      </c>
      <c r="F10"/>
      <c r="G10"/>
      <c r="H10"/>
      <c r="I10"/>
      <c r="J10"/>
      <c r="K10"/>
      <c r="L10"/>
      <c r="M10"/>
      <c r="N10"/>
    </row>
    <row r="11" spans="1:14">
      <c r="F11"/>
      <c r="G11"/>
      <c r="H11"/>
      <c r="I11"/>
      <c r="J11"/>
      <c r="K11"/>
      <c r="L11"/>
      <c r="M11"/>
      <c r="N11"/>
    </row>
    <row r="12" spans="1:14">
      <c r="G12"/>
      <c r="M12"/>
      <c r="N12"/>
    </row>
    <row r="13" spans="1:14" hidden="1">
      <c r="A13" s="10"/>
      <c r="B13" s="11" t="s">
        <v>9</v>
      </c>
      <c r="C13" s="10"/>
      <c r="D13" s="10"/>
      <c r="E13"/>
      <c r="G13" s="5"/>
      <c r="H13" s="6" t="s">
        <v>9</v>
      </c>
      <c r="I13" s="5"/>
      <c r="J13" s="5"/>
      <c r="K13" s="5"/>
      <c r="M13"/>
      <c r="N13"/>
    </row>
    <row r="14" spans="1:14" ht="28.5">
      <c r="A14" s="7" t="s">
        <v>0</v>
      </c>
      <c r="B14" s="14" t="s">
        <v>14</v>
      </c>
      <c r="C14" s="8" t="s">
        <v>10</v>
      </c>
      <c r="D14" s="8" t="s">
        <v>11</v>
      </c>
      <c r="E14"/>
      <c r="G14" s="7" t="s">
        <v>0</v>
      </c>
      <c r="H14" s="19" t="s">
        <v>17</v>
      </c>
      <c r="I14" s="20" t="s">
        <v>18</v>
      </c>
      <c r="J14" s="20" t="s">
        <v>19</v>
      </c>
      <c r="K14" s="21" t="s">
        <v>15</v>
      </c>
      <c r="M14"/>
      <c r="N14"/>
    </row>
    <row r="15" spans="1:14">
      <c r="A15" s="8" t="s">
        <v>3</v>
      </c>
      <c r="B15" s="15">
        <v>12698</v>
      </c>
      <c r="C15" s="13">
        <v>105</v>
      </c>
      <c r="D15" s="13">
        <v>89</v>
      </c>
      <c r="E15"/>
      <c r="G15" s="9" t="s">
        <v>3</v>
      </c>
      <c r="H15" s="18">
        <v>12698</v>
      </c>
      <c r="I15" s="18">
        <v>105</v>
      </c>
      <c r="J15" s="18">
        <v>89</v>
      </c>
      <c r="K15" s="18">
        <v>203168</v>
      </c>
      <c r="M15"/>
      <c r="N15"/>
    </row>
    <row r="16" spans="1:14">
      <c r="A16" s="8" t="s">
        <v>4</v>
      </c>
      <c r="B16" s="15">
        <v>15067</v>
      </c>
      <c r="C16" s="13">
        <v>205</v>
      </c>
      <c r="D16" s="13">
        <v>174</v>
      </c>
      <c r="E16"/>
      <c r="G16" s="9" t="s">
        <v>4</v>
      </c>
      <c r="H16" s="18">
        <v>15067</v>
      </c>
      <c r="I16" s="18">
        <v>205</v>
      </c>
      <c r="J16" s="18">
        <v>174</v>
      </c>
      <c r="K16" s="18">
        <v>467077</v>
      </c>
      <c r="M16"/>
      <c r="N16"/>
    </row>
    <row r="17" spans="1:14">
      <c r="A17" s="8" t="s">
        <v>5</v>
      </c>
      <c r="B17" s="15">
        <v>4675</v>
      </c>
      <c r="C17" s="13">
        <v>300</v>
      </c>
      <c r="D17" s="13">
        <v>255</v>
      </c>
      <c r="E17"/>
      <c r="G17" s="9" t="s">
        <v>5</v>
      </c>
      <c r="H17" s="18">
        <v>4675</v>
      </c>
      <c r="I17" s="18">
        <v>300</v>
      </c>
      <c r="J17" s="18">
        <v>255</v>
      </c>
      <c r="K17" s="18">
        <v>210375</v>
      </c>
      <c r="M17"/>
      <c r="N17"/>
    </row>
    <row r="18" spans="1:14">
      <c r="A18" s="8" t="s">
        <v>6</v>
      </c>
      <c r="B18" s="15">
        <v>2362</v>
      </c>
      <c r="C18" s="13">
        <v>400</v>
      </c>
      <c r="D18" s="13">
        <v>340</v>
      </c>
      <c r="E18"/>
      <c r="G18" s="9" t="s">
        <v>6</v>
      </c>
      <c r="H18" s="18">
        <v>2362</v>
      </c>
      <c r="I18" s="18">
        <v>400</v>
      </c>
      <c r="J18" s="18">
        <v>340</v>
      </c>
      <c r="K18" s="18">
        <v>141720</v>
      </c>
      <c r="M18"/>
      <c r="N18"/>
    </row>
    <row r="19" spans="1:14">
      <c r="A19" s="8" t="s">
        <v>7</v>
      </c>
      <c r="B19" s="15">
        <v>2891</v>
      </c>
      <c r="C19" s="13">
        <v>500</v>
      </c>
      <c r="D19" s="13">
        <v>425</v>
      </c>
      <c r="E19"/>
      <c r="G19" s="9" t="s">
        <v>7</v>
      </c>
      <c r="H19" s="18">
        <v>2891</v>
      </c>
      <c r="I19" s="18">
        <v>500</v>
      </c>
      <c r="J19" s="18">
        <v>425</v>
      </c>
      <c r="K19" s="18">
        <v>216825</v>
      </c>
      <c r="M19"/>
      <c r="N19"/>
    </row>
    <row r="20" spans="1:14">
      <c r="A20" s="8" t="s">
        <v>8</v>
      </c>
      <c r="B20" s="15">
        <v>7079</v>
      </c>
      <c r="C20" s="13">
        <v>600</v>
      </c>
      <c r="D20" s="13">
        <v>510</v>
      </c>
      <c r="E20"/>
      <c r="G20" s="9" t="s">
        <v>8</v>
      </c>
      <c r="H20" s="18">
        <v>7079</v>
      </c>
      <c r="I20" s="18">
        <v>600</v>
      </c>
      <c r="J20" s="18">
        <v>510</v>
      </c>
      <c r="K20" s="18">
        <v>637110</v>
      </c>
      <c r="M20"/>
      <c r="N20"/>
    </row>
    <row r="21" spans="1:14">
      <c r="A21" s="8" t="s">
        <v>16</v>
      </c>
      <c r="B21" s="15">
        <v>44772</v>
      </c>
      <c r="C21" s="13">
        <v>302.5</v>
      </c>
      <c r="D21" s="13">
        <v>257</v>
      </c>
      <c r="E21"/>
      <c r="G21" s="17" t="s">
        <v>16</v>
      </c>
      <c r="H21" s="18">
        <v>44772</v>
      </c>
      <c r="I21" s="18">
        <v>2110</v>
      </c>
      <c r="J21" s="18">
        <v>1793</v>
      </c>
      <c r="K21" s="18">
        <v>14192724</v>
      </c>
      <c r="M21"/>
      <c r="N21"/>
    </row>
    <row r="22" spans="1:14">
      <c r="A22"/>
      <c r="B22"/>
      <c r="C22"/>
      <c r="D22"/>
      <c r="E22"/>
      <c r="G22"/>
      <c r="M22"/>
      <c r="N22"/>
    </row>
    <row r="23" spans="1:14">
      <c r="A23" s="16"/>
      <c r="B23"/>
      <c r="C23"/>
      <c r="G23"/>
      <c r="M23"/>
      <c r="N23"/>
    </row>
    <row r="24" spans="1:14">
      <c r="G24"/>
      <c r="M24"/>
      <c r="N24"/>
    </row>
    <row r="25" spans="1:14">
      <c r="G25"/>
      <c r="M25"/>
      <c r="N25"/>
    </row>
    <row r="26" spans="1:14">
      <c r="G26"/>
      <c r="H26"/>
      <c r="I26"/>
    </row>
  </sheetData>
  <phoneticPr fontId="3" type="noConversion"/>
  <pageMargins left="0.7" right="0.7" top="0.75" bottom="0.75" header="0.3" footer="0.3"/>
  <pageSetup paperSize="9" orientation="portrait" vertic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Mckey</dc:creator>
  <cp:lastModifiedBy>IBM</cp:lastModifiedBy>
  <dcterms:created xsi:type="dcterms:W3CDTF">2009-01-20T03:47:29Z</dcterms:created>
  <dcterms:modified xsi:type="dcterms:W3CDTF">2009-01-23T13:42:24Z</dcterms:modified>
</cp:coreProperties>
</file>