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0" windowWidth="14790" windowHeight="8475"/>
  </bookViews>
  <sheets>
    <sheet name="2007帮助文件" sheetId="7" r:id="rId1"/>
    <sheet name="补充说明" sheetId="3" r:id="rId2"/>
    <sheet name="格式举例" sheetId="2" r:id="rId3"/>
    <sheet name="高级应用" sheetId="4" r:id="rId4"/>
    <sheet name="将数字按S型排列" sheetId="8" r:id="rId5"/>
  </sheets>
  <calcPr calcId="144525"/>
</workbook>
</file>

<file path=xl/calcChain.xml><?xml version="1.0" encoding="utf-8"?>
<calcChain xmlns="http://schemas.openxmlformats.org/spreadsheetml/2006/main">
  <c r="BG44" i="2" l="1"/>
  <c r="A53" i="2"/>
  <c r="BF44" i="2"/>
  <c r="BF53" i="2"/>
  <c r="D57" i="4"/>
  <c r="B19" i="4"/>
  <c r="C27" i="4"/>
  <c r="H93" i="4"/>
  <c r="H99" i="4"/>
  <c r="H96" i="4"/>
  <c r="H97" i="4"/>
  <c r="H95" i="4"/>
  <c r="D107" i="4"/>
  <c r="H100" i="4"/>
  <c r="H92" i="4"/>
  <c r="H91" i="4"/>
  <c r="D149" i="4"/>
  <c r="F149" i="4" s="1"/>
  <c r="D148" i="4"/>
  <c r="D147" i="4"/>
  <c r="D151" i="4"/>
  <c r="D152" i="4"/>
  <c r="E152" i="4" s="1"/>
  <c r="D150" i="4"/>
  <c r="F150" i="4"/>
  <c r="F151" i="4"/>
  <c r="E151" i="4"/>
  <c r="E150" i="4"/>
  <c r="E149" i="4"/>
  <c r="F148" i="4"/>
  <c r="E148" i="4"/>
  <c r="D130" i="4"/>
  <c r="D133" i="4"/>
  <c r="D134" i="4"/>
  <c r="E134" i="4" s="1"/>
  <c r="D132" i="4"/>
  <c r="D131" i="4"/>
  <c r="E131" i="4" s="1"/>
  <c r="D113" i="4"/>
  <c r="D109" i="4"/>
  <c r="D112" i="4"/>
  <c r="F134" i="4"/>
  <c r="D114" i="4"/>
  <c r="D136" i="4"/>
  <c r="G136" i="4"/>
  <c r="E136" i="4"/>
  <c r="G132" i="4"/>
  <c r="F132" i="4"/>
  <c r="E132" i="4"/>
  <c r="D129" i="4"/>
  <c r="G129" i="4"/>
  <c r="F130" i="4"/>
  <c r="D128" i="4"/>
  <c r="F128" i="4" s="1"/>
  <c r="D127" i="4"/>
  <c r="D120" i="4"/>
  <c r="E120" i="4" s="1"/>
  <c r="D123" i="4"/>
  <c r="F123" i="4"/>
  <c r="E123" i="4"/>
  <c r="D124" i="4"/>
  <c r="E124" i="4" s="1"/>
  <c r="D135" i="4"/>
  <c r="F135" i="4" s="1"/>
  <c r="G131" i="4"/>
  <c r="F131" i="4"/>
  <c r="D122" i="4"/>
  <c r="F122" i="4"/>
  <c r="D116" i="4"/>
  <c r="E122" i="4"/>
  <c r="F129" i="4"/>
  <c r="F133" i="4"/>
  <c r="D121" i="4"/>
  <c r="F121" i="4" s="1"/>
  <c r="F120" i="4"/>
  <c r="F113" i="4"/>
  <c r="D111" i="4"/>
  <c r="F109" i="4"/>
  <c r="E116" i="4"/>
  <c r="E133" i="4"/>
  <c r="E129" i="4"/>
  <c r="E127" i="4"/>
  <c r="D115" i="4"/>
  <c r="E121" i="4"/>
  <c r="D108" i="4"/>
  <c r="E108" i="4" s="1"/>
  <c r="E109" i="4"/>
  <c r="D110" i="4"/>
  <c r="E110" i="4"/>
  <c r="E112" i="4"/>
  <c r="E113" i="4"/>
  <c r="E114" i="4"/>
  <c r="E115" i="4"/>
  <c r="E107" i="4"/>
  <c r="AD3" i="2"/>
  <c r="AE3" i="2"/>
  <c r="AD4" i="2"/>
  <c r="AE4" i="2"/>
  <c r="AD5" i="2"/>
  <c r="AE5" i="2"/>
  <c r="AD6" i="2"/>
  <c r="AE6" i="2"/>
  <c r="AD7" i="2"/>
  <c r="AE7" i="2"/>
  <c r="AD8" i="2"/>
  <c r="AE8" i="2"/>
  <c r="AD9" i="2"/>
  <c r="AE9" i="2"/>
  <c r="AD10" i="2"/>
  <c r="AE10" i="2"/>
  <c r="AD11" i="2"/>
  <c r="AE11" i="2"/>
  <c r="AD12" i="2"/>
  <c r="AE12" i="2"/>
  <c r="AD13" i="2"/>
  <c r="AE13" i="2"/>
  <c r="AD14" i="2"/>
  <c r="AE14" i="2"/>
  <c r="AD15" i="2"/>
  <c r="AE15" i="2"/>
  <c r="AD16" i="2"/>
  <c r="AE16" i="2"/>
  <c r="AD17" i="2"/>
  <c r="AE17" i="2"/>
  <c r="AC3" i="2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A3" i="2"/>
  <c r="AA4" i="2"/>
  <c r="AA5" i="2"/>
  <c r="AA6" i="2"/>
  <c r="AA7" i="2"/>
  <c r="AA8" i="2"/>
  <c r="AA9" i="2"/>
  <c r="AA10" i="2"/>
  <c r="AA11" i="2"/>
  <c r="AA12" i="2"/>
  <c r="AA13" i="2"/>
  <c r="AA14" i="2"/>
  <c r="AA15" i="2"/>
  <c r="AA16" i="2"/>
  <c r="AA17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E168" i="4"/>
  <c r="C41" i="4"/>
  <c r="C40" i="4"/>
  <c r="C39" i="4"/>
  <c r="C38" i="4"/>
  <c r="C37" i="4"/>
  <c r="A78" i="4" a="1"/>
  <c r="D78" i="4"/>
  <c r="H78" i="4"/>
  <c r="C76" i="4" a="1"/>
  <c r="C76" i="4" s="1"/>
  <c r="B76" i="4" a="1"/>
  <c r="B76" i="4" s="1"/>
  <c r="B68" i="4"/>
  <c r="C68" i="4"/>
  <c r="D68" i="4"/>
  <c r="A68" i="4"/>
  <c r="C65" i="4" a="1"/>
  <c r="C65" i="4" s="1"/>
  <c r="C64" i="4" a="1"/>
  <c r="C64" i="4" s="1"/>
  <c r="C62" i="4" a="1"/>
  <c r="C62" i="4" s="1"/>
  <c r="C63" i="4" a="1"/>
  <c r="C63" i="4" s="1"/>
  <c r="C32" i="4"/>
  <c r="C33" i="4"/>
  <c r="C31" i="4"/>
  <c r="C53" i="4"/>
  <c r="C21" i="4"/>
  <c r="C19" i="4"/>
  <c r="B17" i="4"/>
  <c r="B14" i="4"/>
  <c r="B13" i="4"/>
  <c r="C17" i="4"/>
  <c r="D51" i="4"/>
  <c r="H48" i="4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23" i="2"/>
  <c r="C13" i="4"/>
  <c r="B43" i="3"/>
  <c r="A43" i="3"/>
  <c r="C43" i="3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A54" i="2"/>
  <c r="BF54" i="2" s="1"/>
  <c r="C54" i="2"/>
  <c r="C53" i="2"/>
  <c r="A45" i="2"/>
  <c r="C44" i="2"/>
  <c r="D44" i="2"/>
  <c r="D45" i="2"/>
  <c r="D53" i="2"/>
  <c r="D54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AS54" i="2"/>
  <c r="AS53" i="2"/>
  <c r="AS45" i="2"/>
  <c r="AS44" i="2"/>
  <c r="AT54" i="2"/>
  <c r="AT53" i="2"/>
  <c r="AT45" i="2"/>
  <c r="AT44" i="2"/>
  <c r="AE24" i="2"/>
  <c r="AD24" i="2"/>
  <c r="AC24" i="2"/>
  <c r="AB24" i="2"/>
  <c r="AA24" i="2"/>
  <c r="Z24" i="2"/>
  <c r="X24" i="2"/>
  <c r="U24" i="2"/>
  <c r="S24" i="2"/>
  <c r="R24" i="2"/>
  <c r="Q24" i="2"/>
  <c r="P24" i="2"/>
  <c r="O24" i="2"/>
  <c r="N24" i="2"/>
  <c r="M24" i="2"/>
  <c r="K24" i="2"/>
  <c r="I24" i="2"/>
  <c r="H24" i="2"/>
  <c r="G24" i="2"/>
  <c r="F24" i="2"/>
  <c r="E24" i="2"/>
  <c r="C24" i="2"/>
  <c r="B24" i="2"/>
  <c r="Z23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Y24" i="2"/>
  <c r="Y23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AQ54" i="2"/>
  <c r="AQ53" i="2"/>
  <c r="AQ45" i="2"/>
  <c r="AQ44" i="2"/>
  <c r="B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R54" i="2"/>
  <c r="AU54" i="2"/>
  <c r="AV54" i="2"/>
  <c r="AW54" i="2"/>
  <c r="AX54" i="2"/>
  <c r="AY54" i="2"/>
  <c r="AZ54" i="2"/>
  <c r="BA54" i="2"/>
  <c r="BB54" i="2"/>
  <c r="BC54" i="2"/>
  <c r="BD54" i="2"/>
  <c r="BE54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Z1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23" i="2"/>
  <c r="B53" i="2"/>
  <c r="B45" i="2"/>
  <c r="B44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3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R44" i="2"/>
  <c r="AU44" i="2"/>
  <c r="AV44" i="2"/>
  <c r="AW44" i="2"/>
  <c r="AX44" i="2"/>
  <c r="AY44" i="2"/>
  <c r="AZ44" i="2"/>
  <c r="BA44" i="2"/>
  <c r="BB44" i="2"/>
  <c r="BC44" i="2"/>
  <c r="BD44" i="2"/>
  <c r="BE44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R45" i="2"/>
  <c r="AU45" i="2"/>
  <c r="AV45" i="2"/>
  <c r="AW45" i="2"/>
  <c r="AX45" i="2"/>
  <c r="AY45" i="2"/>
  <c r="AZ45" i="2"/>
  <c r="BA45" i="2"/>
  <c r="BB45" i="2"/>
  <c r="BC45" i="2"/>
  <c r="BD45" i="2"/>
  <c r="BE45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R53" i="2"/>
  <c r="AU53" i="2"/>
  <c r="AV53" i="2"/>
  <c r="AW53" i="2"/>
  <c r="AX53" i="2"/>
  <c r="AY53" i="2"/>
  <c r="AZ53" i="2"/>
  <c r="BA53" i="2"/>
  <c r="BB53" i="2"/>
  <c r="BC53" i="2"/>
  <c r="BD53" i="2"/>
  <c r="BE53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AC23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3" i="2"/>
  <c r="N23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3" i="2"/>
  <c r="M23" i="2"/>
  <c r="C23" i="2"/>
  <c r="O23" i="2"/>
  <c r="P23" i="2"/>
  <c r="Q23" i="2"/>
  <c r="S23" i="2"/>
  <c r="U23" i="2"/>
  <c r="X23" i="2"/>
  <c r="AB23" i="2"/>
  <c r="AD23" i="2"/>
  <c r="AE23" i="2"/>
  <c r="M25" i="2"/>
  <c r="C25" i="2"/>
  <c r="O25" i="2"/>
  <c r="P25" i="2"/>
  <c r="Q25" i="2"/>
  <c r="S25" i="2"/>
  <c r="U25" i="2"/>
  <c r="X25" i="2"/>
  <c r="AB25" i="2"/>
  <c r="AC25" i="2"/>
  <c r="AD25" i="2"/>
  <c r="AE25" i="2"/>
  <c r="M26" i="2"/>
  <c r="C26" i="2"/>
  <c r="O26" i="2"/>
  <c r="P26" i="2"/>
  <c r="Q26" i="2"/>
  <c r="S26" i="2"/>
  <c r="U26" i="2"/>
  <c r="X26" i="2"/>
  <c r="AB26" i="2"/>
  <c r="AC26" i="2"/>
  <c r="AD26" i="2"/>
  <c r="AE26" i="2"/>
  <c r="M27" i="2"/>
  <c r="C27" i="2"/>
  <c r="O27" i="2"/>
  <c r="P27" i="2"/>
  <c r="Q27" i="2"/>
  <c r="S27" i="2"/>
  <c r="U27" i="2"/>
  <c r="X27" i="2"/>
  <c r="AB27" i="2"/>
  <c r="AC27" i="2"/>
  <c r="AD27" i="2"/>
  <c r="AE27" i="2"/>
  <c r="M28" i="2"/>
  <c r="C28" i="2"/>
  <c r="O28" i="2"/>
  <c r="P28" i="2"/>
  <c r="Q28" i="2"/>
  <c r="S28" i="2"/>
  <c r="U28" i="2"/>
  <c r="X28" i="2"/>
  <c r="AB28" i="2"/>
  <c r="AC28" i="2"/>
  <c r="AD28" i="2"/>
  <c r="AE28" i="2"/>
  <c r="M29" i="2"/>
  <c r="C29" i="2"/>
  <c r="O29" i="2"/>
  <c r="P29" i="2"/>
  <c r="Q29" i="2"/>
  <c r="S29" i="2"/>
  <c r="U29" i="2"/>
  <c r="X29" i="2"/>
  <c r="AB29" i="2"/>
  <c r="AC29" i="2"/>
  <c r="AD29" i="2"/>
  <c r="AE29" i="2"/>
  <c r="M30" i="2"/>
  <c r="C30" i="2"/>
  <c r="O30" i="2"/>
  <c r="P30" i="2"/>
  <c r="Q30" i="2"/>
  <c r="S30" i="2"/>
  <c r="U30" i="2"/>
  <c r="X30" i="2"/>
  <c r="AB30" i="2"/>
  <c r="AC30" i="2"/>
  <c r="AD30" i="2"/>
  <c r="AE30" i="2"/>
  <c r="M31" i="2"/>
  <c r="C31" i="2"/>
  <c r="O31" i="2"/>
  <c r="P31" i="2"/>
  <c r="Q31" i="2"/>
  <c r="S31" i="2"/>
  <c r="U31" i="2"/>
  <c r="X31" i="2"/>
  <c r="AB31" i="2"/>
  <c r="AC31" i="2"/>
  <c r="AD31" i="2"/>
  <c r="AE31" i="2"/>
  <c r="M32" i="2"/>
  <c r="C32" i="2"/>
  <c r="O32" i="2"/>
  <c r="P32" i="2"/>
  <c r="Q32" i="2"/>
  <c r="S32" i="2"/>
  <c r="U32" i="2"/>
  <c r="X32" i="2"/>
  <c r="AB32" i="2"/>
  <c r="AC32" i="2"/>
  <c r="AD32" i="2"/>
  <c r="AE32" i="2"/>
  <c r="M33" i="2"/>
  <c r="C33" i="2"/>
  <c r="O33" i="2"/>
  <c r="P33" i="2"/>
  <c r="Q33" i="2"/>
  <c r="S33" i="2"/>
  <c r="U33" i="2"/>
  <c r="X33" i="2"/>
  <c r="AB33" i="2"/>
  <c r="AC33" i="2"/>
  <c r="AD33" i="2"/>
  <c r="AE33" i="2"/>
  <c r="M34" i="2"/>
  <c r="C34" i="2"/>
  <c r="O34" i="2"/>
  <c r="P34" i="2"/>
  <c r="Q34" i="2"/>
  <c r="S34" i="2"/>
  <c r="U34" i="2"/>
  <c r="X34" i="2"/>
  <c r="AB34" i="2"/>
  <c r="AC34" i="2"/>
  <c r="AD34" i="2"/>
  <c r="AE34" i="2"/>
  <c r="M35" i="2"/>
  <c r="C35" i="2"/>
  <c r="O35" i="2"/>
  <c r="P35" i="2"/>
  <c r="Q35" i="2"/>
  <c r="S35" i="2"/>
  <c r="U35" i="2"/>
  <c r="X35" i="2"/>
  <c r="AB35" i="2"/>
  <c r="AC35" i="2"/>
  <c r="AD35" i="2"/>
  <c r="AE35" i="2"/>
  <c r="M36" i="2"/>
  <c r="C36" i="2"/>
  <c r="O36" i="2"/>
  <c r="P36" i="2"/>
  <c r="Q36" i="2"/>
  <c r="S36" i="2"/>
  <c r="U36" i="2"/>
  <c r="X36" i="2"/>
  <c r="AB36" i="2"/>
  <c r="AC36" i="2"/>
  <c r="AD36" i="2"/>
  <c r="AE36" i="2"/>
  <c r="M37" i="2"/>
  <c r="C37" i="2"/>
  <c r="O37" i="2"/>
  <c r="P37" i="2"/>
  <c r="Q37" i="2"/>
  <c r="S37" i="2"/>
  <c r="U37" i="2"/>
  <c r="X37" i="2"/>
  <c r="AB37" i="2"/>
  <c r="AC37" i="2"/>
  <c r="AD37" i="2"/>
  <c r="AE37" i="2"/>
  <c r="M38" i="2"/>
  <c r="C38" i="2"/>
  <c r="O38" i="2"/>
  <c r="P38" i="2"/>
  <c r="Q38" i="2"/>
  <c r="S38" i="2"/>
  <c r="U38" i="2"/>
  <c r="X38" i="2"/>
  <c r="AB38" i="2"/>
  <c r="AC38" i="2"/>
  <c r="AD38" i="2"/>
  <c r="AE38" i="2"/>
  <c r="J23" i="2"/>
  <c r="K23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B38" i="2"/>
  <c r="E38" i="2"/>
  <c r="H38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3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23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23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23" i="2"/>
  <c r="E140" i="7"/>
  <c r="E123" i="7"/>
  <c r="E124" i="7"/>
  <c r="E125" i="7"/>
  <c r="E126" i="7"/>
  <c r="E127" i="7"/>
  <c r="E128" i="7"/>
  <c r="E129" i="7"/>
  <c r="E130" i="7"/>
  <c r="E131" i="7"/>
  <c r="E132" i="7"/>
  <c r="E134" i="7"/>
  <c r="E133" i="7"/>
  <c r="E135" i="7"/>
  <c r="E136" i="7"/>
  <c r="E137" i="7"/>
  <c r="E138" i="7"/>
  <c r="E139" i="7"/>
  <c r="E122" i="7"/>
  <c r="C49" i="7"/>
  <c r="C31" i="7"/>
  <c r="X4" i="2"/>
  <c r="Z4" i="2"/>
  <c r="X5" i="2"/>
  <c r="Z5" i="2"/>
  <c r="X6" i="2"/>
  <c r="Z6" i="2"/>
  <c r="X7" i="2"/>
  <c r="Z7" i="2"/>
  <c r="X8" i="2"/>
  <c r="Z8" i="2"/>
  <c r="X9" i="2"/>
  <c r="Z9" i="2"/>
  <c r="X10" i="2"/>
  <c r="Z10" i="2"/>
  <c r="X11" i="2"/>
  <c r="Z11" i="2"/>
  <c r="X12" i="2"/>
  <c r="Z12" i="2"/>
  <c r="X13" i="2"/>
  <c r="Z13" i="2"/>
  <c r="X15" i="2"/>
  <c r="Z15" i="2"/>
  <c r="X16" i="2"/>
  <c r="Z16" i="2"/>
  <c r="X17" i="2"/>
  <c r="Z17" i="2"/>
  <c r="X3" i="2"/>
  <c r="Z3" i="2"/>
  <c r="S4" i="2"/>
  <c r="S5" i="2"/>
  <c r="S6" i="2"/>
  <c r="S7" i="2"/>
  <c r="S8" i="2"/>
  <c r="S9" i="2"/>
  <c r="S10" i="2"/>
  <c r="S11" i="2"/>
  <c r="S12" i="2"/>
  <c r="S13" i="2"/>
  <c r="S15" i="2"/>
  <c r="S16" i="2"/>
  <c r="S17" i="2"/>
  <c r="S3" i="2"/>
  <c r="T3" i="2"/>
  <c r="W4" i="2"/>
  <c r="W5" i="2"/>
  <c r="W6" i="2"/>
  <c r="W7" i="2"/>
  <c r="W8" i="2"/>
  <c r="W9" i="2"/>
  <c r="W10" i="2"/>
  <c r="W11" i="2"/>
  <c r="W12" i="2"/>
  <c r="W13" i="2"/>
  <c r="W15" i="2"/>
  <c r="W16" i="2"/>
  <c r="W17" i="2"/>
  <c r="R4" i="2"/>
  <c r="R5" i="2"/>
  <c r="R6" i="2"/>
  <c r="R7" i="2"/>
  <c r="R8" i="2"/>
  <c r="R9" i="2"/>
  <c r="R10" i="2"/>
  <c r="R11" i="2"/>
  <c r="R12" i="2"/>
  <c r="R13" i="2"/>
  <c r="R15" i="2"/>
  <c r="R16" i="2"/>
  <c r="R17" i="2"/>
  <c r="R3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T4" i="2"/>
  <c r="U4" i="2"/>
  <c r="V4" i="2"/>
  <c r="Q4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T5" i="2"/>
  <c r="U5" i="2"/>
  <c r="V5" i="2"/>
  <c r="Q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T6" i="2"/>
  <c r="U6" i="2"/>
  <c r="V6" i="2"/>
  <c r="Q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T7" i="2"/>
  <c r="U7" i="2"/>
  <c r="V7" i="2"/>
  <c r="Q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T8" i="2"/>
  <c r="U8" i="2"/>
  <c r="V8" i="2"/>
  <c r="Q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T9" i="2"/>
  <c r="U9" i="2"/>
  <c r="V9" i="2"/>
  <c r="Q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T10" i="2"/>
  <c r="U10" i="2"/>
  <c r="V10" i="2"/>
  <c r="Q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T11" i="2"/>
  <c r="U11" i="2"/>
  <c r="V11" i="2"/>
  <c r="Q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T12" i="2"/>
  <c r="U12" i="2"/>
  <c r="V12" i="2"/>
  <c r="Q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T13" i="2"/>
  <c r="U13" i="2"/>
  <c r="V13" i="2"/>
  <c r="Q13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T15" i="2"/>
  <c r="U15" i="2"/>
  <c r="V15" i="2"/>
  <c r="Q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T16" i="2"/>
  <c r="U16" i="2"/>
  <c r="V16" i="2"/>
  <c r="Q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T17" i="2"/>
  <c r="U17" i="2"/>
  <c r="V17" i="2"/>
  <c r="Q17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U3" i="2"/>
  <c r="V3" i="2"/>
  <c r="W3" i="2"/>
  <c r="Q3" i="2"/>
  <c r="D168" i="4"/>
  <c r="A1" i="8"/>
  <c r="A2" i="8" s="1"/>
  <c r="A3" i="8" s="1"/>
  <c r="A4" i="8" s="1"/>
  <c r="A5" i="8"/>
  <c r="A6" i="8" s="1"/>
  <c r="A7" i="8" s="1"/>
  <c r="A8" i="8" s="1"/>
  <c r="A9" i="8"/>
  <c r="A10" i="8" s="1"/>
  <c r="A11" i="8" s="1"/>
  <c r="A12" i="8" s="1"/>
  <c r="A13" i="8"/>
  <c r="A14" i="8" s="1"/>
  <c r="A15" i="8" s="1"/>
  <c r="A16" i="8" s="1"/>
  <c r="A17" i="8"/>
  <c r="A18" i="8" s="1"/>
  <c r="A19" i="8" s="1"/>
  <c r="A20" i="8" s="1"/>
  <c r="A21" i="8"/>
  <c r="B21" i="8" s="1"/>
  <c r="C21" i="8"/>
  <c r="D21" i="8"/>
  <c r="C51" i="4" l="1"/>
  <c r="E51" i="4"/>
  <c r="I47" i="4"/>
  <c r="I48" i="4"/>
  <c r="I46" i="4"/>
  <c r="J46" i="4"/>
  <c r="C14" i="4"/>
  <c r="A78" i="4"/>
  <c r="C78" i="4"/>
  <c r="E78" i="4"/>
  <c r="G78" i="4"/>
  <c r="I78" i="4"/>
  <c r="BG45" i="2"/>
  <c r="BF45" i="2"/>
  <c r="A46" i="2"/>
  <c r="C45" i="2"/>
  <c r="H46" i="4"/>
  <c r="H47" i="4"/>
  <c r="B51" i="4"/>
  <c r="F78" i="4"/>
  <c r="B78" i="4"/>
  <c r="F111" i="4"/>
  <c r="E111" i="4"/>
  <c r="H136" i="4"/>
  <c r="F136" i="4"/>
  <c r="G130" i="4"/>
  <c r="E130" i="4"/>
  <c r="F152" i="4"/>
  <c r="BG53" i="2"/>
  <c r="A55" i="2"/>
  <c r="G135" i="4"/>
  <c r="E135" i="4"/>
  <c r="G127" i="4"/>
  <c r="F127" i="4"/>
  <c r="G128" i="4"/>
  <c r="E128" i="4"/>
  <c r="F147" i="4"/>
  <c r="E147" i="4"/>
  <c r="J44" i="4"/>
  <c r="B53" i="4"/>
  <c r="BG54" i="2"/>
  <c r="B20" i="8"/>
  <c r="C20" i="8"/>
  <c r="D20" i="8" s="1"/>
  <c r="BG46" i="2" l="1"/>
  <c r="BF46" i="2"/>
  <c r="A47" i="2"/>
  <c r="AS46" i="2"/>
  <c r="AT46" i="2"/>
  <c r="AQ46" i="2"/>
  <c r="B46" i="2"/>
  <c r="X46" i="2"/>
  <c r="Z46" i="2"/>
  <c r="AB46" i="2"/>
  <c r="AD46" i="2"/>
  <c r="AF46" i="2"/>
  <c r="AH46" i="2"/>
  <c r="AJ46" i="2"/>
  <c r="AL46" i="2"/>
  <c r="AN46" i="2"/>
  <c r="AP46" i="2"/>
  <c r="AU46" i="2"/>
  <c r="AW46" i="2"/>
  <c r="AY46" i="2"/>
  <c r="BA46" i="2"/>
  <c r="BC46" i="2"/>
  <c r="BE46" i="2"/>
  <c r="F46" i="2"/>
  <c r="H46" i="2"/>
  <c r="J46" i="2"/>
  <c r="L46" i="2"/>
  <c r="N46" i="2"/>
  <c r="P46" i="2"/>
  <c r="A52" i="2"/>
  <c r="C46" i="2"/>
  <c r="D46" i="2"/>
  <c r="Y46" i="2"/>
  <c r="AC46" i="2"/>
  <c r="AG46" i="2"/>
  <c r="AK46" i="2"/>
  <c r="AO46" i="2"/>
  <c r="AV46" i="2"/>
  <c r="AZ46" i="2"/>
  <c r="BD46" i="2"/>
  <c r="E46" i="2"/>
  <c r="I46" i="2"/>
  <c r="M46" i="2"/>
  <c r="Q46" i="2"/>
  <c r="S46" i="2"/>
  <c r="U46" i="2"/>
  <c r="W46" i="2"/>
  <c r="AA46" i="2"/>
  <c r="AE46" i="2"/>
  <c r="AI46" i="2"/>
  <c r="AM46" i="2"/>
  <c r="AR46" i="2"/>
  <c r="AX46" i="2"/>
  <c r="BB46" i="2"/>
  <c r="G46" i="2"/>
  <c r="K46" i="2"/>
  <c r="O46" i="2"/>
  <c r="R46" i="2"/>
  <c r="T46" i="2"/>
  <c r="V46" i="2"/>
  <c r="K44" i="4"/>
  <c r="I44" i="4"/>
  <c r="BF55" i="2"/>
  <c r="BG55" i="2"/>
  <c r="C55" i="2"/>
  <c r="D55" i="2"/>
  <c r="B55" i="2"/>
  <c r="X55" i="2"/>
  <c r="Z55" i="2"/>
  <c r="AB55" i="2"/>
  <c r="AD55" i="2"/>
  <c r="AF55" i="2"/>
  <c r="AH55" i="2"/>
  <c r="AJ55" i="2"/>
  <c r="AL55" i="2"/>
  <c r="AN55" i="2"/>
  <c r="AP55" i="2"/>
  <c r="AU55" i="2"/>
  <c r="AW55" i="2"/>
  <c r="AY55" i="2"/>
  <c r="BA55" i="2"/>
  <c r="BC55" i="2"/>
  <c r="BE55" i="2"/>
  <c r="AS55" i="2"/>
  <c r="AT55" i="2"/>
  <c r="AQ55" i="2"/>
  <c r="AA55" i="2"/>
  <c r="AE55" i="2"/>
  <c r="AI55" i="2"/>
  <c r="AM55" i="2"/>
  <c r="AR55" i="2"/>
  <c r="AX55" i="2"/>
  <c r="BB55" i="2"/>
  <c r="E55" i="2"/>
  <c r="G55" i="2"/>
  <c r="I55" i="2"/>
  <c r="K55" i="2"/>
  <c r="M55" i="2"/>
  <c r="O55" i="2"/>
  <c r="Q55" i="2"/>
  <c r="S55" i="2"/>
  <c r="U55" i="2"/>
  <c r="W55" i="2"/>
  <c r="Y55" i="2"/>
  <c r="AC55" i="2"/>
  <c r="AG55" i="2"/>
  <c r="AK55" i="2"/>
  <c r="AO55" i="2"/>
  <c r="AV55" i="2"/>
  <c r="AZ55" i="2"/>
  <c r="BD55" i="2"/>
  <c r="F55" i="2"/>
  <c r="H55" i="2"/>
  <c r="J55" i="2"/>
  <c r="L55" i="2"/>
  <c r="N55" i="2"/>
  <c r="P55" i="2"/>
  <c r="R55" i="2"/>
  <c r="T55" i="2"/>
  <c r="V55" i="2"/>
  <c r="B19" i="8"/>
  <c r="C19" i="8"/>
  <c r="D19" i="8" s="1"/>
  <c r="H86" i="4" l="1"/>
  <c r="H88" i="4"/>
  <c r="H84" i="4"/>
  <c r="H87" i="4"/>
  <c r="H85" i="4"/>
  <c r="BG47" i="2"/>
  <c r="BF47" i="2"/>
  <c r="A48" i="2"/>
  <c r="C47" i="2"/>
  <c r="D47" i="2"/>
  <c r="Y47" i="2"/>
  <c r="AA47" i="2"/>
  <c r="AC47" i="2"/>
  <c r="AE47" i="2"/>
  <c r="AG47" i="2"/>
  <c r="AI47" i="2"/>
  <c r="AK47" i="2"/>
  <c r="AM47" i="2"/>
  <c r="AO47" i="2"/>
  <c r="AR47" i="2"/>
  <c r="AV47" i="2"/>
  <c r="AX47" i="2"/>
  <c r="AZ47" i="2"/>
  <c r="BB47" i="2"/>
  <c r="BD47" i="2"/>
  <c r="AS47" i="2"/>
  <c r="AT47" i="2"/>
  <c r="B47" i="2"/>
  <c r="Z47" i="2"/>
  <c r="AD47" i="2"/>
  <c r="AH47" i="2"/>
  <c r="AL47" i="2"/>
  <c r="AP47" i="2"/>
  <c r="AW47" i="2"/>
  <c r="BA47" i="2"/>
  <c r="BE47" i="2"/>
  <c r="F47" i="2"/>
  <c r="H47" i="2"/>
  <c r="J47" i="2"/>
  <c r="L47" i="2"/>
  <c r="N47" i="2"/>
  <c r="P47" i="2"/>
  <c r="R47" i="2"/>
  <c r="T47" i="2"/>
  <c r="V47" i="2"/>
  <c r="AQ47" i="2"/>
  <c r="X47" i="2"/>
  <c r="AB47" i="2"/>
  <c r="AF47" i="2"/>
  <c r="AJ47" i="2"/>
  <c r="AN47" i="2"/>
  <c r="AU47" i="2"/>
  <c r="AY47" i="2"/>
  <c r="BC47" i="2"/>
  <c r="E47" i="2"/>
  <c r="G47" i="2"/>
  <c r="I47" i="2"/>
  <c r="K47" i="2"/>
  <c r="M47" i="2"/>
  <c r="O47" i="2"/>
  <c r="Q47" i="2"/>
  <c r="S47" i="2"/>
  <c r="U47" i="2"/>
  <c r="W47" i="2"/>
  <c r="BG52" i="2"/>
  <c r="BF52" i="2"/>
  <c r="C52" i="2"/>
  <c r="AS52" i="2"/>
  <c r="AT52" i="2"/>
  <c r="AQ52" i="2"/>
  <c r="B52" i="2"/>
  <c r="X52" i="2"/>
  <c r="Z52" i="2"/>
  <c r="AB52" i="2"/>
  <c r="AD52" i="2"/>
  <c r="AF52" i="2"/>
  <c r="AH52" i="2"/>
  <c r="AJ52" i="2"/>
  <c r="AL52" i="2"/>
  <c r="AN52" i="2"/>
  <c r="AP52" i="2"/>
  <c r="AU52" i="2"/>
  <c r="AW52" i="2"/>
  <c r="AY52" i="2"/>
  <c r="BA52" i="2"/>
  <c r="BC52" i="2"/>
  <c r="BE52" i="2"/>
  <c r="D52" i="2"/>
  <c r="AA52" i="2"/>
  <c r="AE52" i="2"/>
  <c r="AI52" i="2"/>
  <c r="AM52" i="2"/>
  <c r="AR52" i="2"/>
  <c r="AX52" i="2"/>
  <c r="BB52" i="2"/>
  <c r="E52" i="2"/>
  <c r="G52" i="2"/>
  <c r="I52" i="2"/>
  <c r="K52" i="2"/>
  <c r="M52" i="2"/>
  <c r="O52" i="2"/>
  <c r="Q52" i="2"/>
  <c r="S52" i="2"/>
  <c r="U52" i="2"/>
  <c r="W52" i="2"/>
  <c r="Y52" i="2"/>
  <c r="AC52" i="2"/>
  <c r="AG52" i="2"/>
  <c r="AK52" i="2"/>
  <c r="AO52" i="2"/>
  <c r="AV52" i="2"/>
  <c r="AZ52" i="2"/>
  <c r="BD52" i="2"/>
  <c r="F52" i="2"/>
  <c r="H52" i="2"/>
  <c r="J52" i="2"/>
  <c r="L52" i="2"/>
  <c r="N52" i="2"/>
  <c r="P52" i="2"/>
  <c r="R52" i="2"/>
  <c r="T52" i="2"/>
  <c r="V52" i="2"/>
  <c r="B18" i="8"/>
  <c r="C18" i="8"/>
  <c r="D18" i="8" s="1"/>
  <c r="BG48" i="2" l="1"/>
  <c r="BF48" i="2"/>
  <c r="C48" i="2"/>
  <c r="AS48" i="2"/>
  <c r="AT48" i="2"/>
  <c r="AQ48" i="2"/>
  <c r="B48" i="2"/>
  <c r="X48" i="2"/>
  <c r="Z48" i="2"/>
  <c r="AB48" i="2"/>
  <c r="AD48" i="2"/>
  <c r="AF48" i="2"/>
  <c r="AH48" i="2"/>
  <c r="AJ48" i="2"/>
  <c r="AL48" i="2"/>
  <c r="AN48" i="2"/>
  <c r="AP48" i="2"/>
  <c r="AU48" i="2"/>
  <c r="AW48" i="2"/>
  <c r="AY48" i="2"/>
  <c r="BA48" i="2"/>
  <c r="BC48" i="2"/>
  <c r="BE48" i="2"/>
  <c r="A49" i="2"/>
  <c r="D48" i="2"/>
  <c r="AA48" i="2"/>
  <c r="AE48" i="2"/>
  <c r="AI48" i="2"/>
  <c r="AM48" i="2"/>
  <c r="AR48" i="2"/>
  <c r="AX48" i="2"/>
  <c r="BB48" i="2"/>
  <c r="E48" i="2"/>
  <c r="G48" i="2"/>
  <c r="I48" i="2"/>
  <c r="K48" i="2"/>
  <c r="M48" i="2"/>
  <c r="O48" i="2"/>
  <c r="Q48" i="2"/>
  <c r="S48" i="2"/>
  <c r="U48" i="2"/>
  <c r="W48" i="2"/>
  <c r="Y48" i="2"/>
  <c r="AC48" i="2"/>
  <c r="AG48" i="2"/>
  <c r="AK48" i="2"/>
  <c r="AO48" i="2"/>
  <c r="AV48" i="2"/>
  <c r="AZ48" i="2"/>
  <c r="BD48" i="2"/>
  <c r="F48" i="2"/>
  <c r="H48" i="2"/>
  <c r="J48" i="2"/>
  <c r="L48" i="2"/>
  <c r="N48" i="2"/>
  <c r="P48" i="2"/>
  <c r="R48" i="2"/>
  <c r="T48" i="2"/>
  <c r="V48" i="2"/>
  <c r="B17" i="8"/>
  <c r="C17" i="8"/>
  <c r="D17" i="8" s="1"/>
  <c r="BG49" i="2" l="1"/>
  <c r="BF49" i="2"/>
  <c r="A50" i="2"/>
  <c r="C49" i="2"/>
  <c r="D49" i="2"/>
  <c r="Y49" i="2"/>
  <c r="AA49" i="2"/>
  <c r="AC49" i="2"/>
  <c r="AE49" i="2"/>
  <c r="AG49" i="2"/>
  <c r="AI49" i="2"/>
  <c r="AK49" i="2"/>
  <c r="AM49" i="2"/>
  <c r="AO49" i="2"/>
  <c r="AR49" i="2"/>
  <c r="AV49" i="2"/>
  <c r="AX49" i="2"/>
  <c r="AZ49" i="2"/>
  <c r="BB49" i="2"/>
  <c r="BD49" i="2"/>
  <c r="AS49" i="2"/>
  <c r="AT49" i="2"/>
  <c r="AQ49" i="2"/>
  <c r="X49" i="2"/>
  <c r="AB49" i="2"/>
  <c r="AF49" i="2"/>
  <c r="AJ49" i="2"/>
  <c r="AN49" i="2"/>
  <c r="AU49" i="2"/>
  <c r="AY49" i="2"/>
  <c r="BC49" i="2"/>
  <c r="F49" i="2"/>
  <c r="H49" i="2"/>
  <c r="J49" i="2"/>
  <c r="L49" i="2"/>
  <c r="N49" i="2"/>
  <c r="P49" i="2"/>
  <c r="R49" i="2"/>
  <c r="T49" i="2"/>
  <c r="V49" i="2"/>
  <c r="B49" i="2"/>
  <c r="Z49" i="2"/>
  <c r="AD49" i="2"/>
  <c r="AH49" i="2"/>
  <c r="AL49" i="2"/>
  <c r="AP49" i="2"/>
  <c r="AW49" i="2"/>
  <c r="BA49" i="2"/>
  <c r="BE49" i="2"/>
  <c r="E49" i="2"/>
  <c r="G49" i="2"/>
  <c r="I49" i="2"/>
  <c r="K49" i="2"/>
  <c r="M49" i="2"/>
  <c r="O49" i="2"/>
  <c r="Q49" i="2"/>
  <c r="S49" i="2"/>
  <c r="U49" i="2"/>
  <c r="W49" i="2"/>
  <c r="B16" i="8"/>
  <c r="C16" i="8"/>
  <c r="D16" i="8" s="1"/>
  <c r="BG50" i="2" l="1"/>
  <c r="BF50" i="2"/>
  <c r="A51" i="2"/>
  <c r="AS50" i="2"/>
  <c r="AT50" i="2"/>
  <c r="AQ50" i="2"/>
  <c r="B50" i="2"/>
  <c r="X50" i="2"/>
  <c r="Z50" i="2"/>
  <c r="AB50" i="2"/>
  <c r="AD50" i="2"/>
  <c r="AF50" i="2"/>
  <c r="AH50" i="2"/>
  <c r="AJ50" i="2"/>
  <c r="AL50" i="2"/>
  <c r="AN50" i="2"/>
  <c r="AP50" i="2"/>
  <c r="AU50" i="2"/>
  <c r="AW50" i="2"/>
  <c r="AY50" i="2"/>
  <c r="BA50" i="2"/>
  <c r="BC50" i="2"/>
  <c r="BE50" i="2"/>
  <c r="C50" i="2"/>
  <c r="D50" i="2"/>
  <c r="Y50" i="2"/>
  <c r="AC50" i="2"/>
  <c r="AG50" i="2"/>
  <c r="AK50" i="2"/>
  <c r="AO50" i="2"/>
  <c r="AV50" i="2"/>
  <c r="AZ50" i="2"/>
  <c r="BD50" i="2"/>
  <c r="E50" i="2"/>
  <c r="G50" i="2"/>
  <c r="I50" i="2"/>
  <c r="K50" i="2"/>
  <c r="M50" i="2"/>
  <c r="O50" i="2"/>
  <c r="Q50" i="2"/>
  <c r="S50" i="2"/>
  <c r="U50" i="2"/>
  <c r="W50" i="2"/>
  <c r="AA50" i="2"/>
  <c r="AE50" i="2"/>
  <c r="AI50" i="2"/>
  <c r="AM50" i="2"/>
  <c r="AR50" i="2"/>
  <c r="AX50" i="2"/>
  <c r="BB50" i="2"/>
  <c r="F50" i="2"/>
  <c r="H50" i="2"/>
  <c r="J50" i="2"/>
  <c r="L50" i="2"/>
  <c r="N50" i="2"/>
  <c r="P50" i="2"/>
  <c r="R50" i="2"/>
  <c r="T50" i="2"/>
  <c r="V50" i="2"/>
  <c r="B15" i="8"/>
  <c r="C15" i="8"/>
  <c r="D15" i="8" s="1"/>
  <c r="BG51" i="2" l="1"/>
  <c r="BF51" i="2"/>
  <c r="C51" i="2"/>
  <c r="D51" i="2"/>
  <c r="Y51" i="2"/>
  <c r="AA51" i="2"/>
  <c r="AC51" i="2"/>
  <c r="AE51" i="2"/>
  <c r="AG51" i="2"/>
  <c r="AI51" i="2"/>
  <c r="AK51" i="2"/>
  <c r="AM51" i="2"/>
  <c r="AO51" i="2"/>
  <c r="AR51" i="2"/>
  <c r="AV51" i="2"/>
  <c r="AX51" i="2"/>
  <c r="AZ51" i="2"/>
  <c r="BB51" i="2"/>
  <c r="BD51" i="2"/>
  <c r="AS51" i="2"/>
  <c r="AT51" i="2"/>
  <c r="B51" i="2"/>
  <c r="Z51" i="2"/>
  <c r="AD51" i="2"/>
  <c r="AH51" i="2"/>
  <c r="AL51" i="2"/>
  <c r="AP51" i="2"/>
  <c r="AW51" i="2"/>
  <c r="BA51" i="2"/>
  <c r="BE51" i="2"/>
  <c r="F51" i="2"/>
  <c r="H51" i="2"/>
  <c r="J51" i="2"/>
  <c r="L51" i="2"/>
  <c r="N51" i="2"/>
  <c r="P51" i="2"/>
  <c r="R51" i="2"/>
  <c r="T51" i="2"/>
  <c r="V51" i="2"/>
  <c r="AQ51" i="2"/>
  <c r="X51" i="2"/>
  <c r="AB51" i="2"/>
  <c r="AF51" i="2"/>
  <c r="AJ51" i="2"/>
  <c r="AN51" i="2"/>
  <c r="AU51" i="2"/>
  <c r="AY51" i="2"/>
  <c r="BC51" i="2"/>
  <c r="E51" i="2"/>
  <c r="G51" i="2"/>
  <c r="I51" i="2"/>
  <c r="K51" i="2"/>
  <c r="M51" i="2"/>
  <c r="O51" i="2"/>
  <c r="Q51" i="2"/>
  <c r="S51" i="2"/>
  <c r="U51" i="2"/>
  <c r="W51" i="2"/>
  <c r="B14" i="8"/>
  <c r="C14" i="8"/>
  <c r="D14" i="8" s="1"/>
  <c r="B13" i="8"/>
  <c r="C13" i="8"/>
  <c r="D13" i="8" s="1"/>
  <c r="B12" i="8"/>
  <c r="C12" i="8"/>
  <c r="D12" i="8" s="1"/>
  <c r="B11" i="8"/>
  <c r="C11" i="8"/>
  <c r="D11" i="8" s="1"/>
  <c r="B10" i="8"/>
  <c r="C10" i="8"/>
  <c r="D10" i="8" s="1"/>
  <c r="B9" i="8"/>
  <c r="C9" i="8"/>
  <c r="D9" i="8" s="1"/>
  <c r="B8" i="8"/>
  <c r="C8" i="8"/>
  <c r="D8" i="8" s="1"/>
  <c r="B7" i="8"/>
  <c r="C7" i="8"/>
  <c r="D7" i="8" s="1"/>
  <c r="B6" i="8"/>
  <c r="C6" i="8"/>
  <c r="D6" i="8" s="1"/>
  <c r="B5" i="8"/>
  <c r="C5" i="8"/>
  <c r="D5" i="8" s="1"/>
  <c r="B4" i="8"/>
  <c r="C4" i="8"/>
  <c r="D4" i="8" s="1"/>
  <c r="B3" i="8"/>
  <c r="C3" i="8"/>
  <c r="D3" i="8" s="1"/>
  <c r="B2" i="8"/>
  <c r="C2" i="8"/>
  <c r="D2" i="8" s="1"/>
  <c r="B1" i="8"/>
  <c r="C1" i="8" s="1"/>
  <c r="D1" i="8" s="1"/>
  <c r="E1" i="8" s="1"/>
  <c r="E2" i="8" s="1"/>
  <c r="E3" i="8" s="1"/>
  <c r="E4" i="8" s="1"/>
  <c r="E5" i="8" s="1"/>
  <c r="E6" i="8" s="1"/>
  <c r="E7" i="8" s="1"/>
  <c r="E8" i="8" s="1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E19" i="8" s="1"/>
  <c r="E20" i="8" s="1"/>
  <c r="E21" i="8" s="1"/>
  <c r="F21" i="8" s="1"/>
  <c r="G21" i="8"/>
  <c r="H21" i="8" s="1"/>
  <c r="F20" i="8"/>
  <c r="G20" i="8"/>
  <c r="H20" i="8" s="1"/>
  <c r="F19" i="8"/>
  <c r="G19" i="8"/>
  <c r="H19" i="8" s="1"/>
  <c r="F18" i="8"/>
  <c r="G18" i="8"/>
  <c r="H18" i="8" s="1"/>
  <c r="F17" i="8"/>
  <c r="G17" i="8"/>
  <c r="H17" i="8" s="1"/>
  <c r="F16" i="8"/>
  <c r="G16" i="8"/>
  <c r="H16" i="8" s="1"/>
  <c r="F15" i="8"/>
  <c r="G15" i="8"/>
  <c r="H15" i="8" s="1"/>
  <c r="F14" i="8"/>
  <c r="G14" i="8"/>
  <c r="H14" i="8" s="1"/>
  <c r="F13" i="8"/>
  <c r="G13" i="8"/>
  <c r="H13" i="8" s="1"/>
  <c r="F12" i="8"/>
  <c r="G12" i="8"/>
  <c r="H12" i="8" s="1"/>
  <c r="F11" i="8"/>
  <c r="G11" i="8"/>
  <c r="H11" i="8" s="1"/>
  <c r="F10" i="8"/>
  <c r="G10" i="8"/>
  <c r="H10" i="8" s="1"/>
  <c r="F9" i="8"/>
  <c r="G9" i="8"/>
  <c r="H9" i="8" s="1"/>
  <c r="F8" i="8"/>
  <c r="G8" i="8"/>
  <c r="H8" i="8" s="1"/>
  <c r="F7" i="8"/>
  <c r="G7" i="8"/>
  <c r="H7" i="8" s="1"/>
  <c r="F6" i="8"/>
  <c r="G6" i="8"/>
  <c r="H6" i="8" s="1"/>
  <c r="F5" i="8"/>
  <c r="G5" i="8"/>
  <c r="H5" i="8" s="1"/>
  <c r="F4" i="8"/>
  <c r="G4" i="8"/>
  <c r="H4" i="8" s="1"/>
  <c r="F3" i="8"/>
  <c r="G3" i="8"/>
  <c r="H3" i="8" s="1"/>
  <c r="F2" i="8"/>
  <c r="G2" i="8"/>
  <c r="H2" i="8" s="1"/>
  <c r="F1" i="8"/>
  <c r="G1" i="8" s="1"/>
  <c r="H1" i="8" s="1"/>
  <c r="I1" i="8" s="1"/>
  <c r="I2" i="8" s="1"/>
  <c r="I3" i="8" s="1"/>
  <c r="I4" i="8" s="1"/>
  <c r="I5" i="8" s="1"/>
  <c r="I6" i="8" s="1"/>
  <c r="I7" i="8" s="1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</calcChain>
</file>

<file path=xl/sharedStrings.xml><?xml version="1.0" encoding="utf-8"?>
<sst xmlns="http://schemas.openxmlformats.org/spreadsheetml/2006/main" count="698" uniqueCount="657">
  <si>
    <t>3）=TEXT(-3,"[&gt;-4]-4;-5;-6")显示--4</t>
    <phoneticPr fontId="1" type="noConversion"/>
  </si>
  <si>
    <t>4）=TEXT(-3,"[&lt;3]-4;-5")显示--4</t>
    <phoneticPr fontId="1" type="noConversion"/>
  </si>
  <si>
    <t>5)=TEXT(-3,"[&lt;-4]-4;"&amp;---5&amp;";-6")显示-5</t>
    <phoneticPr fontId="1" type="noConversion"/>
  </si>
  <si>
    <t>6）=TEXT(-3,"[&lt;-4]-4;[&gt;4]--5;-6")显示--6</t>
    <phoneticPr fontId="1" type="noConversion"/>
  </si>
  <si>
    <t>4-3）如果第一部分[]不满足条件且第二部分省略[]，此时，显示第二部分的原数值。</t>
    <phoneticPr fontId="1" type="noConversion"/>
  </si>
  <si>
    <r>
      <t>4-1）如果条件区间的范围跨度包含正负数（第一部分[]不满足条件且第二部分省略[]除外），就会多显示一个</t>
    </r>
    <r>
      <rPr>
        <sz val="10"/>
        <color indexed="10"/>
        <rFont val="宋体"/>
        <charset val="134"/>
      </rPr>
      <t>负号</t>
    </r>
    <r>
      <rPr>
        <sz val="10"/>
        <color indexed="63"/>
        <rFont val="宋体"/>
        <charset val="134"/>
      </rPr>
      <t>；如果条件区间仅在负数范围内，就不会多显示负号。</t>
    </r>
    <phoneticPr fontId="1" type="noConversion"/>
  </si>
  <si>
    <r>
      <t>4-2）数字前的“-”都作为</t>
    </r>
    <r>
      <rPr>
        <sz val="10"/>
        <color indexed="10"/>
        <rFont val="宋体"/>
        <charset val="134"/>
      </rPr>
      <t>字符</t>
    </r>
    <r>
      <rPr>
        <sz val="10"/>
        <color indexed="63"/>
        <rFont val="宋体"/>
        <charset val="134"/>
      </rPr>
      <t>使用（第一部分[]不满足条件且第二部分省略[]除外）。</t>
    </r>
    <phoneticPr fontId="1" type="noConversion"/>
  </si>
  <si>
    <t>七、关于INDIRECT+TEXT(数字，"r0C00")此类格式的应用</t>
    <phoneticPr fontId="1" type="noConversion"/>
  </si>
  <si>
    <t>=INDIRECT(TEXT(1002,"r00c00"),)---&gt;B10的值</t>
    <phoneticPr fontId="1" type="noConversion"/>
  </si>
  <si>
    <t>=INDIRECT(TEXT(102,"r00c0"),)----&gt;B10的值,注意前后的变化</t>
    <phoneticPr fontId="1" type="noConversion"/>
  </si>
  <si>
    <t>=INDIRECT(TEXT(103,"r00c0"),)---&gt;C100的值</t>
    <phoneticPr fontId="1" type="noConversion"/>
  </si>
  <si>
    <t>=INDIRECT(TEXT(1003,"r00c0"),)---&gt;C100的值</t>
    <phoneticPr fontId="1" type="noConversion"/>
  </si>
  <si>
    <t>=INDIRECT(TEXT(901,"r00c0"),)---&gt;A90的值</t>
    <phoneticPr fontId="1" type="noConversion"/>
  </si>
  <si>
    <t>INDIRECT(TEXT({1681;1682;1683;1691;1692;1693;1701;1702;1703},"!r00c0"),)-------&gt;</t>
    <phoneticPr fontId="1" type="noConversion"/>
  </si>
  <si>
    <t>得到一个数组INDIRECT({"r168c1";"r168c2";"r168c3";"r169c1";"r169c2";"r169c3";"r170c1";"r170c2";"r170c3"},)</t>
    <phoneticPr fontId="1" type="noConversion"/>
  </si>
  <si>
    <t>1、解释：TEXT(102,"r0c00") 函数的计算结果为"r1c02"，前面再加个indirect函数，相当于INDIRECT("r1c02",)，计算结果就是等于1行2列即B1的值。</t>
    <phoneticPr fontId="1" type="noConversion"/>
  </si>
  <si>
    <r>
      <t>2</t>
    </r>
    <r>
      <rPr>
        <sz val="10"/>
        <color indexed="63"/>
        <rFont val="宋体"/>
        <charset val="134"/>
      </rPr>
      <t>、怎么解决繁体版</t>
    </r>
    <r>
      <rPr>
        <sz val="10"/>
        <color indexed="63"/>
        <rFont val="Verdana"/>
        <family val="2"/>
      </rPr>
      <t>TEXT</t>
    </r>
    <r>
      <rPr>
        <sz val="10"/>
        <color indexed="63"/>
        <rFont val="宋体"/>
        <charset val="134"/>
      </rPr>
      <t>函数的</t>
    </r>
    <r>
      <rPr>
        <sz val="10"/>
        <color indexed="63"/>
        <rFont val="Verdana"/>
        <family val="2"/>
      </rPr>
      <t>R0C000</t>
    </r>
    <r>
      <rPr>
        <sz val="10"/>
        <color indexed="63"/>
        <rFont val="宋体"/>
        <charset val="134"/>
      </rPr>
      <t>用法问题？</t>
    </r>
    <phoneticPr fontId="1" type="noConversion"/>
  </si>
  <si>
    <r>
      <t>问题：为什么在繁体版的</t>
    </r>
    <r>
      <rPr>
        <sz val="10"/>
        <color indexed="63"/>
        <rFont val="Verdana"/>
        <family val="2"/>
      </rPr>
      <t>Excel</t>
    </r>
    <r>
      <rPr>
        <sz val="10"/>
        <color indexed="63"/>
        <rFont val="宋体"/>
        <charset val="134"/>
      </rPr>
      <t>中使用</t>
    </r>
    <r>
      <rPr>
        <sz val="10"/>
        <color indexed="63"/>
        <rFont val="Verdana"/>
        <family val="2"/>
      </rPr>
      <t>INDIRECT+TEXT(</t>
    </r>
    <r>
      <rPr>
        <sz val="10"/>
        <color indexed="63"/>
        <rFont val="宋体"/>
        <charset val="134"/>
      </rPr>
      <t>数字，</t>
    </r>
    <r>
      <rPr>
        <sz val="10"/>
        <color indexed="63"/>
        <rFont val="Verdana"/>
        <family val="2"/>
      </rPr>
      <t>"R0C000")</t>
    </r>
    <r>
      <rPr>
        <sz val="10"/>
        <color indexed="63"/>
        <rFont val="宋体"/>
        <charset val="134"/>
      </rPr>
      <t>的解法不管用呢？怎样解决？</t>
    </r>
    <phoneticPr fontId="1" type="noConversion"/>
  </si>
  <si>
    <r>
      <t>回答：繁体版的格式代码与</t>
    </r>
    <r>
      <rPr>
        <sz val="10"/>
        <color indexed="63"/>
        <rFont val="Verdana"/>
        <family val="2"/>
      </rPr>
      <t>R</t>
    </r>
    <r>
      <rPr>
        <sz val="10"/>
        <color indexed="63"/>
        <rFont val="宋体"/>
        <charset val="134"/>
      </rPr>
      <t>、</t>
    </r>
    <r>
      <rPr>
        <sz val="10"/>
        <color indexed="63"/>
        <rFont val="Verdana"/>
        <family val="2"/>
      </rPr>
      <t>C</t>
    </r>
    <r>
      <rPr>
        <sz val="10"/>
        <color indexed="63"/>
        <rFont val="宋体"/>
        <charset val="134"/>
      </rPr>
      <t>有冲突，需要加强制占位符！或</t>
    </r>
    <r>
      <rPr>
        <sz val="10"/>
        <color indexed="63"/>
        <rFont val="Verdana"/>
        <family val="2"/>
      </rPr>
      <t>\</t>
    </r>
    <r>
      <rPr>
        <sz val="10"/>
        <color indexed="63"/>
        <rFont val="宋体"/>
        <charset val="134"/>
      </rPr>
      <t>，用</t>
    </r>
    <r>
      <rPr>
        <sz val="10"/>
        <color indexed="63"/>
        <rFont val="Verdana"/>
        <family val="2"/>
      </rPr>
      <t>TEXT(</t>
    </r>
    <r>
      <rPr>
        <sz val="10"/>
        <color indexed="63"/>
        <rFont val="宋体"/>
        <charset val="134"/>
      </rPr>
      <t>数字，</t>
    </r>
    <r>
      <rPr>
        <sz val="10"/>
        <color indexed="63"/>
        <rFont val="Verdana"/>
        <family val="2"/>
      </rPr>
      <t>"!R0!C000")</t>
    </r>
    <r>
      <rPr>
        <sz val="10"/>
        <color indexed="63"/>
        <rFont val="宋体"/>
        <charset val="134"/>
      </rPr>
      <t>或者</t>
    </r>
    <r>
      <rPr>
        <sz val="10"/>
        <color indexed="63"/>
        <rFont val="Verdana"/>
        <family val="2"/>
      </rPr>
      <t>TEXT(</t>
    </r>
    <r>
      <rPr>
        <sz val="10"/>
        <color indexed="63"/>
        <rFont val="宋体"/>
        <charset val="134"/>
      </rPr>
      <t>数字，</t>
    </r>
    <r>
      <rPr>
        <sz val="10"/>
        <color indexed="63"/>
        <rFont val="Verdana"/>
        <family val="2"/>
      </rPr>
      <t>"\R0\C000")</t>
    </r>
    <r>
      <rPr>
        <sz val="10"/>
        <color indexed="63"/>
        <rFont val="宋体"/>
        <charset val="134"/>
      </rPr>
      <t>可以解决。</t>
    </r>
    <phoneticPr fontId="1" type="noConversion"/>
  </si>
  <si>
    <t>4）如果第一参数的计算结果为负数，</t>
    <phoneticPr fontId="1" type="noConversion"/>
  </si>
  <si>
    <t>4-1)第二个参数的“-“不在引号内时:当“-”为单数时，则有1个作为字符使用，其它作为运算符负号使用，双数时全部“-”作为运算符符号使用。</t>
    <phoneticPr fontId="1" type="noConversion"/>
  </si>
  <si>
    <t>4-2)第二个参数的“-“在引号内，则紧挨着数字的一个“-”作为运算符负号使用，其它“-”作为字符符号使用；并且如果第二参数中[=第一参数]的条件没有出现，</t>
    <phoneticPr fontId="1" type="noConversion"/>
  </si>
  <si>
    <t>概括：</t>
    <phoneticPr fontId="1" type="noConversion"/>
  </si>
  <si>
    <t>如：text()与REPT()联合使用</t>
    <phoneticPr fontId="1" type="noConversion"/>
  </si>
  <si>
    <t>4、条件格式是区间，第一参数为负数</t>
    <phoneticPr fontId="1" type="noConversion"/>
  </si>
  <si>
    <t>对第二参数的个人解释：</t>
    <phoneticPr fontId="1" type="noConversion"/>
  </si>
  <si>
    <t>其它“-”作为字符符号使用。</t>
  </si>
  <si>
    <t>A26=123456789,如何在C26显示10￥ 20￥ 30￥ 40￥ 50￥ 60￥ 70￥ 80￥ 90￥ ，公式C26=SUBSTITUTE(TEXT(A26,REPT("0] ",9)),"]","0￥")</t>
    <phoneticPr fontId="1" type="noConversion"/>
  </si>
  <si>
    <t>例1：</t>
  </si>
  <si>
    <t>原格式</t>
    <phoneticPr fontId="1" type="noConversion"/>
  </si>
  <si>
    <t>1*12*234*254</t>
  </si>
  <si>
    <t>10*234*56*211</t>
  </si>
  <si>
    <t>1*1*25*36</t>
  </si>
  <si>
    <t>例2：将"*"号前后的数字统一补足4位数,不足4位的前面补"0"</t>
    <phoneticPr fontId="1" type="noConversion"/>
  </si>
  <si>
    <t>公式</t>
    <phoneticPr fontId="1" type="noConversion"/>
  </si>
  <si>
    <t>日期</t>
    <phoneticPr fontId="1" type="noConversion"/>
  </si>
  <si>
    <t>数组公式如下：</t>
    <phoneticPr fontId="1" type="noConversion"/>
  </si>
  <si>
    <t>3、第一个参数为函数、公式</t>
    <phoneticPr fontId="1" type="noConversion"/>
  </si>
  <si>
    <t>姓名</t>
    <phoneticPr fontId="1" type="noConversion"/>
  </si>
  <si>
    <t>工号</t>
    <phoneticPr fontId="1" type="noConversion"/>
  </si>
  <si>
    <t>性别</t>
    <phoneticPr fontId="1" type="noConversion"/>
  </si>
  <si>
    <t>籍贯</t>
    <phoneticPr fontId="1" type="noConversion"/>
  </si>
  <si>
    <t>出生年月</t>
    <phoneticPr fontId="1" type="noConversion"/>
  </si>
  <si>
    <t>张三丰</t>
    <phoneticPr fontId="1" type="noConversion"/>
  </si>
  <si>
    <r>
      <t>K</t>
    </r>
    <r>
      <rPr>
        <sz val="10"/>
        <rFont val="宋体"/>
        <charset val="134"/>
      </rPr>
      <t>T001</t>
    </r>
    <phoneticPr fontId="1" type="noConversion"/>
  </si>
  <si>
    <t>男</t>
    <phoneticPr fontId="1" type="noConversion"/>
  </si>
  <si>
    <t>北京</t>
    <phoneticPr fontId="1" type="noConversion"/>
  </si>
  <si>
    <t>李四光</t>
    <phoneticPr fontId="1" type="noConversion"/>
  </si>
  <si>
    <r>
      <t>K</t>
    </r>
    <r>
      <rPr>
        <sz val="10"/>
        <rFont val="宋体"/>
        <charset val="134"/>
      </rPr>
      <t>T002</t>
    </r>
    <phoneticPr fontId="1" type="noConversion"/>
  </si>
  <si>
    <t>女</t>
    <phoneticPr fontId="1" type="noConversion"/>
  </si>
  <si>
    <t>天津</t>
    <phoneticPr fontId="1" type="noConversion"/>
  </si>
  <si>
    <r>
      <t>K</t>
    </r>
    <r>
      <rPr>
        <sz val="10"/>
        <rFont val="宋体"/>
        <charset val="134"/>
      </rPr>
      <t>T003</t>
    </r>
    <r>
      <rPr>
        <sz val="10"/>
        <rFont val="宋体"/>
        <charset val="134"/>
      </rPr>
      <t/>
    </r>
  </si>
  <si>
    <t>工号</t>
    <phoneticPr fontId="1" type="noConversion"/>
  </si>
  <si>
    <t>姓名</t>
    <phoneticPr fontId="1" type="noConversion"/>
  </si>
  <si>
    <t>KT001</t>
  </si>
  <si>
    <t>用VLOOKUP联合TEXT从右往左查询</t>
    <phoneticPr fontId="1" type="noConversion"/>
  </si>
  <si>
    <t>TEXT({1,-1},）类似if({1,-1},,)的功能</t>
    <phoneticPr fontId="1" type="noConversion"/>
  </si>
  <si>
    <t>王麻子</t>
    <phoneticPr fontId="1" type="noConversion"/>
  </si>
  <si>
    <t>男</t>
    <phoneticPr fontId="1" type="noConversion"/>
  </si>
  <si>
    <t>河北</t>
    <phoneticPr fontId="1" type="noConversion"/>
  </si>
  <si>
    <t>4、第一个参数为2纬数组</t>
    <phoneticPr fontId="1" type="noConversion"/>
  </si>
  <si>
    <t>5、第一个参数为多纬数组</t>
    <phoneticPr fontId="1" type="noConversion"/>
  </si>
  <si>
    <t>求出B57:B62区域中最小的年份、月份</t>
    <phoneticPr fontId="1" type="noConversion"/>
  </si>
  <si>
    <t>故展开该函数：</t>
    <phoneticPr fontId="1" type="noConversion"/>
  </si>
  <si>
    <t>1.公式中不要用IF函数。</t>
  </si>
  <si>
    <t>2.只允许在A1写一个公式，右拉，下拉完成！</t>
  </si>
  <si>
    <t>3.不要用VBA，用函数和公式完成！</t>
  </si>
  <si>
    <t>4.字符数越少越好！</t>
  </si>
  <si>
    <t>5.加一条，公式适用任意行、任意列（可能是7行8列，也可能是9行13列等，拉到哪儿，算到哪儿）</t>
  </si>
  <si>
    <t>indirect与TEXT联合应用例子，将数字按S型排列：</t>
    <phoneticPr fontId="1" type="noConversion"/>
  </si>
  <si>
    <r>
      <t>也可以使用功能区</t>
    </r>
    <r>
      <rPr>
        <sz val="10"/>
        <color indexed="63"/>
        <rFont val="Tahoma"/>
        <family val="2"/>
      </rPr>
      <t>“</t>
    </r>
    <r>
      <rPr>
        <sz val="10"/>
        <color indexed="63"/>
        <rFont val="宋体"/>
        <charset val="134"/>
      </rPr>
      <t>开始</t>
    </r>
    <r>
      <rPr>
        <sz val="10"/>
        <color indexed="63"/>
        <rFont val="Tahoma"/>
        <family val="2"/>
      </rPr>
      <t>”</t>
    </r>
    <r>
      <rPr>
        <sz val="10"/>
        <color indexed="63"/>
        <rFont val="宋体"/>
        <charset val="134"/>
      </rPr>
      <t>选项卡上的</t>
    </r>
    <r>
      <rPr>
        <sz val="10"/>
        <color indexed="63"/>
        <rFont val="Tahoma"/>
        <family val="2"/>
      </rPr>
      <t>“</t>
    </r>
    <r>
      <rPr>
        <sz val="10"/>
        <color indexed="63"/>
        <rFont val="宋体"/>
        <charset val="134"/>
      </rPr>
      <t>数字</t>
    </r>
    <r>
      <rPr>
        <sz val="10"/>
        <color indexed="63"/>
        <rFont val="Tahoma"/>
        <family val="2"/>
      </rPr>
      <t>”</t>
    </r>
    <r>
      <rPr>
        <sz val="10"/>
        <color indexed="63"/>
        <rFont val="宋体"/>
        <charset val="134"/>
      </rPr>
      <t>组中的命令来设置数字格式。但是，只有整个单元格都为数字时，这些命令才起作用。如果需要设置数字格式并将其与其他文本</t>
    </r>
    <phoneticPr fontId="1" type="noConversion"/>
  </si>
  <si>
    <r>
      <t>合并，使用</t>
    </r>
    <r>
      <rPr>
        <sz val="10"/>
        <color indexed="63"/>
        <rFont val="Arial"/>
        <family val="2"/>
      </rPr>
      <t xml:space="preserve"> TEXT </t>
    </r>
    <r>
      <rPr>
        <sz val="10"/>
        <color indexed="63"/>
        <rFont val="宋体"/>
        <charset val="134"/>
      </rPr>
      <t>函数是最佳选择。例如，可以向前一个公式中添加文本：</t>
    </r>
    <phoneticPr fontId="1" type="noConversion"/>
  </si>
  <si>
    <t>1、(:)</t>
    <phoneticPr fontId="1" type="noConversion"/>
  </si>
  <si>
    <t xml:space="preserve">2、(/) </t>
    <phoneticPr fontId="1" type="noConversion"/>
  </si>
  <si>
    <r>
      <t>以科学记数（指数）格式显示数字。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会在</t>
    </r>
    <r>
      <rPr>
        <sz val="10"/>
        <rFont val="Tahoma"/>
        <family val="2"/>
      </rPr>
      <t>“E”</t>
    </r>
    <r>
      <rPr>
        <sz val="10"/>
        <rFont val="宋体"/>
        <charset val="134"/>
      </rPr>
      <t>或</t>
    </r>
    <r>
      <rPr>
        <sz val="10"/>
        <rFont val="Tahoma"/>
        <family val="2"/>
      </rPr>
      <t>“e”</t>
    </r>
    <r>
      <rPr>
        <sz val="10"/>
        <rFont val="宋体"/>
        <charset val="134"/>
      </rPr>
      <t>的右侧显示与小数点移动的位数对应的数字。例如，如果</t>
    </r>
    <r>
      <rPr>
        <sz val="10"/>
        <rFont val="Tahoma"/>
        <family val="2"/>
      </rPr>
      <t xml:space="preserve"> format_text </t>
    </r>
    <r>
      <rPr>
        <sz val="10"/>
        <rFont val="宋体"/>
        <charset val="134"/>
      </rPr>
      <t>参数为</t>
    </r>
    <r>
      <rPr>
        <sz val="10"/>
        <rFont val="Tahoma"/>
        <family val="2"/>
      </rPr>
      <t xml:space="preserve"> "0.00E+00"</t>
    </r>
    <r>
      <rPr>
        <sz val="10"/>
        <rFont val="宋体"/>
        <charset val="134"/>
      </rPr>
      <t xml:space="preserve">，
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会将数字</t>
    </r>
    <r>
      <rPr>
        <sz val="10"/>
        <rFont val="Tahoma"/>
        <family val="2"/>
      </rPr>
      <t xml:space="preserve"> 12,200,000 </t>
    </r>
    <r>
      <rPr>
        <sz val="10"/>
        <rFont val="宋体"/>
        <charset val="134"/>
      </rPr>
      <t>显示为</t>
    </r>
    <r>
      <rPr>
        <sz val="10"/>
        <rFont val="Tahoma"/>
        <family val="2"/>
      </rPr>
      <t xml:space="preserve"> 1.22E+07</t>
    </r>
    <r>
      <rPr>
        <sz val="10"/>
        <rFont val="宋体"/>
        <charset val="134"/>
      </rPr>
      <t>。如果将</t>
    </r>
    <r>
      <rPr>
        <sz val="10"/>
        <rFont val="Tahoma"/>
        <family val="2"/>
      </rPr>
      <t xml:space="preserve"> format_text </t>
    </r>
    <r>
      <rPr>
        <sz val="10"/>
        <rFont val="宋体"/>
        <charset val="134"/>
      </rPr>
      <t>参数更改为</t>
    </r>
    <r>
      <rPr>
        <sz val="10"/>
        <rFont val="Tahoma"/>
        <family val="2"/>
      </rPr>
      <t xml:space="preserve"> "#0.0E+0"</t>
    </r>
    <r>
      <rPr>
        <sz val="10"/>
        <rFont val="宋体"/>
        <charset val="134"/>
      </rPr>
      <t>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会显示</t>
    </r>
    <r>
      <rPr>
        <sz val="10"/>
        <rFont val="Tahoma"/>
        <family val="2"/>
      </rPr>
      <t xml:space="preserve"> 12.2E+6</t>
    </r>
    <r>
      <rPr>
        <sz val="10"/>
        <rFont val="宋体"/>
        <charset val="134"/>
      </rPr>
      <t>。</t>
    </r>
    <phoneticPr fontId="1" type="noConversion"/>
  </si>
  <si>
    <r>
      <t>E</t>
    </r>
    <r>
      <rPr>
        <sz val="10"/>
        <rFont val="宋体"/>
        <charset val="134"/>
      </rPr>
      <t>（</t>
    </r>
    <r>
      <rPr>
        <sz val="10"/>
        <rFont val="Tahoma"/>
        <family val="2"/>
      </rPr>
      <t>E-</t>
    </r>
    <r>
      <rPr>
        <sz val="10"/>
        <rFont val="宋体"/>
        <charset val="134"/>
      </rPr>
      <t>、</t>
    </r>
    <r>
      <rPr>
        <sz val="10"/>
        <rFont val="Tahoma"/>
        <family val="2"/>
      </rPr>
      <t>E+</t>
    </r>
    <r>
      <rPr>
        <sz val="10"/>
        <rFont val="宋体"/>
        <charset val="134"/>
      </rPr>
      <t>、</t>
    </r>
    <r>
      <rPr>
        <sz val="10"/>
        <rFont val="Tahoma"/>
        <family val="2"/>
      </rPr>
      <t>e-</t>
    </r>
    <r>
      <rPr>
        <sz val="10"/>
        <rFont val="宋体"/>
        <charset val="134"/>
      </rPr>
      <t>、</t>
    </r>
    <r>
      <rPr>
        <sz val="10"/>
        <rFont val="Tahoma"/>
        <family val="2"/>
      </rPr>
      <t>e+</t>
    </r>
    <r>
      <rPr>
        <sz val="10"/>
        <rFont val="宋体"/>
        <charset val="134"/>
      </rPr>
      <t>）</t>
    </r>
    <phoneticPr fontId="1" type="noConversion"/>
  </si>
  <si>
    <t>本人认为帮助文件中此处的两个符号描述不正确</t>
    <phoneticPr fontId="1" type="noConversion"/>
  </si>
  <si>
    <t>下面表格标识一些可用来创建用户自定义日期/时间格式的字符：</t>
    <phoneticPr fontId="1" type="noConversion"/>
  </si>
  <si>
    <r>
      <t>  </t>
    </r>
    <r>
      <rPr>
        <b/>
        <sz val="10"/>
        <color indexed="10"/>
        <rFont val="宋体"/>
        <charset val="134"/>
      </rPr>
      <t>注释</t>
    </r>
    <r>
      <rPr>
        <b/>
        <sz val="10"/>
        <color indexed="10"/>
        <rFont val="Tahoma"/>
        <family val="2"/>
      </rPr>
      <t> </t>
    </r>
    <r>
      <rPr>
        <b/>
        <sz val="10"/>
        <color indexed="10"/>
        <rFont val="宋体"/>
        <charset val="134"/>
      </rPr>
      <t>：</t>
    </r>
    <r>
      <rPr>
        <b/>
        <sz val="10"/>
        <color indexed="10"/>
        <rFont val="Tahoma"/>
        <family val="2"/>
      </rPr>
      <t> </t>
    </r>
    <phoneticPr fontId="1" type="noConversion"/>
  </si>
  <si>
    <t>3、y 或 yy</t>
    <phoneticPr fontId="1" type="noConversion"/>
  </si>
  <si>
    <t>4、yyy或yyyy或e</t>
    <phoneticPr fontId="1" type="noConversion"/>
  </si>
  <si>
    <r>
      <t>2</t>
    </r>
    <r>
      <rPr>
        <b/>
        <sz val="10"/>
        <color indexed="14"/>
        <rFont val="宋体"/>
        <charset val="134"/>
      </rPr>
      <t>）显示百分号：若要将数字显示为百分数（例如，将</t>
    </r>
    <r>
      <rPr>
        <b/>
        <sz val="10"/>
        <color indexed="14"/>
        <rFont val="Tahoma"/>
        <family val="2"/>
      </rPr>
      <t xml:space="preserve"> .08 </t>
    </r>
    <r>
      <rPr>
        <b/>
        <sz val="10"/>
        <color indexed="14"/>
        <rFont val="宋体"/>
        <charset val="134"/>
      </rPr>
      <t>显示为</t>
    </r>
    <r>
      <rPr>
        <b/>
        <sz val="10"/>
        <color indexed="14"/>
        <rFont val="Tahoma"/>
        <family val="2"/>
      </rPr>
      <t xml:space="preserve"> 8% </t>
    </r>
    <r>
      <rPr>
        <b/>
        <sz val="10"/>
        <color indexed="14"/>
        <rFont val="宋体"/>
        <charset val="134"/>
      </rPr>
      <t>或将</t>
    </r>
    <r>
      <rPr>
        <b/>
        <sz val="10"/>
        <color indexed="14"/>
        <rFont val="Tahoma"/>
        <family val="2"/>
      </rPr>
      <t xml:space="preserve"> 2.8 </t>
    </r>
    <r>
      <rPr>
        <b/>
        <sz val="10"/>
        <color indexed="14"/>
        <rFont val="宋体"/>
        <charset val="134"/>
      </rPr>
      <t>显示为</t>
    </r>
    <r>
      <rPr>
        <b/>
        <sz val="10"/>
        <color indexed="14"/>
        <rFont val="Tahoma"/>
        <family val="2"/>
      </rPr>
      <t xml:space="preserve"> 280%</t>
    </r>
    <r>
      <rPr>
        <b/>
        <sz val="10"/>
        <color indexed="14"/>
        <rFont val="宋体"/>
        <charset val="134"/>
      </rPr>
      <t>），请在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参数中包括百分号</t>
    </r>
    <r>
      <rPr>
        <b/>
        <sz val="10"/>
        <color indexed="14"/>
        <rFont val="Tahoma"/>
        <family val="2"/>
      </rPr>
      <t xml:space="preserve"> (%)</t>
    </r>
    <r>
      <rPr>
        <b/>
        <sz val="10"/>
        <color indexed="14"/>
        <rFont val="宋体"/>
        <charset val="134"/>
      </rPr>
      <t>。</t>
    </r>
    <phoneticPr fontId="1" type="noConversion"/>
  </si>
  <si>
    <r>
      <t>3</t>
    </r>
    <r>
      <rPr>
        <b/>
        <sz val="10"/>
        <color indexed="14"/>
        <rFont val="宋体"/>
        <charset val="134"/>
      </rPr>
      <t>）显示科学记数法：若要以科学记数（指数）格式显示数字，请在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参数中使用以下指数代码。</t>
    </r>
    <phoneticPr fontId="1" type="noConversion"/>
  </si>
  <si>
    <t>mmmmm</t>
    <phoneticPr fontId="1" type="noConversion"/>
  </si>
  <si>
    <t>hm</t>
    <phoneticPr fontId="1" type="noConversion"/>
  </si>
  <si>
    <t>hmm</t>
    <phoneticPr fontId="1" type="noConversion"/>
  </si>
  <si>
    <t>hh:mm</t>
    <phoneticPr fontId="1" type="noConversion"/>
  </si>
  <si>
    <t>hh:m</t>
    <phoneticPr fontId="1" type="noConversion"/>
  </si>
  <si>
    <t>[s]</t>
    <phoneticPr fontId="1" type="noConversion"/>
  </si>
  <si>
    <t>ss</t>
    <phoneticPr fontId="1" type="noConversion"/>
  </si>
  <si>
    <t>m:s</t>
    <phoneticPr fontId="1" type="noConversion"/>
  </si>
  <si>
    <t>mm:ss</t>
    <phoneticPr fontId="1" type="noConversion"/>
  </si>
  <si>
    <t>ss.00</t>
    <phoneticPr fontId="1" type="noConversion"/>
  </si>
  <si>
    <t>e-m-d h:mm:ss.00</t>
    <phoneticPr fontId="1" type="noConversion"/>
  </si>
  <si>
    <t>Y年m月D日</t>
    <phoneticPr fontId="1" type="noConversion"/>
  </si>
  <si>
    <t>;G/通用格式;;</t>
  </si>
  <si>
    <t>[DBNum1][$-804]G/通用格式</t>
  </si>
  <si>
    <t>[DBNum2][$-804]G/通用格式</t>
  </si>
  <si>
    <t>"-"0"-"</t>
  </si>
  <si>
    <t>备注：Format_text   为“单元格格式”对话框中“数字”选项卡上“分类”框中的文本形式的数字格式。</t>
    <phoneticPr fontId="1" type="noConversion"/>
  </si>
  <si>
    <t>[$-804]mmmmm</t>
    <phoneticPr fontId="1" type="noConversion"/>
  </si>
  <si>
    <t>b</t>
    <phoneticPr fontId="1" type="noConversion"/>
  </si>
  <si>
    <t>bbb</t>
    <phoneticPr fontId="1" type="noConversion"/>
  </si>
  <si>
    <t>0.0</t>
    <phoneticPr fontId="1" type="noConversion"/>
  </si>
  <si>
    <t>0.00</t>
    <phoneticPr fontId="1" type="noConversion"/>
  </si>
  <si>
    <t>0.0000</t>
    <phoneticPr fontId="1" type="noConversion"/>
  </si>
  <si>
    <t>$#,##0.00;($#,##0.00)</t>
  </si>
  <si>
    <t>hh:mm AM/PM</t>
  </si>
  <si>
    <t>h:mm:ss a/p</t>
  </si>
  <si>
    <t>y</t>
    <phoneticPr fontId="1" type="noConversion"/>
  </si>
  <si>
    <t>yy</t>
    <phoneticPr fontId="1" type="noConversion"/>
  </si>
  <si>
    <t>yyy</t>
    <phoneticPr fontId="1" type="noConversion"/>
  </si>
  <si>
    <t>yyyy</t>
    <phoneticPr fontId="1" type="noConversion"/>
  </si>
  <si>
    <t>m</t>
    <phoneticPr fontId="1" type="noConversion"/>
  </si>
  <si>
    <t>mm</t>
    <phoneticPr fontId="1" type="noConversion"/>
  </si>
  <si>
    <t>mmm</t>
    <phoneticPr fontId="1" type="noConversion"/>
  </si>
  <si>
    <t>mmmm</t>
    <phoneticPr fontId="1" type="noConversion"/>
  </si>
  <si>
    <t>d</t>
    <phoneticPr fontId="1" type="noConversion"/>
  </si>
  <si>
    <t>dd</t>
    <phoneticPr fontId="1" type="noConversion"/>
  </si>
  <si>
    <t>ddd</t>
    <phoneticPr fontId="1" type="noConversion"/>
  </si>
  <si>
    <t>dddd</t>
    <phoneticPr fontId="1" type="noConversion"/>
  </si>
  <si>
    <t>aaa</t>
    <phoneticPr fontId="1" type="noConversion"/>
  </si>
  <si>
    <t>aaaa</t>
    <phoneticPr fontId="1" type="noConversion"/>
  </si>
  <si>
    <t>h</t>
    <phoneticPr fontId="1" type="noConversion"/>
  </si>
  <si>
    <t>hh</t>
    <phoneticPr fontId="1" type="noConversion"/>
  </si>
  <si>
    <t>[h]</t>
    <phoneticPr fontId="1" type="noConversion"/>
  </si>
  <si>
    <t>h 时</t>
    <phoneticPr fontId="1" type="noConversion"/>
  </si>
  <si>
    <t>[m]</t>
    <phoneticPr fontId="1" type="noConversion"/>
  </si>
  <si>
    <t>[s] \S</t>
    <phoneticPr fontId="1" type="noConversion"/>
  </si>
  <si>
    <t>s</t>
    <phoneticPr fontId="1" type="noConversion"/>
  </si>
  <si>
    <t>m/d/yy</t>
    <phoneticPr fontId="1" type="noConversion"/>
  </si>
  <si>
    <t>d-mm</t>
    <phoneticPr fontId="1" type="noConversion"/>
  </si>
  <si>
    <t>d-mmm</t>
    <phoneticPr fontId="1" type="noConversion"/>
  </si>
  <si>
    <t>d-mmmm</t>
    <phoneticPr fontId="1" type="noConversion"/>
  </si>
  <si>
    <t>d-mmmm-yy</t>
    <phoneticPr fontId="1" type="noConversion"/>
  </si>
  <si>
    <t>yy-mmmm</t>
    <phoneticPr fontId="1" type="noConversion"/>
  </si>
  <si>
    <t>mmmm yy</t>
    <phoneticPr fontId="1" type="noConversion"/>
  </si>
  <si>
    <t>说明</t>
  </si>
  <si>
    <t>数字占位符。显示一位数字或什么都不显示。如果表达式在格式字符串中“#”的位置上有数字存在，那么就显示出来；否则，该位置就什么都不显示。</t>
  </si>
  <si>
    <t>显示一个原义字符。如想显示那些列出的字符之外的字符时，可以用反斜杠 ( \ ) 字符作前缀或以双引号 (" ") 括起来。</t>
  </si>
  <si>
    <t>字符</t>
    <phoneticPr fontId="1" type="noConversion"/>
  </si>
  <si>
    <t>以两位数来表示年 (00 – 99)。</t>
    <phoneticPr fontId="1" type="noConversion"/>
  </si>
  <si>
    <t>##0,,.0001</t>
  </si>
  <si>
    <t>e</t>
    <phoneticPr fontId="1" type="noConversion"/>
  </si>
  <si>
    <t>示例</t>
  </si>
  <si>
    <t>A</t>
  </si>
  <si>
    <t>B</t>
  </si>
  <si>
    <t>销售人员</t>
  </si>
  <si>
    <t>公式</t>
  </si>
  <si>
    <t>=A2&amp;" sold "&amp;TEXT(B2, "$0.00")&amp;" worth of units."</t>
    <phoneticPr fontId="1" type="noConversion"/>
  </si>
  <si>
    <t>TEXT(value, format_text)</t>
  </si>
  <si>
    <t>TEXT 函数语法具有以下参数 （参数：为操作、事件、方法、属性、函数或过程提供信息的值。）：</t>
  </si>
  <si>
    <t>占位符</t>
  </si>
  <si>
    <t>0（零）</t>
  </si>
  <si>
    <t>如果数字的位数少于格式中零的数量，则显示非有效零。例如，如果键入 8.9，但要将其显示为 8.90，请使用格式 #.00。</t>
  </si>
  <si>
    <t>#</t>
  </si>
  <si>
    <t>?</t>
  </si>
  <si>
    <t>.（句点）</t>
  </si>
  <si>
    <t>在数字中显示小数点。</t>
  </si>
  <si>
    <t>显示内容</t>
  </si>
  <si>
    <t>显示格式</t>
  </si>
  <si>
    <t>使用此格式</t>
  </si>
  <si>
    <t>"####.#"</t>
  </si>
  <si>
    <t>"#.000"</t>
  </si>
  <si>
    <t>"0.#"</t>
  </si>
  <si>
    <t>1234.568   </t>
  </si>
  <si>
    <t>"#.0#"</t>
  </si>
  <si>
    <t>  44.398</t>
  </si>
  <si>
    <t>    2.8</t>
  </si>
  <si>
    <t>（小数点对齐）</t>
  </si>
  <si>
    <t>"???.???"</t>
  </si>
  <si>
    <t>（分数对齐）</t>
  </si>
  <si>
    <t>"# ???/???"</t>
  </si>
  <si>
    <t>"#,###"</t>
  </si>
  <si>
    <t>"#,"</t>
  </si>
  <si>
    <t>"0.0,,"</t>
  </si>
  <si>
    <t>m</t>
  </si>
  <si>
    <t>将月显示为不带前导零的数字。</t>
  </si>
  <si>
    <t>mm</t>
  </si>
  <si>
    <t>根据需要将月显示为带前导零的数字。</t>
  </si>
  <si>
    <t>mmm</t>
  </si>
  <si>
    <t>将月显示为缩写形式（Jan 到 Dec）。</t>
  </si>
  <si>
    <t>mmmm</t>
  </si>
  <si>
    <t>将月显示为完整名称（January 到 December）。</t>
  </si>
  <si>
    <t>mmmmm</t>
  </si>
  <si>
    <t>将月显示为单个字母（J 到 D）。</t>
  </si>
  <si>
    <t>d</t>
  </si>
  <si>
    <t>将日显示为不带前导零的数字。</t>
  </si>
  <si>
    <t>dd</t>
  </si>
  <si>
    <t>根据需要将日显示为带前导零的数字。</t>
  </si>
  <si>
    <t>ddd</t>
  </si>
  <si>
    <t>将日显示为缩写形式（Sun 到 Sat）。</t>
  </si>
  <si>
    <t>dddd</t>
  </si>
  <si>
    <t>将日显示为完整名称（Sunday 到 Saturday）。</t>
  </si>
  <si>
    <t>yy</t>
  </si>
  <si>
    <t>将年显示为两位数字。</t>
  </si>
  <si>
    <t>yyyy</t>
  </si>
  <si>
    <t>将年显示为四位数字。</t>
  </si>
  <si>
    <t>月</t>
  </si>
  <si>
    <t>"m"</t>
  </si>
  <si>
    <t>"mm"</t>
  </si>
  <si>
    <t>Jan–Dec</t>
  </si>
  <si>
    <t>"mmm"</t>
  </si>
  <si>
    <t>January–December</t>
  </si>
  <si>
    <t>"mmmm"</t>
  </si>
  <si>
    <t>J–D</t>
  </si>
  <si>
    <t>"mmmmm"</t>
  </si>
  <si>
    <t>日</t>
  </si>
  <si>
    <t>"d"</t>
  </si>
  <si>
    <t>01–31</t>
  </si>
  <si>
    <t>"dd"</t>
  </si>
  <si>
    <t>Sun–Sat</t>
  </si>
  <si>
    <t>"ddd"</t>
  </si>
  <si>
    <t>Sunday–Saturday</t>
  </si>
  <si>
    <t>"dddd"</t>
  </si>
  <si>
    <t>年</t>
  </si>
  <si>
    <t>00-99</t>
  </si>
  <si>
    <t>"yy"</t>
  </si>
  <si>
    <t>1900-9999</t>
  </si>
  <si>
    <t>"yyyy"</t>
  </si>
  <si>
    <t>h</t>
  </si>
  <si>
    <t>将小时显示为不带前导零的数字。</t>
  </si>
  <si>
    <t>[h]</t>
  </si>
  <si>
    <t>以小时为单位显示经过的时间。如果使用了公式，该公式返回小时数超过 24 的时间，请使用类似于 [h]:mm:ss 的数字格式。</t>
  </si>
  <si>
    <t>hh</t>
  </si>
  <si>
    <t>根据需要将小时显示为带前导零的数字。如果格式含有 AM 或 PM，则基于 12 小时制显示小时；否则，基于 24 小时制显示小时。</t>
  </si>
  <si>
    <t>[m]</t>
  </si>
  <si>
    <t>以分钟为单位显示经过的时间。如果所用的公式返回的分钟数超过 60，请使用类似于 [mm]:ss 的数字格式。</t>
  </si>
  <si>
    <t>s</t>
  </si>
  <si>
    <t>将秒显示为不带前导零的数字。</t>
  </si>
  <si>
    <t>[s]</t>
  </si>
  <si>
    <t>以秒为单位显示经过的时间。如果所用的公式返回的秒数超过 60，请使用类似于 [ss] 的数字格式。</t>
  </si>
  <si>
    <t>ss</t>
  </si>
  <si>
    <t>根据需要将秒显示为带前导零的数字。如果要显示秒的小数部分，请使用类似于 h:mm:ss.00 的数字格式。</t>
  </si>
  <si>
    <t>小时</t>
  </si>
  <si>
    <t>0-23</t>
  </si>
  <si>
    <t>"h"</t>
  </si>
  <si>
    <t>00-23</t>
  </si>
  <si>
    <t>"hh"</t>
  </si>
  <si>
    <t>分钟</t>
  </si>
  <si>
    <t>0-59</t>
  </si>
  <si>
    <t>00–59</t>
  </si>
  <si>
    <t>秒</t>
  </si>
  <si>
    <t>"s"</t>
  </si>
  <si>
    <t>"ss"</t>
  </si>
  <si>
    <t>时间</t>
  </si>
  <si>
    <t>"h AM/PM"</t>
  </si>
  <si>
    <t>"h:mm AM/PM"</t>
  </si>
  <si>
    <t>"h:mm:ss A/P"</t>
  </si>
  <si>
    <t>"h:mm:ss.00"</t>
  </si>
  <si>
    <t>经过的时间（小时和分钟）</t>
  </si>
  <si>
    <t>"[h]:mm"</t>
  </si>
  <si>
    <t>经过的时间（分钟和秒）</t>
  </si>
  <si>
    <t>"[mm]:ss"</t>
  </si>
  <si>
    <t>经过的时间（秒和百分之一秒）</t>
  </si>
  <si>
    <t>"[ss].00"</t>
  </si>
  <si>
    <t>使用此组合键</t>
  </si>
  <si>
    <t>¢</t>
  </si>
  <si>
    <t>Alt+0162</t>
  </si>
  <si>
    <t>£</t>
  </si>
  <si>
    <t>Alt+0163</t>
  </si>
  <si>
    <t>¥</t>
  </si>
  <si>
    <t>Alt+0165</t>
  </si>
  <si>
    <t>Alt+0128</t>
  </si>
  <si>
    <t>如果在 format_text 参数中包括以下任一字符，则它们会按输入时的原样显示。</t>
  </si>
  <si>
    <t>$</t>
  </si>
  <si>
    <t>美元符号</t>
  </si>
  <si>
    <t>+</t>
  </si>
  <si>
    <t>加号</t>
  </si>
  <si>
    <t>(</t>
  </si>
  <si>
    <t>左括号</t>
  </si>
  <si>
    <t>:</t>
  </si>
  <si>
    <t>冒号</t>
  </si>
  <si>
    <t>^</t>
  </si>
  <si>
    <t>扬抑符（脱字符）</t>
  </si>
  <si>
    <t>'</t>
  </si>
  <si>
    <t>撇号</t>
  </si>
  <si>
    <t>{</t>
  </si>
  <si>
    <t>左大括号</t>
  </si>
  <si>
    <t>&lt;</t>
  </si>
  <si>
    <t>小于号</t>
  </si>
  <si>
    <t>=</t>
  </si>
  <si>
    <t>等于号</t>
  </si>
  <si>
    <t>-</t>
  </si>
  <si>
    <t>减号</t>
  </si>
  <si>
    <t>/</t>
  </si>
  <si>
    <t>斜杠符号</t>
  </si>
  <si>
    <t>)</t>
  </si>
  <si>
    <t>右括号</t>
  </si>
  <si>
    <t>!</t>
  </si>
  <si>
    <t>感叹号</t>
  </si>
  <si>
    <t>&amp;</t>
  </si>
  <si>
    <t>与号</t>
  </si>
  <si>
    <t>~</t>
  </si>
  <si>
    <t>波形符</t>
  </si>
  <si>
    <t>}</t>
  </si>
  <si>
    <t>右大括号</t>
  </si>
  <si>
    <t>&gt;</t>
  </si>
  <si>
    <t>大于号</t>
  </si>
  <si>
    <t>空格字符</t>
  </si>
  <si>
    <t>C</t>
  </si>
  <si>
    <t>销售额</t>
  </si>
  <si>
    <t>数据</t>
  </si>
  <si>
    <t>Burke</t>
  </si>
  <si>
    <t>Dykstra</t>
  </si>
  <si>
    <t>结果</t>
  </si>
  <si>
    <t>将单元格 A2、文本字符串 " sold"、单元格 B2（货币格式）以及文本字符串 " worth of units." 合并为一个短语。</t>
  </si>
  <si>
    <t>Burke sold $2800.00 worth of units.</t>
  </si>
  <si>
    <t>将单元格 A3、字符串 " sold"、单元格 B3（百分比格式）和文本字符串 " of the total sales." 合并为一个短语。</t>
  </si>
  <si>
    <t>Dykstra accounted for 40% of the total sales.</t>
  </si>
  <si>
    <t>以 4 位年、2 位月和 2 位日格式显示单元格 C2 中的值。</t>
  </si>
  <si>
    <t>Date: 2007-08-06</t>
  </si>
  <si>
    <t>以短日期、12 小时制格式显示单元格 C2 中的值。</t>
  </si>
  <si>
    <t>Date-time: 8/6/2007 3:00 PM</t>
  </si>
  <si>
    <t>以科学记数（指数）格式显示单元格 C2 中的值。</t>
  </si>
  <si>
    <t>以货币格式和千位分隔符显示单元格 C2 中的值。</t>
  </si>
  <si>
    <r>
      <t xml:space="preserve">在本例中，Excel 会显示 </t>
    </r>
    <r>
      <rPr>
        <sz val="10"/>
        <color indexed="63"/>
        <rFont val="Tahoma"/>
        <family val="2"/>
      </rPr>
      <t>$23.50</t>
    </r>
    <r>
      <rPr>
        <sz val="10"/>
        <color indexed="63"/>
        <rFont val="Arial"/>
        <family val="2"/>
      </rPr>
      <t>。</t>
    </r>
  </si>
  <si>
    <r>
      <t xml:space="preserve">Excel 会显示 </t>
    </r>
    <r>
      <rPr>
        <sz val="10"/>
        <color indexed="63"/>
        <rFont val="Tahoma"/>
        <family val="2"/>
      </rPr>
      <t>$23.50 per hour</t>
    </r>
    <r>
      <rPr>
        <sz val="10"/>
        <color indexed="63"/>
        <rFont val="Arial"/>
        <family val="2"/>
      </rPr>
      <t>。</t>
    </r>
  </si>
  <si>
    <t>=TEXT(E1,"$0.00") &amp; " per hour"</t>
    <phoneticPr fontId="1" type="noConversion"/>
  </si>
  <si>
    <t>=TEXT(E1,"$0.00")</t>
    <phoneticPr fontId="1" type="noConversion"/>
  </si>
  <si>
    <t>1、有关数字格式的准则</t>
    <phoneticPr fontId="1" type="noConversion"/>
  </si>
  <si>
    <t>语法：</t>
    <phoneticPr fontId="1" type="noConversion"/>
  </si>
  <si>
    <t>2、有关日期和时间格式的准则</t>
    <phoneticPr fontId="1" type="noConversion"/>
  </si>
  <si>
    <t>#,###.0,</t>
  </si>
  <si>
    <r>
      <t>将分钟显示为不带前导零的数字。注释   </t>
    </r>
    <r>
      <rPr>
        <sz val="10"/>
        <rFont val="Tahoma"/>
        <family val="2"/>
      </rPr>
      <t xml:space="preserve">m </t>
    </r>
    <r>
      <rPr>
        <sz val="10"/>
        <rFont val="宋体"/>
        <charset val="134"/>
      </rPr>
      <t>或</t>
    </r>
    <r>
      <rPr>
        <sz val="10"/>
        <rFont val="Tahoma"/>
        <family val="2"/>
      </rPr>
      <t xml:space="preserve"> mm </t>
    </r>
    <r>
      <rPr>
        <sz val="10"/>
        <rFont val="宋体"/>
        <charset val="134"/>
      </rPr>
      <t>代码必须紧跟在</t>
    </r>
    <r>
      <rPr>
        <sz val="10"/>
        <rFont val="Tahoma"/>
        <family val="2"/>
      </rPr>
      <t xml:space="preserve"> h </t>
    </r>
    <r>
      <rPr>
        <sz val="10"/>
        <rFont val="宋体"/>
        <charset val="134"/>
      </rPr>
      <t>或</t>
    </r>
    <r>
      <rPr>
        <sz val="10"/>
        <rFont val="Tahoma"/>
        <family val="2"/>
      </rPr>
      <t xml:space="preserve"> hh </t>
    </r>
    <r>
      <rPr>
        <sz val="10"/>
        <rFont val="宋体"/>
        <charset val="134"/>
      </rPr>
      <t>代码之后或紧跟在</t>
    </r>
    <r>
      <rPr>
        <sz val="10"/>
        <rFont val="Tahoma"/>
        <family val="2"/>
      </rPr>
      <t xml:space="preserve"> ss </t>
    </r>
    <r>
      <rPr>
        <sz val="10"/>
        <rFont val="宋体"/>
        <charset val="134"/>
      </rPr>
      <t>代码之前；否则，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会显示月份而不是分钟。</t>
    </r>
    <phoneticPr fontId="1" type="noConversion"/>
  </si>
  <si>
    <r>
      <t>根据需要将分钟显示为带前导零的数字。注释   </t>
    </r>
    <r>
      <rPr>
        <sz val="10"/>
        <rFont val="Tahoma"/>
        <family val="2"/>
      </rPr>
      <t xml:space="preserve">m </t>
    </r>
    <r>
      <rPr>
        <sz val="10"/>
        <rFont val="宋体"/>
        <charset val="134"/>
      </rPr>
      <t>或</t>
    </r>
    <r>
      <rPr>
        <sz val="10"/>
        <rFont val="Tahoma"/>
        <family val="2"/>
      </rPr>
      <t xml:space="preserve"> mm </t>
    </r>
    <r>
      <rPr>
        <sz val="10"/>
        <rFont val="宋体"/>
        <charset val="134"/>
      </rPr>
      <t>代码必须紧跟在</t>
    </r>
    <r>
      <rPr>
        <sz val="10"/>
        <rFont val="Tahoma"/>
        <family val="2"/>
      </rPr>
      <t xml:space="preserve"> h </t>
    </r>
    <r>
      <rPr>
        <sz val="10"/>
        <rFont val="宋体"/>
        <charset val="134"/>
      </rPr>
      <t>或</t>
    </r>
    <r>
      <rPr>
        <sz val="10"/>
        <rFont val="Tahoma"/>
        <family val="2"/>
      </rPr>
      <t xml:space="preserve"> hh </t>
    </r>
    <r>
      <rPr>
        <sz val="10"/>
        <rFont val="宋体"/>
        <charset val="134"/>
      </rPr>
      <t>代码之后或紧跟在</t>
    </r>
    <r>
      <rPr>
        <sz val="10"/>
        <rFont val="Tahoma"/>
        <family val="2"/>
      </rPr>
      <t xml:space="preserve"> ss </t>
    </r>
    <r>
      <rPr>
        <sz val="10"/>
        <rFont val="宋体"/>
        <charset val="134"/>
      </rPr>
      <t>代码之前；否则，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会显示月份而不是分钟。</t>
    </r>
    <phoneticPr fontId="1" type="noConversion"/>
  </si>
  <si>
    <t>3、有关货币、百分比和科学记数法格式的准则</t>
    <phoneticPr fontId="1" type="noConversion"/>
  </si>
  <si>
    <t>€</t>
    <phoneticPr fontId="1" type="noConversion"/>
  </si>
  <si>
    <r>
      <t>AM/PM</t>
    </r>
    <r>
      <rPr>
        <sz val="10"/>
        <rFont val="宋体"/>
        <charset val="134"/>
      </rPr>
      <t>、</t>
    </r>
    <r>
      <rPr>
        <sz val="10"/>
        <rFont val="Tahoma"/>
        <family val="2"/>
      </rPr>
      <t>am/pm</t>
    </r>
    <r>
      <rPr>
        <sz val="10"/>
        <rFont val="宋体"/>
        <charset val="134"/>
      </rPr>
      <t xml:space="preserve">、
</t>
    </r>
    <r>
      <rPr>
        <sz val="10"/>
        <rFont val="Tahoma"/>
        <family val="2"/>
      </rPr>
      <t>A/P</t>
    </r>
    <r>
      <rPr>
        <sz val="10"/>
        <rFont val="宋体"/>
        <charset val="134"/>
      </rPr>
      <t>、</t>
    </r>
    <r>
      <rPr>
        <sz val="10"/>
        <rFont val="Tahoma"/>
        <family val="2"/>
      </rPr>
      <t>a/p</t>
    </r>
    <phoneticPr fontId="1" type="noConversion"/>
  </si>
  <si>
    <t>4、有关包含文本和添加空格的准则</t>
    <phoneticPr fontId="1" type="noConversion"/>
  </si>
  <si>
    <r>
      <t>1</t>
    </r>
    <r>
      <rPr>
        <sz val="10"/>
        <color indexed="14"/>
        <rFont val="宋体"/>
        <charset val="134"/>
      </rPr>
      <t>）</t>
    </r>
    <r>
      <rPr>
        <sz val="10"/>
        <color indexed="14"/>
        <rFont val="Tahoma"/>
        <family val="2"/>
      </rPr>
      <t>value</t>
    </r>
    <r>
      <rPr>
        <sz val="10"/>
        <color indexed="14"/>
        <rFont val="Arial"/>
        <family val="2"/>
      </rPr>
      <t>  </t>
    </r>
    <r>
      <rPr>
        <sz val="10"/>
        <color indexed="14"/>
        <rFont val="宋体"/>
        <charset val="134"/>
      </rPr>
      <t>必需。数值、计算结果为数值的公式，或对包含数值的单元格的引用。</t>
    </r>
    <phoneticPr fontId="1" type="noConversion"/>
  </si>
  <si>
    <r>
      <t>2</t>
    </r>
    <r>
      <rPr>
        <sz val="10"/>
        <color indexed="14"/>
        <rFont val="宋体"/>
        <charset val="134"/>
      </rPr>
      <t>）</t>
    </r>
    <r>
      <rPr>
        <sz val="10"/>
        <color indexed="14"/>
        <rFont val="Tahoma"/>
        <family val="2"/>
      </rPr>
      <t>format_text</t>
    </r>
    <r>
      <rPr>
        <sz val="10"/>
        <color indexed="14"/>
        <rFont val="Arial"/>
        <family val="2"/>
      </rPr>
      <t>  </t>
    </r>
    <r>
      <rPr>
        <sz val="10"/>
        <color indexed="14"/>
        <rFont val="宋体"/>
        <charset val="134"/>
      </rPr>
      <t>必需。使用双引号括起来作为文本字符串的数字格式，例如，</t>
    </r>
    <r>
      <rPr>
        <sz val="10"/>
        <color indexed="14"/>
        <rFont val="Arial"/>
        <family val="2"/>
      </rPr>
      <t xml:space="preserve">"m/d/yyyy" </t>
    </r>
    <r>
      <rPr>
        <sz val="10"/>
        <color indexed="14"/>
        <rFont val="宋体"/>
        <charset val="134"/>
      </rPr>
      <t>或</t>
    </r>
    <r>
      <rPr>
        <sz val="10"/>
        <color indexed="14"/>
        <rFont val="Arial"/>
        <family val="2"/>
      </rPr>
      <t xml:space="preserve"> "#,##0.00"</t>
    </r>
    <r>
      <rPr>
        <sz val="10"/>
        <color indexed="14"/>
        <rFont val="宋体"/>
        <charset val="134"/>
      </rPr>
      <t>。有关详细的格式准则，请参阅以下部分。</t>
    </r>
    <phoneticPr fontId="1" type="noConversion"/>
  </si>
  <si>
    <r>
      <t>1)</t>
    </r>
    <r>
      <rPr>
        <b/>
        <sz val="10"/>
        <color indexed="14"/>
        <rFont val="宋体"/>
        <charset val="134"/>
      </rPr>
      <t>显示小数位和有效位</t>
    </r>
    <r>
      <rPr>
        <b/>
        <sz val="10"/>
        <color indexed="14"/>
        <rFont val="Tahoma"/>
        <family val="2"/>
      </rPr>
      <t>:</t>
    </r>
    <r>
      <rPr>
        <b/>
        <sz val="10"/>
        <color indexed="14"/>
        <rFont val="宋体"/>
        <charset val="134"/>
      </rPr>
      <t>若要设置分数或含有小数点的数字的格式，请在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参数中包含以下位占位符、小数点和千位分隔符。</t>
    </r>
    <phoneticPr fontId="1" type="noConversion"/>
  </si>
  <si>
    <r>
      <t>3)</t>
    </r>
    <r>
      <rPr>
        <b/>
        <sz val="10"/>
        <color indexed="14"/>
        <rFont val="宋体"/>
        <charset val="134"/>
      </rPr>
      <t>显示千位分隔符</t>
    </r>
    <r>
      <rPr>
        <b/>
        <sz val="10"/>
        <color indexed="14"/>
        <rFont val="Tahoma"/>
        <family val="2"/>
      </rPr>
      <t>:</t>
    </r>
    <r>
      <rPr>
        <b/>
        <sz val="10"/>
        <color indexed="14"/>
        <rFont val="宋体"/>
        <charset val="134"/>
      </rPr>
      <t>要将逗号显示为千位分隔符或按倍数</t>
    </r>
    <r>
      <rPr>
        <b/>
        <sz val="10"/>
        <color indexed="14"/>
        <rFont val="Tahoma"/>
        <family val="2"/>
      </rPr>
      <t xml:space="preserve"> 1,000 </t>
    </r>
    <r>
      <rPr>
        <b/>
        <sz val="10"/>
        <color indexed="14"/>
        <rFont val="宋体"/>
        <charset val="134"/>
      </rPr>
      <t>缩放数字，请在数字格式中包含以下</t>
    </r>
    <r>
      <rPr>
        <b/>
        <sz val="10"/>
        <color indexed="14"/>
        <rFont val="Tahoma"/>
        <family val="2"/>
      </rPr>
      <t>",</t>
    </r>
    <r>
      <rPr>
        <b/>
        <sz val="10"/>
        <color indexed="14"/>
        <rFont val="宋体"/>
        <charset val="134"/>
      </rPr>
      <t>（逗号）</t>
    </r>
    <r>
      <rPr>
        <b/>
        <sz val="10"/>
        <color indexed="14"/>
        <rFont val="Tahoma"/>
        <family val="2"/>
      </rPr>
      <t>"</t>
    </r>
    <r>
      <rPr>
        <b/>
        <sz val="10"/>
        <color indexed="14"/>
        <rFont val="宋体"/>
        <charset val="134"/>
      </rPr>
      <t>分隔符。</t>
    </r>
    <phoneticPr fontId="1" type="noConversion"/>
  </si>
  <si>
    <r>
      <t>,（逗号）</t>
    </r>
    <r>
      <rPr>
        <b/>
        <sz val="10"/>
        <color indexed="14"/>
        <rFont val="Tahoma"/>
        <family val="2"/>
      </rPr>
      <t>:</t>
    </r>
    <r>
      <rPr>
        <b/>
        <sz val="10"/>
        <color indexed="14"/>
        <rFont val="宋体"/>
        <charset val="134"/>
      </rPr>
      <t>在数字中显示千位分隔符。如果格式中含有被数字符号</t>
    </r>
    <r>
      <rPr>
        <b/>
        <sz val="10"/>
        <color indexed="14"/>
        <rFont val="Tahoma"/>
        <family val="2"/>
      </rPr>
      <t xml:space="preserve"> (#) </t>
    </r>
    <r>
      <rPr>
        <b/>
        <sz val="10"/>
        <color indexed="14"/>
        <rFont val="宋体"/>
        <charset val="134"/>
      </rPr>
      <t>或零包围起来的逗号，</t>
    </r>
    <r>
      <rPr>
        <b/>
        <sz val="10"/>
        <color indexed="14"/>
        <rFont val="Tahoma"/>
        <family val="2"/>
      </rPr>
      <t xml:space="preserve">Excel </t>
    </r>
    <r>
      <rPr>
        <b/>
        <sz val="10"/>
        <color indexed="14"/>
        <rFont val="宋体"/>
        <charset val="134"/>
      </rPr>
      <t>会分隔千位。位占位符后的逗号会以</t>
    </r>
    <r>
      <rPr>
        <b/>
        <sz val="10"/>
        <color indexed="14"/>
        <rFont val="Tahoma"/>
        <family val="2"/>
      </rPr>
      <t xml:space="preserve"> 1,000 </t>
    </r>
    <r>
      <rPr>
        <b/>
        <sz val="10"/>
        <color indexed="14"/>
        <rFont val="宋体"/>
        <charset val="134"/>
      </rPr>
      <t>为单位计量数字。</t>
    </r>
    <phoneticPr fontId="1" type="noConversion"/>
  </si>
  <si>
    <r>
      <t>1)</t>
    </r>
    <r>
      <rPr>
        <b/>
        <sz val="10"/>
        <color indexed="14"/>
        <rFont val="宋体"/>
        <charset val="134"/>
      </rPr>
      <t>显示日、月和年</t>
    </r>
    <r>
      <rPr>
        <b/>
        <sz val="10"/>
        <color indexed="14"/>
        <rFont val="Tahoma"/>
        <family val="2"/>
      </rPr>
      <t>:</t>
    </r>
    <r>
      <rPr>
        <b/>
        <sz val="10"/>
        <color indexed="14"/>
        <rFont val="宋体"/>
        <charset val="134"/>
      </rPr>
      <t>若要将数字显示为日期格式（如日、月和年），请在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参数中使用以下代码。</t>
    </r>
    <phoneticPr fontId="1" type="noConversion"/>
  </si>
  <si>
    <r>
      <t>2)</t>
    </r>
    <r>
      <rPr>
        <b/>
        <sz val="10"/>
        <color indexed="14"/>
        <rFont val="宋体"/>
        <charset val="134"/>
      </rPr>
      <t>显示小时、分钟和秒钟</t>
    </r>
    <r>
      <rPr>
        <b/>
        <sz val="10"/>
        <color indexed="14"/>
        <rFont val="Tahoma"/>
        <family val="2"/>
      </rPr>
      <t>  </t>
    </r>
    <r>
      <rPr>
        <b/>
        <sz val="10"/>
        <color indexed="14"/>
        <rFont val="宋体"/>
        <charset val="134"/>
      </rPr>
      <t>若要显示时间格式（如小时、分钟和秒钟），请在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参数中使用以下代码。</t>
    </r>
    <phoneticPr fontId="1" type="noConversion"/>
  </si>
  <si>
    <r>
      <t> </t>
    </r>
    <r>
      <rPr>
        <b/>
        <sz val="10"/>
        <color indexed="10"/>
        <rFont val="宋体"/>
        <charset val="134"/>
      </rPr>
      <t>注释：必须使用数字小键盘；同时按</t>
    </r>
    <r>
      <rPr>
        <b/>
        <sz val="10"/>
        <color indexed="10"/>
        <rFont val="Tahoma"/>
        <family val="2"/>
      </rPr>
      <t xml:space="preserve"> Alt </t>
    </r>
    <r>
      <rPr>
        <b/>
        <sz val="10"/>
        <color indexed="10"/>
        <rFont val="宋体"/>
        <charset val="134"/>
      </rPr>
      <t>键和键盘最上一行的数字键将不会生成</t>
    </r>
    <r>
      <rPr>
        <b/>
        <sz val="10"/>
        <color indexed="10"/>
        <rFont val="Tahoma"/>
        <family val="2"/>
      </rPr>
      <t xml:space="preserve"> ANSI </t>
    </r>
    <r>
      <rPr>
        <b/>
        <sz val="10"/>
        <color indexed="10"/>
        <rFont val="宋体"/>
        <charset val="134"/>
      </rPr>
      <t>代码。</t>
    </r>
    <phoneticPr fontId="1" type="noConversion"/>
  </si>
  <si>
    <r>
      <t>1</t>
    </r>
    <r>
      <rPr>
        <b/>
        <sz val="10"/>
        <color indexed="10"/>
        <rFont val="宋体"/>
        <charset val="134"/>
      </rPr>
      <t>）</t>
    </r>
    <r>
      <rPr>
        <b/>
        <sz val="10"/>
        <color indexed="10"/>
        <rFont val="Tahoma"/>
        <family val="2"/>
      </rPr>
      <t>format_text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宋体"/>
        <charset val="134"/>
      </rPr>
      <t>参数不能包含星号</t>
    </r>
    <r>
      <rPr>
        <b/>
        <sz val="10"/>
        <color indexed="10"/>
        <rFont val="Arial"/>
        <family val="2"/>
      </rPr>
      <t xml:space="preserve"> (</t>
    </r>
    <r>
      <rPr>
        <b/>
        <sz val="10"/>
        <color indexed="10"/>
        <rFont val="Tahoma"/>
        <family val="2"/>
      </rPr>
      <t>*</t>
    </r>
    <r>
      <rPr>
        <b/>
        <sz val="10"/>
        <color indexed="10"/>
        <rFont val="Arial"/>
        <family val="2"/>
      </rPr>
      <t>)</t>
    </r>
    <r>
      <rPr>
        <b/>
        <sz val="10"/>
        <color indexed="10"/>
        <rFont val="宋体"/>
        <charset val="134"/>
      </rPr>
      <t>。</t>
    </r>
    <phoneticPr fontId="1" type="noConversion"/>
  </si>
  <si>
    <r>
      <t>例如，假设单元格</t>
    </r>
    <r>
      <rPr>
        <sz val="10"/>
        <color indexed="63"/>
        <rFont val="Tahoma"/>
        <family val="2"/>
      </rPr>
      <t xml:space="preserve"> A1 </t>
    </r>
    <r>
      <rPr>
        <sz val="10"/>
        <color indexed="63"/>
        <rFont val="宋体"/>
        <charset val="134"/>
      </rPr>
      <t>含有数字</t>
    </r>
    <r>
      <rPr>
        <sz val="10"/>
        <color indexed="63"/>
        <rFont val="Tahoma"/>
        <family val="2"/>
      </rPr>
      <t xml:space="preserve"> 23.5</t>
    </r>
    <r>
      <rPr>
        <sz val="10"/>
        <color indexed="63"/>
        <rFont val="宋体"/>
        <charset val="134"/>
      </rPr>
      <t>。若要将数字格式设置为美元金额，可以使用以下公式：</t>
    </r>
  </si>
  <si>
    <r>
      <t>按照与</t>
    </r>
    <r>
      <rPr>
        <sz val="10"/>
        <rFont val="Tahoma"/>
        <family val="2"/>
      </rPr>
      <t xml:space="preserve"> 0</t>
    </r>
    <r>
      <rPr>
        <sz val="10"/>
        <rFont val="宋体"/>
        <charset val="134"/>
      </rPr>
      <t>（零）相同的规则执行操作。但是，如果键入的数字在小数点任一侧的位数均少于格式中</t>
    </r>
    <r>
      <rPr>
        <sz val="10"/>
        <rFont val="Tahoma"/>
        <family val="2"/>
      </rPr>
      <t xml:space="preserve"> # </t>
    </r>
    <r>
      <rPr>
        <sz val="10"/>
        <rFont val="宋体"/>
        <charset val="134"/>
      </rPr>
      <t>符号的数量，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不会显示多余的零。</t>
    </r>
    <phoneticPr fontId="1" type="noConversion"/>
  </si>
  <si>
    <r>
      <t>例如，如果自定义格式为</t>
    </r>
    <r>
      <rPr>
        <sz val="10"/>
        <rFont val="Tahoma"/>
        <family val="2"/>
      </rPr>
      <t xml:space="preserve"> #.## </t>
    </r>
    <r>
      <rPr>
        <sz val="10"/>
        <rFont val="宋体"/>
        <charset val="134"/>
      </rPr>
      <t>且在单元格中键入了</t>
    </r>
    <r>
      <rPr>
        <sz val="10"/>
        <rFont val="Tahoma"/>
        <family val="2"/>
      </rPr>
      <t xml:space="preserve"> 8.9</t>
    </r>
    <r>
      <rPr>
        <sz val="10"/>
        <rFont val="宋体"/>
        <charset val="134"/>
      </rPr>
      <t>，则会显示数字</t>
    </r>
    <r>
      <rPr>
        <sz val="10"/>
        <rFont val="Tahoma"/>
        <family val="2"/>
      </rPr>
      <t xml:space="preserve"> 8.9</t>
    </r>
    <r>
      <rPr>
        <sz val="10"/>
        <rFont val="宋体"/>
        <charset val="134"/>
      </rPr>
      <t>。</t>
    </r>
  </si>
  <si>
    <r>
      <t>按照与</t>
    </r>
    <r>
      <rPr>
        <sz val="10"/>
        <rFont val="Tahoma"/>
        <family val="2"/>
      </rPr>
      <t xml:space="preserve"> 0</t>
    </r>
    <r>
      <rPr>
        <sz val="10"/>
        <rFont val="宋体"/>
        <charset val="134"/>
      </rPr>
      <t>（零）相同的规则执行操作。但是，对于小数点任一侧的非有效零，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会加上空格，使得小数点在列中对齐。例如，自定义格式</t>
    </r>
    <r>
      <rPr>
        <sz val="10"/>
        <rFont val="Tahoma"/>
        <family val="2"/>
      </rPr>
      <t xml:space="preserve"> 0.0? </t>
    </r>
    <r>
      <rPr>
        <sz val="10"/>
        <rFont val="宋体"/>
        <charset val="134"/>
      </rPr>
      <t>会</t>
    </r>
    <phoneticPr fontId="1" type="noConversion"/>
  </si>
  <si>
    <r>
      <t>对齐列中数字</t>
    </r>
    <r>
      <rPr>
        <sz val="10"/>
        <rFont val="Tahoma"/>
        <family val="2"/>
      </rPr>
      <t xml:space="preserve"> 8.9 </t>
    </r>
    <r>
      <rPr>
        <sz val="10"/>
        <rFont val="宋体"/>
        <charset val="134"/>
      </rPr>
      <t>和</t>
    </r>
    <r>
      <rPr>
        <sz val="10"/>
        <rFont val="Tahoma"/>
        <family val="2"/>
      </rPr>
      <t xml:space="preserve"> 88.99 </t>
    </r>
    <r>
      <rPr>
        <sz val="10"/>
        <rFont val="宋体"/>
        <charset val="134"/>
      </rPr>
      <t>的小数点。</t>
    </r>
  </si>
  <si>
    <r>
      <t>基于</t>
    </r>
    <r>
      <rPr>
        <sz val="10"/>
        <rFont val="Tahoma"/>
        <family val="2"/>
      </rPr>
      <t xml:space="preserve"> 12 </t>
    </r>
    <r>
      <rPr>
        <sz val="10"/>
        <rFont val="宋体"/>
        <charset val="134"/>
      </rPr>
      <t>小时制显示小时。时间介于午夜和中午之间时，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会使用</t>
    </r>
    <r>
      <rPr>
        <sz val="10"/>
        <rFont val="Tahoma"/>
        <family val="2"/>
      </rPr>
      <t xml:space="preserve"> AM</t>
    </r>
    <r>
      <rPr>
        <sz val="10"/>
        <rFont val="宋体"/>
        <charset val="134"/>
      </rPr>
      <t>、</t>
    </r>
    <r>
      <rPr>
        <sz val="10"/>
        <rFont val="Tahoma"/>
        <family val="2"/>
      </rPr>
      <t>am</t>
    </r>
    <r>
      <rPr>
        <sz val="10"/>
        <rFont val="宋体"/>
        <charset val="134"/>
      </rPr>
      <t>、</t>
    </r>
    <r>
      <rPr>
        <sz val="10"/>
        <rFont val="Tahoma"/>
        <family val="2"/>
      </rPr>
      <t xml:space="preserve">A </t>
    </r>
    <r>
      <rPr>
        <sz val="10"/>
        <rFont val="宋体"/>
        <charset val="134"/>
      </rPr>
      <t>或</t>
    </r>
    <r>
      <rPr>
        <sz val="10"/>
        <rFont val="Tahoma"/>
        <family val="2"/>
      </rPr>
      <t xml:space="preserve"> a </t>
    </r>
    <r>
      <rPr>
        <sz val="10"/>
        <rFont val="宋体"/>
        <charset val="134"/>
      </rPr>
      <t>表示时间；时间介于中午和午夜之间时，</t>
    </r>
    <r>
      <rPr>
        <sz val="10"/>
        <rFont val="Tahoma"/>
        <family val="2"/>
      </rPr>
      <t xml:space="preserve">Excel </t>
    </r>
    <r>
      <rPr>
        <sz val="10"/>
        <rFont val="宋体"/>
        <charset val="134"/>
      </rPr>
      <t>会使用</t>
    </r>
    <r>
      <rPr>
        <sz val="10"/>
        <rFont val="Tahoma"/>
        <family val="2"/>
      </rPr>
      <t xml:space="preserve"> </t>
    </r>
    <phoneticPr fontId="1" type="noConversion"/>
  </si>
  <si>
    <t>PM、pm、P 或 p 表示时间。</t>
  </si>
  <si>
    <r>
      <t>2</t>
    </r>
    <r>
      <rPr>
        <b/>
        <sz val="10"/>
        <color indexed="10"/>
        <rFont val="宋体"/>
        <charset val="134"/>
      </rPr>
      <t>）使用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Tahoma"/>
        <family val="2"/>
      </rPr>
      <t>TEXT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10"/>
        <rFont val="宋体"/>
        <charset val="134"/>
      </rPr>
      <t>函数将数值转换为带格式的文本，此时将无法将结果当作数字来执行计算。若要设置某个单元格的格式以使得其值仍保持为数字，请右键</t>
    </r>
    <phoneticPr fontId="1" type="noConversion"/>
  </si>
  <si>
    <r>
      <t>单击该单元格，选择</t>
    </r>
    <r>
      <rPr>
        <b/>
        <sz val="10"/>
        <color indexed="10"/>
        <rFont val="Arial"/>
        <family val="2"/>
      </rPr>
      <t>“</t>
    </r>
    <r>
      <rPr>
        <b/>
        <sz val="10"/>
        <color indexed="10"/>
        <rFont val="宋体"/>
        <charset val="134"/>
      </rPr>
      <t>设置单元格格式</t>
    </r>
    <r>
      <rPr>
        <b/>
        <sz val="10"/>
        <color indexed="10"/>
        <rFont val="Arial"/>
        <family val="2"/>
      </rPr>
      <t>”</t>
    </r>
    <r>
      <rPr>
        <b/>
        <sz val="10"/>
        <color indexed="10"/>
        <rFont val="宋体"/>
        <charset val="134"/>
      </rPr>
      <t>，然后在</t>
    </r>
    <r>
      <rPr>
        <b/>
        <sz val="10"/>
        <color indexed="10"/>
        <rFont val="Arial"/>
        <family val="2"/>
      </rPr>
      <t>“</t>
    </r>
    <r>
      <rPr>
        <b/>
        <sz val="10"/>
        <color indexed="10"/>
        <rFont val="宋体"/>
        <charset val="134"/>
      </rPr>
      <t>设置单元格格式</t>
    </r>
    <r>
      <rPr>
        <b/>
        <sz val="10"/>
        <color indexed="10"/>
        <rFont val="Arial"/>
        <family val="2"/>
      </rPr>
      <t>”</t>
    </r>
    <r>
      <rPr>
        <b/>
        <sz val="10"/>
        <color indexed="10"/>
        <rFont val="宋体"/>
        <charset val="134"/>
      </rPr>
      <t>对话框的</t>
    </r>
    <r>
      <rPr>
        <b/>
        <sz val="10"/>
        <color indexed="10"/>
        <rFont val="Arial"/>
        <family val="2"/>
      </rPr>
      <t>“</t>
    </r>
    <r>
      <rPr>
        <b/>
        <sz val="10"/>
        <color indexed="10"/>
        <rFont val="宋体"/>
        <charset val="134"/>
      </rPr>
      <t>数字</t>
    </r>
    <r>
      <rPr>
        <b/>
        <sz val="10"/>
        <color indexed="10"/>
        <rFont val="Arial"/>
        <family val="2"/>
      </rPr>
      <t>”</t>
    </r>
    <r>
      <rPr>
        <b/>
        <sz val="10"/>
        <color indexed="10"/>
        <rFont val="宋体"/>
        <charset val="134"/>
      </rPr>
      <t>选项卡上设置所需的格式选项。有关使用</t>
    </r>
    <r>
      <rPr>
        <b/>
        <sz val="10"/>
        <color indexed="10"/>
        <rFont val="Arial"/>
        <family val="2"/>
      </rPr>
      <t>“</t>
    </r>
    <r>
      <rPr>
        <b/>
        <sz val="10"/>
        <color indexed="10"/>
        <rFont val="宋体"/>
        <charset val="134"/>
      </rPr>
      <t>设置单元格格式</t>
    </r>
    <r>
      <rPr>
        <b/>
        <sz val="10"/>
        <color indexed="10"/>
        <rFont val="Arial"/>
        <family val="2"/>
      </rPr>
      <t>”</t>
    </r>
    <r>
      <rPr>
        <b/>
        <sz val="10"/>
        <color indexed="10"/>
        <rFont val="宋体"/>
        <charset val="134"/>
      </rPr>
      <t>对话框的</t>
    </r>
    <phoneticPr fontId="1" type="noConversion"/>
  </si>
  <si>
    <t>详细信息，请单击对话框右上角的帮助按钮 (?)。</t>
    <phoneticPr fontId="1" type="noConversion"/>
  </si>
  <si>
    <r>
      <t>1</t>
    </r>
    <r>
      <rPr>
        <b/>
        <sz val="10"/>
        <color indexed="14"/>
        <rFont val="宋体"/>
        <charset val="134"/>
      </rPr>
      <t>）包含货币符号</t>
    </r>
    <r>
      <rPr>
        <b/>
        <sz val="10"/>
        <color indexed="14"/>
        <rFont val="Tahoma"/>
        <family val="2"/>
      </rPr>
      <t>  </t>
    </r>
    <r>
      <rPr>
        <b/>
        <sz val="10"/>
        <color indexed="14"/>
        <rFont val="宋体"/>
        <charset val="134"/>
      </rPr>
      <t>若要在数字前加上美元符号</t>
    </r>
    <r>
      <rPr>
        <b/>
        <sz val="10"/>
        <color indexed="14"/>
        <rFont val="Tahoma"/>
        <family val="2"/>
      </rPr>
      <t xml:space="preserve"> ($)</t>
    </r>
    <r>
      <rPr>
        <b/>
        <sz val="10"/>
        <color indexed="14"/>
        <rFont val="宋体"/>
        <charset val="134"/>
      </rPr>
      <t>，请在</t>
    </r>
    <r>
      <rPr>
        <b/>
        <sz val="10"/>
        <color indexed="14"/>
        <rFont val="Tahoma"/>
        <family val="2"/>
      </rPr>
      <t xml:space="preserve"> format_text </t>
    </r>
    <r>
      <rPr>
        <b/>
        <sz val="10"/>
        <color indexed="14"/>
        <rFont val="宋体"/>
        <charset val="134"/>
      </rPr>
      <t>参数的开头键入美元符号（例如，</t>
    </r>
    <r>
      <rPr>
        <b/>
        <sz val="10"/>
        <color indexed="14"/>
        <rFont val="Tahoma"/>
        <family val="2"/>
      </rPr>
      <t>"$#,##0.00"</t>
    </r>
    <r>
      <rPr>
        <b/>
        <sz val="10"/>
        <color indexed="14"/>
        <rFont val="宋体"/>
        <charset val="134"/>
      </rPr>
      <t>）。若要以数字格式输入以下</t>
    </r>
    <phoneticPr fontId="1" type="noConversion"/>
  </si>
  <si>
    <r>
      <t>货币符号之一，请按</t>
    </r>
    <r>
      <rPr>
        <b/>
        <sz val="10"/>
        <color indexed="14"/>
        <rFont val="Tahoma"/>
        <family val="2"/>
      </rPr>
      <t xml:space="preserve"> Num Lock </t>
    </r>
    <r>
      <rPr>
        <b/>
        <sz val="10"/>
        <color indexed="14"/>
        <rFont val="宋体"/>
        <charset val="134"/>
      </rPr>
      <t>并使用数字小键盘键入各符号对应的</t>
    </r>
    <r>
      <rPr>
        <b/>
        <sz val="10"/>
        <color indexed="14"/>
        <rFont val="Tahoma"/>
        <family val="2"/>
      </rPr>
      <t xml:space="preserve"> ANSI </t>
    </r>
    <r>
      <rPr>
        <b/>
        <sz val="10"/>
        <color indexed="14"/>
        <rFont val="宋体"/>
        <charset val="134"/>
      </rPr>
      <t>代码。</t>
    </r>
    <phoneticPr fontId="1" type="noConversion"/>
  </si>
  <si>
    <r>
      <t>TEXT</t>
    </r>
    <r>
      <rPr>
        <sz val="10"/>
        <color indexed="10"/>
        <rFont val="Arial"/>
        <family val="2"/>
      </rPr>
      <t xml:space="preserve"> </t>
    </r>
    <r>
      <rPr>
        <sz val="10"/>
        <color indexed="10"/>
        <rFont val="宋体"/>
        <charset val="134"/>
      </rPr>
      <t>函数可将数值转换为文本，并可使用户通过使用特殊格式字符串来指定显示格式。需要以可读性更高的格式显示数字或需要合并数字、文本或符号时，此函数很有用。</t>
    </r>
    <phoneticPr fontId="1" type="noConversion"/>
  </si>
  <si>
    <r>
      <t>2)</t>
    </r>
    <r>
      <rPr>
        <b/>
        <sz val="10"/>
        <color indexed="14"/>
        <rFont val="宋体"/>
        <charset val="134"/>
      </rPr>
      <t>如果数字的小数点右侧的位数大于格式中的占位符，该数字会四舍五入到与占位符具有相同小数点位的数字。如果小数点左侧的位数大于占位符数，</t>
    </r>
    <r>
      <rPr>
        <b/>
        <sz val="10"/>
        <color indexed="14"/>
        <rFont val="Tahoma"/>
        <family val="2"/>
      </rPr>
      <t/>
    </r>
    <phoneticPr fontId="1" type="noConversion"/>
  </si>
  <si>
    <r>
      <t xml:space="preserve">Excel </t>
    </r>
    <r>
      <rPr>
        <b/>
        <sz val="10"/>
        <color indexed="14"/>
        <rFont val="宋体"/>
        <charset val="134"/>
      </rPr>
      <t>会显示多余的位数。如果格式仅在小数点左侧含有数字符号</t>
    </r>
    <r>
      <rPr>
        <b/>
        <sz val="10"/>
        <color indexed="14"/>
        <rFont val="Tahoma"/>
        <family val="2"/>
      </rPr>
      <t xml:space="preserve"> (#)</t>
    </r>
    <r>
      <rPr>
        <b/>
        <sz val="10"/>
        <color indexed="14"/>
        <rFont val="宋体"/>
        <charset val="134"/>
      </rPr>
      <t>，小于</t>
    </r>
    <r>
      <rPr>
        <b/>
        <sz val="10"/>
        <color indexed="14"/>
        <rFont val="Tahoma"/>
        <family val="2"/>
      </rPr>
      <t xml:space="preserve"> 1 </t>
    </r>
    <r>
      <rPr>
        <b/>
        <sz val="10"/>
        <color indexed="14"/>
        <rFont val="宋体"/>
        <charset val="134"/>
      </rPr>
      <t>的数字会以小数点开头；例如，</t>
    </r>
    <r>
      <rPr>
        <b/>
        <sz val="10"/>
        <color indexed="14"/>
        <rFont val="Tahoma"/>
        <family val="2"/>
      </rPr>
      <t>.47</t>
    </r>
    <r>
      <rPr>
        <b/>
        <sz val="10"/>
        <color indexed="14"/>
        <rFont val="宋体"/>
        <charset val="134"/>
      </rPr>
      <t>。</t>
    </r>
    <phoneticPr fontId="1" type="noConversion"/>
  </si>
  <si>
    <t>=A3&amp;" sold "&amp;TEXT(B3,"0%")&amp;" of the total sales."</t>
    <phoneticPr fontId="1" type="noConversion"/>
  </si>
  <si>
    <t>="Date: " &amp; TEXT(C2,"yyyy-mm-dd")</t>
    <phoneticPr fontId="1" type="noConversion"/>
  </si>
  <si>
    <t>=TEXT(C2,"$#,##0.00")</t>
    <phoneticPr fontId="1" type="noConversion"/>
  </si>
  <si>
    <t>=TEXT(C2,"0.00E+00")</t>
    <phoneticPr fontId="1" type="noConversion"/>
  </si>
  <si>
    <t>="Date-time: " &amp; TEXT(C2,"m/d/yyyy h:mm AM/PM")</t>
    <phoneticPr fontId="1" type="noConversion"/>
  </si>
  <si>
    <r>
      <t>EXECL 2007</t>
    </r>
    <r>
      <rPr>
        <b/>
        <sz val="12"/>
        <color indexed="10"/>
        <rFont val="宋体"/>
        <charset val="134"/>
      </rPr>
      <t>帮助文件整理：</t>
    </r>
    <phoneticPr fontId="1" type="noConversion"/>
  </si>
  <si>
    <t>13、(0)</t>
    <phoneticPr fontId="1" type="noConversion"/>
  </si>
  <si>
    <t>14、(#)</t>
    <phoneticPr fontId="1" type="noConversion"/>
  </si>
  <si>
    <t>15、(.)</t>
    <phoneticPr fontId="1" type="noConversion"/>
  </si>
  <si>
    <t>17、- + $ ( )等</t>
    <phoneticPr fontId="1" type="noConversion"/>
  </si>
  <si>
    <t>5、b或bb佛历</t>
    <phoneticPr fontId="1" type="noConversion"/>
  </si>
  <si>
    <t>以2位数来表示佛历年，公元前544元是佛历元年</t>
    <phoneticPr fontId="1" type="noConversion"/>
  </si>
  <si>
    <t>6、bbb或bbbb佛历</t>
    <phoneticPr fontId="1" type="noConversion"/>
  </si>
  <si>
    <t>以4位数来表示佛历年，公元前545元是佛历元年</t>
    <phoneticPr fontId="1" type="noConversion"/>
  </si>
  <si>
    <t>百分比符号占位符。表达式乘以 100。而百分比字符 (%) 会插入到格式字符串中出现的位置上。</t>
    <phoneticPr fontId="1" type="noConversion"/>
  </si>
  <si>
    <t>此符号的工作原理和“0”数字占位符大致相同，不同之处只有在当表达式中数值的位数少于“#”的位数（无论是小数点左方或右方）时，不会把前面或后面的零显示出来。</t>
    <phoneticPr fontId="1" type="noConversion"/>
  </si>
  <si>
    <r>
      <t>TEXT</t>
    </r>
    <r>
      <rPr>
        <sz val="10"/>
        <color indexed="63"/>
        <rFont val="宋体"/>
        <charset val="134"/>
      </rPr>
      <t>得到的是“真实”的效果，其结果是文本；而自定义格式得到的是“显示”的效果，表面现象而已，原本是数值的还是数值，未曾改变其本质。</t>
    </r>
    <phoneticPr fontId="1" type="noConversion"/>
  </si>
  <si>
    <t>[Dbnum3]</t>
    <phoneticPr fontId="1" type="noConversion"/>
  </si>
  <si>
    <t>这个格式符号是将数字由半角转为全角字符</t>
    <phoneticPr fontId="1" type="noConversion"/>
  </si>
  <si>
    <t>[$-804]mmmm</t>
    <phoneticPr fontId="1" type="noConversion"/>
  </si>
  <si>
    <t>[dbnum1]</t>
    <phoneticPr fontId="1" type="noConversion"/>
  </si>
  <si>
    <t>中文小写，如：TEXT(NOW(),"[dbnum1]yyyy年m月d日")</t>
    <phoneticPr fontId="1" type="noConversion"/>
  </si>
  <si>
    <t>[dbnum2]</t>
    <phoneticPr fontId="1" type="noConversion"/>
  </si>
  <si>
    <t>中文大写日期，如：TEXT(NOW(),"[dbnum2]yyyy年m月d日")</t>
    <phoneticPr fontId="1" type="noConversion"/>
  </si>
  <si>
    <t>[Dbnum4]</t>
    <phoneticPr fontId="1" type="noConversion"/>
  </si>
  <si>
    <t>aaa相当于"[$-804]ddd",aaaa相当于"[$-804]dddd"</t>
    <phoneticPr fontId="1" type="noConversion"/>
  </si>
  <si>
    <t>24、TEXT只能支持15位数</t>
    <phoneticPr fontId="1" type="noConversion"/>
  </si>
  <si>
    <t>将格式字符串中下一个字符显示出来。如想显示一作为原义字符并有特殊含义的字符，可将此字符置于反斜杠 (\) 之后。反斜杠本身并不会显示出来。</t>
    <phoneticPr fontId="1" type="noConversion"/>
  </si>
  <si>
    <t>而使用反斜杠 (\) 的效果和使用双引号是一样的。如想显示反斜杠字符，可使用两个反斜杠 (\\)。那些不能显示为原义字符的字符是日期格式字符和</t>
    <phoneticPr fontId="1" type="noConversion"/>
  </si>
  <si>
    <t>数字占位符。显示一位数字或是零。如果表达式在格式字符串中 0 的位置上有一位数字存在，那么就显示出来；否则，就以零显示。如果数值的位数</t>
    <phoneticPr fontId="1" type="noConversion"/>
  </si>
  <si>
    <t>少于格式表达式中零的位数（无论是小数点的左方或右方），那么就把前面或后面的零补足。如果数值的小数点右方位数多于格式表达式中小数点右面零的</t>
    <phoneticPr fontId="1" type="noConversion"/>
  </si>
  <si>
    <t>位数，那么就四舍五入到有零的位数的最后一位。如果数值的小数点左方位数多于格式表达式中小数点左面零的位数，那么多出的部分都要不加修饰地显示出来。</t>
  </si>
  <si>
    <t>小数点占位符。在一些国别是用逗号来当小数点的。小数点占位符用来决定在小数点左右可显示多少位数。如果格式表达式在此符号左边只有正负号，那么小于</t>
    <phoneticPr fontId="1" type="noConversion"/>
  </si>
  <si>
    <t xml:space="preserve"> 1 的数字将以小数点为开头。如想在小数前有“0”的话，那么请在小数点占位符前加上“0”这个数字占位符。小数点占位符的实际字符在格式输出时要看</t>
    <phoneticPr fontId="1" type="noConversion"/>
  </si>
  <si>
    <t>系统的数字格式而定。例如，可以用格式字符串 "##0,," 将 1 亿表示成 100。数值小于 1 百万的话表示成“0”，两个邻近的千分位符号除了紧接在小数</t>
    <phoneticPr fontId="1" type="noConversion"/>
  </si>
  <si>
    <t>点左边以外，在任何位置出现时均简单地视为指定了使用千分位符号。小数点占位符的真正字符在格式输出时，需视系统识别的数字格式而定。</t>
  </si>
  <si>
    <t>25、TEXT函数第一参数如果是文本，必须在两端加上""；TEXT函数第二参数如果在某个单元格时，被引用单元格中的代码一般均为文本字符串，因此像“0.00”之类的格式代码需要设置</t>
    <phoneticPr fontId="1" type="noConversion"/>
  </si>
  <si>
    <t>为文本格式或在前面加单引号,如果是直接写在TEXT公式里面的，必须在两端加上"".</t>
  </si>
  <si>
    <t>1)在TEXT()函数前加“--”，如--TEXT()</t>
    <phoneticPr fontId="1" type="noConversion"/>
  </si>
  <si>
    <t>2)乘1，如TEXT()*1</t>
    <phoneticPr fontId="1" type="noConversion"/>
  </si>
  <si>
    <t>3)加0，如TEXT()+0</t>
    <phoneticPr fontId="1" type="noConversion"/>
  </si>
  <si>
    <t>公式样式：</t>
    <phoneticPr fontId="1" type="noConversion"/>
  </si>
  <si>
    <t>一、在TEXT函数的条件格式中使用变量：</t>
    <phoneticPr fontId="1" type="noConversion"/>
  </si>
  <si>
    <t>B13&gt;0.5显示两位小数，B13&lt;0.3显示一位小数，其它则显示四位小数</t>
    <phoneticPr fontId="1" type="noConversion"/>
  </si>
  <si>
    <t>&gt;</t>
    <phoneticPr fontId="1" type="noConversion"/>
  </si>
  <si>
    <t>条件格式可以全部或者部分使用变量，当部分使用变量时，条件和显示格式的任何部分都可以使用变量，包括条件格式中的运算符号。</t>
    <phoneticPr fontId="1" type="noConversion"/>
  </si>
  <si>
    <r>
      <t>TEXT函数的条件格式公式样式：text(数据源，"[条件1]显示格式</t>
    </r>
    <r>
      <rPr>
        <sz val="10"/>
        <color indexed="12"/>
        <rFont val="宋体"/>
        <charset val="134"/>
      </rPr>
      <t>；[条件2]显示格式；否则显示格式；文本显示格式</t>
    </r>
    <r>
      <rPr>
        <sz val="10"/>
        <rFont val="宋体"/>
        <charset val="134"/>
      </rPr>
      <t>")</t>
    </r>
    <phoneticPr fontId="1" type="noConversion"/>
  </si>
  <si>
    <t>当使用变量时，不使用变量的部分用引号（"")引起来，然后用&amp;符号与使用变量的部分连接起来，运算后形成条件格式的样式。</t>
    <phoneticPr fontId="1" type="noConversion"/>
  </si>
  <si>
    <t>2、在条件代码中使用变量</t>
    <phoneticPr fontId="1" type="noConversion"/>
  </si>
  <si>
    <t>运算符号应是比较运算符：&gt;、=、&lt;、&gt;=、&lt;=、&lt;&gt;。</t>
    <phoneticPr fontId="1" type="noConversion"/>
  </si>
  <si>
    <t>1、条件格式全部使用变量：见格式举例部分，条件格式完全使用的是单元格引用。</t>
    <phoneticPr fontId="1" type="noConversion"/>
  </si>
  <si>
    <t>格式代码是自定义单元格的代码（颜色代码除外）。</t>
    <phoneticPr fontId="1" type="noConversion"/>
  </si>
  <si>
    <t>判定随机数大小</t>
    <phoneticPr fontId="1" type="noConversion"/>
  </si>
  <si>
    <t>运算符号用单元格引用</t>
    <phoneticPr fontId="1" type="noConversion"/>
  </si>
  <si>
    <t>3、在格式代码中使用变量</t>
    <phoneticPr fontId="1" type="noConversion"/>
  </si>
  <si>
    <t>例子：</t>
    <phoneticPr fontId="1" type="noConversion"/>
  </si>
  <si>
    <t>B20=10时出现错误</t>
    <phoneticPr fontId="1" type="noConversion"/>
  </si>
  <si>
    <t>可用公式：</t>
    <phoneticPr fontId="1" type="noConversion"/>
  </si>
  <si>
    <t>以上公式只是演示在条件格式中使用变量的方法，大家可以根据该方法灵活运用，解决实际问题。</t>
    <phoneticPr fontId="1" type="noConversion"/>
  </si>
  <si>
    <t>当然可以在条件部分和格式部分同时使用变量，此处不在举例，有兴趣的可以根据上面的公式自己组合。</t>
    <phoneticPr fontId="1" type="noConversion"/>
  </si>
  <si>
    <t>text(A1，"[&gt;条件1]显示1;")相当于IF(A1&gt;条件1,显示1,"")；</t>
    <phoneticPr fontId="1" type="noConversion"/>
  </si>
  <si>
    <t>1、当有一个的时候，如：text(A1，"[&gt;条件1]显示1")，相当于IF(A1&gt;条件1,显示1,A1)；</t>
    <phoneticPr fontId="1" type="noConversion"/>
  </si>
  <si>
    <t>2、当有两个时，如：text(A1，"[&gt;条件1]显示1；显示2")相当于IF(A1&gt;条件1,显示1,显示2)</t>
    <phoneticPr fontId="1" type="noConversion"/>
  </si>
  <si>
    <t>3、当有三个时，如：text(A1，"[&gt;条件1]显示1；[&gt;条件2]显示2;显示3)相当于IF(A1&gt;条件1,显示1,IF(A1&gt;条件2,显示2,显示3))</t>
    <phoneticPr fontId="1" type="noConversion"/>
  </si>
  <si>
    <t>text(A1，"[&gt;条件1]显示1；[&gt;条件2]显示2;显示3)相当于IF(A1&gt;条件1,显示1,IF(A1&gt;条件2,显示2,显示3))</t>
  </si>
  <si>
    <t>例题请按住F9</t>
    <phoneticPr fontId="1" type="noConversion"/>
  </si>
  <si>
    <t>在格式代码中使用变量时，要注意引用的变量中是否有不能显示为原义字符的字符,如0。</t>
    <phoneticPr fontId="1" type="noConversion"/>
  </si>
  <si>
    <t>text(A1，"[&gt;条件1]显示1；[&gt;条件2]显示2;显示3;)相当于IF(ISTEXT(A1),"",IF(A1&gt;条件1,显示1,IF(A1&gt;条件2,显示2,显示3)))</t>
    <phoneticPr fontId="1" type="noConversion"/>
  </si>
  <si>
    <t>4、当有四个时，如：text(A1，"[&gt;条件1]显示1；[&gt;条件2]显示2;显示3;显示4)相当于IF(ISTEXT(A1),"显示4",IF(A1&gt;条件1,显示1,IF(A1&gt;条件2,显示2,显示3)))</t>
    <phoneticPr fontId="1" type="noConversion"/>
  </si>
  <si>
    <t>text的一般格式"正数;负数;零;文本"对于处理数据来说，最多可以有四部分，但第四部分是数据源是非数据时的显示值,如：</t>
    <phoneticPr fontId="1" type="noConversion"/>
  </si>
  <si>
    <t>二、与IF函数比较</t>
    <phoneticPr fontId="1" type="noConversion"/>
  </si>
  <si>
    <t>加[]判断时的条件格式也最多只能加四个判断条件格式，与IF函数对比如下：</t>
    <phoneticPr fontId="1" type="noConversion"/>
  </si>
  <si>
    <t>三、TEXT函数的第一个参数研究</t>
    <phoneticPr fontId="1" type="noConversion"/>
  </si>
  <si>
    <t>1、第一个参数为一个单元格引用</t>
    <phoneticPr fontId="1" type="noConversion"/>
  </si>
  <si>
    <t>这种情况是比较常见的，具体例子可以看格式举例部分。</t>
    <phoneticPr fontId="1" type="noConversion"/>
  </si>
  <si>
    <t>2、第一个参数为多单元格引用</t>
    <phoneticPr fontId="1" type="noConversion"/>
  </si>
  <si>
    <t>变量可以是单元格引用，公式(包括数组公式）、函数结果。</t>
    <phoneticPr fontId="1" type="noConversion"/>
  </si>
  <si>
    <t>4、条件格式中使用函数公式</t>
    <phoneticPr fontId="1" type="noConversion"/>
  </si>
  <si>
    <t>26、在TEXT的第二参数中想写空白""要敲四下</t>
    <phoneticPr fontId="1" type="noConversion"/>
  </si>
  <si>
    <t>indirect函数的使用，请参考论坛chenjun版主的文章：函数的深入理解。</t>
    <phoneticPr fontId="1" type="noConversion"/>
  </si>
  <si>
    <t>自定义单元格格式一网打尽</t>
  </si>
  <si>
    <r>
      <t>例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charset val="134"/>
      </rPr>
      <t>：怎样才能去掉每组数前面的</t>
    </r>
    <r>
      <rPr>
        <sz val="10"/>
        <color indexed="8"/>
        <rFont val="Arial"/>
        <family val="2"/>
      </rPr>
      <t>0</t>
    </r>
    <r>
      <rPr>
        <sz val="10"/>
        <color indexed="8"/>
        <rFont val="宋体"/>
        <charset val="134"/>
      </rPr>
      <t>呢</t>
    </r>
    <phoneticPr fontId="1" type="noConversion"/>
  </si>
  <si>
    <t>本文参考论坛文章：</t>
    <phoneticPr fontId="1" type="noConversion"/>
  </si>
  <si>
    <t>1、你未曾见过的TEXT函数用法</t>
    <phoneticPr fontId="1" type="noConversion"/>
  </si>
  <si>
    <t>2、TEXT 函数应用技巧</t>
    <phoneticPr fontId="1" type="noConversion"/>
  </si>
  <si>
    <t>=TEXT(--ISERROR(A1),"[=1]显示值1;显示值2")或者=TEXT(--ISERROR(A1),"[=0]显示值1;显示值2")</t>
    <phoneticPr fontId="1" type="noConversion"/>
  </si>
  <si>
    <t xml:space="preserve">   显示值里不能包含A1，否则A1为错误值时仍然出现错误值。</t>
    <phoneticPr fontId="1" type="noConversion"/>
  </si>
  <si>
    <t xml:space="preserve">   公式样式：</t>
    <phoneticPr fontId="1" type="noConversion"/>
  </si>
  <si>
    <t xml:space="preserve">   TEXT函数只能简单处理错误值，对于出错的引用单元格本身不能在进行引用计算。</t>
    <phoneticPr fontId="1" type="noConversion"/>
  </si>
  <si>
    <r>
      <t>=text(数据源,"[运算符号"&amp;变量&amp;"]格式代码</t>
    </r>
    <r>
      <rPr>
        <sz val="10"/>
        <color indexed="12"/>
        <rFont val="宋体"/>
        <charset val="134"/>
      </rPr>
      <t>;[运算符号"&amp;变量&amp;"]格式代码;格式代码</t>
    </r>
    <r>
      <rPr>
        <sz val="10"/>
        <color indexed="10"/>
        <rFont val="宋体"/>
        <charset val="134"/>
      </rPr>
      <t>")</t>
    </r>
    <phoneticPr fontId="1" type="noConversion"/>
  </si>
  <si>
    <r>
      <t>=text(数据源,"条件代码"&amp;变量</t>
    </r>
    <r>
      <rPr>
        <sz val="10"/>
        <color indexed="12"/>
        <rFont val="宋体"/>
        <charset val="134"/>
      </rPr>
      <t>&amp;";条件代码"&amp;变量&amp;";"&amp;变量</t>
    </r>
    <r>
      <rPr>
        <sz val="10"/>
        <color indexed="10"/>
        <rFont val="宋体"/>
        <charset val="134"/>
      </rPr>
      <t>)</t>
    </r>
    <phoneticPr fontId="1" type="noConversion"/>
  </si>
  <si>
    <t>#.0,"千元"</t>
  </si>
  <si>
    <t>0!.000,</t>
  </si>
  <si>
    <t>0!.0,,</t>
  </si>
  <si>
    <t>1、数值格式:</t>
    <phoneticPr fontId="1" type="noConversion"/>
  </si>
  <si>
    <r>
      <t xml:space="preserve">              </t>
    </r>
    <r>
      <rPr>
        <b/>
        <sz val="11"/>
        <rFont val="宋体"/>
        <charset val="134"/>
      </rPr>
      <t>格式</t>
    </r>
    <r>
      <rPr>
        <b/>
        <sz val="11"/>
        <rFont val="Times New Roman"/>
        <family val="1"/>
      </rPr>
      <t xml:space="preserve">
</t>
    </r>
    <r>
      <rPr>
        <b/>
        <sz val="11"/>
        <rFont val="宋体"/>
        <charset val="134"/>
      </rPr>
      <t>数据</t>
    </r>
    <phoneticPr fontId="1" type="noConversion"/>
  </si>
  <si>
    <t>0</t>
    <phoneticPr fontId="1" type="noConversion"/>
  </si>
  <si>
    <t>00</t>
    <phoneticPr fontId="1" type="noConversion"/>
  </si>
  <si>
    <t>000</t>
    <phoneticPr fontId="1" type="noConversion"/>
  </si>
  <si>
    <t>0.0</t>
    <phoneticPr fontId="1" type="noConversion"/>
  </si>
  <si>
    <t>0.00</t>
    <phoneticPr fontId="1" type="noConversion"/>
  </si>
  <si>
    <t>0.000</t>
    <phoneticPr fontId="1" type="noConversion"/>
  </si>
  <si>
    <t>0.0000</t>
    <phoneticPr fontId="1" type="noConversion"/>
  </si>
  <si>
    <t>#</t>
    <phoneticPr fontId="1" type="noConversion"/>
  </si>
  <si>
    <t>#.#</t>
    <phoneticPr fontId="1" type="noConversion"/>
  </si>
  <si>
    <t>#,##</t>
    <phoneticPr fontId="1" type="noConversion"/>
  </si>
  <si>
    <t>#,##.#</t>
    <phoneticPr fontId="1" type="noConversion"/>
  </si>
  <si>
    <t>#,##.##</t>
    <phoneticPr fontId="1" type="noConversion"/>
  </si>
  <si>
    <t>#,##.###</t>
    <phoneticPr fontId="1" type="noConversion"/>
  </si>
  <si>
    <t>.###0</t>
    <phoneticPr fontId="1" type="noConversion"/>
  </si>
  <si>
    <t>0.0;-#,##0.0</t>
    <phoneticPr fontId="1" type="noConversion"/>
  </si>
  <si>
    <t>$#,##0;($#,##0)</t>
    <phoneticPr fontId="1" type="noConversion"/>
  </si>
  <si>
    <t>#%</t>
    <phoneticPr fontId="1" type="noConversion"/>
  </si>
  <si>
    <t>#.00%</t>
    <phoneticPr fontId="1" type="noConversion"/>
  </si>
  <si>
    <t>0.00E+ 00</t>
    <phoneticPr fontId="1" type="noConversion"/>
  </si>
  <si>
    <t>0.00E- 00</t>
    <phoneticPr fontId="1" type="noConversion"/>
  </si>
  <si>
    <t>##0,.0000</t>
    <phoneticPr fontId="1" type="noConversion"/>
  </si>
  <si>
    <t>#-00-00</t>
    <phoneticPr fontId="1" type="noConversion"/>
  </si>
  <si>
    <t>[&gt;1]? ???/???;[=0]? ???/???;???/???</t>
    <phoneticPr fontId="1" type="noConversion"/>
  </si>
  <si>
    <t>0!.0,"万"</t>
    <phoneticPr fontId="1" type="noConversion"/>
  </si>
  <si>
    <t>2、自定义格式:</t>
    <phoneticPr fontId="1" type="noConversion"/>
  </si>
  <si>
    <r>
      <t xml:space="preserve">                        </t>
    </r>
    <r>
      <rPr>
        <b/>
        <sz val="11"/>
        <rFont val="宋体"/>
        <charset val="134"/>
      </rPr>
      <t xml:space="preserve">格式
</t>
    </r>
    <r>
      <rPr>
        <b/>
        <sz val="11"/>
        <rFont val="Times New Roman"/>
        <family val="1"/>
      </rPr>
      <t xml:space="preserve">   
</t>
    </r>
    <r>
      <rPr>
        <b/>
        <sz val="11"/>
        <rFont val="宋体"/>
        <charset val="134"/>
      </rPr>
      <t>数据</t>
    </r>
    <phoneticPr fontId="1" type="noConversion"/>
  </si>
  <si>
    <t>条件格式的结构：1、text(数据源，"&gt;0显示值；&lt;0显示值；=0显示值；文本显示值")这四部分结构可以自定义，如果只指定两个部分，则第一部分用于表示正数和零，第二部分用于表示负数。如果只指定一个部分，则该部分可用于所有数字。2、text(数据源，"[条件1]显示值；[条件2]显示值；否则显示值；文本显示值")，此四部分也可以部分省略，省略后未包含于条件中的部分按常规格式显示</t>
    <phoneticPr fontId="1" type="noConversion"/>
  </si>
  <si>
    <t>只显示负值</t>
    <phoneticPr fontId="1" type="noConversion"/>
  </si>
  <si>
    <t>显示&gt;=0的值</t>
    <phoneticPr fontId="1" type="noConversion"/>
  </si>
  <si>
    <t>只显示0值</t>
    <phoneticPr fontId="1" type="noConversion"/>
  </si>
  <si>
    <t>只显示文本</t>
    <phoneticPr fontId="1" type="noConversion"/>
  </si>
  <si>
    <t>隐藏文本</t>
    <phoneticPr fontId="1" type="noConversion"/>
  </si>
  <si>
    <t>全部隐藏</t>
    <phoneticPr fontId="1" type="noConversion"/>
  </si>
  <si>
    <r>
      <t>只显示负数</t>
    </r>
    <r>
      <rPr>
        <b/>
        <sz val="11"/>
        <rFont val="Times New Roman"/>
        <family val="1"/>
      </rPr>
      <t xml:space="preserve">,
</t>
    </r>
    <r>
      <rPr>
        <b/>
        <sz val="11"/>
        <rFont val="宋体"/>
        <charset val="134"/>
      </rPr>
      <t>保留</t>
    </r>
    <r>
      <rPr>
        <b/>
        <sz val="11"/>
        <rFont val="Times New Roman"/>
        <family val="1"/>
      </rPr>
      <t>1</t>
    </r>
    <r>
      <rPr>
        <b/>
        <sz val="11"/>
        <rFont val="宋体"/>
        <charset val="134"/>
      </rPr>
      <t>位小数</t>
    </r>
    <phoneticPr fontId="1" type="noConversion"/>
  </si>
  <si>
    <r>
      <t>只显示负数</t>
    </r>
    <r>
      <rPr>
        <b/>
        <sz val="11"/>
        <rFont val="Times New Roman"/>
        <family val="1"/>
      </rPr>
      <t>,</t>
    </r>
    <r>
      <rPr>
        <b/>
        <sz val="11"/>
        <rFont val="宋体"/>
        <charset val="134"/>
      </rPr>
      <t>且不显示负号</t>
    </r>
    <phoneticPr fontId="1" type="noConversion"/>
  </si>
  <si>
    <r>
      <t>显示千位，
保留</t>
    </r>
    <r>
      <rPr>
        <b/>
        <sz val="11"/>
        <rFont val="Times New Roman"/>
        <family val="1"/>
      </rPr>
      <t>2</t>
    </r>
    <r>
      <rPr>
        <b/>
        <sz val="11"/>
        <rFont val="宋体"/>
        <charset val="134"/>
      </rPr>
      <t>位小数</t>
    </r>
    <phoneticPr fontId="1" type="noConversion"/>
  </si>
  <si>
    <t>显示百万位
可以任意小数位</t>
    <phoneticPr fontId="1" type="noConversion"/>
  </si>
  <si>
    <t>显示万位
可以任意小数位</t>
    <phoneticPr fontId="1" type="noConversion"/>
  </si>
  <si>
    <t>中文大小写数字</t>
    <phoneticPr fontId="1" type="noConversion"/>
  </si>
  <si>
    <r>
      <t>用</t>
    </r>
    <r>
      <rPr>
        <b/>
        <sz val="11"/>
        <rFont val="Times New Roman"/>
        <family val="1"/>
      </rPr>
      <t>-0-</t>
    </r>
    <r>
      <rPr>
        <b/>
        <sz val="11"/>
        <rFont val="宋体"/>
        <charset val="134"/>
      </rPr>
      <t>表示</t>
    </r>
    <phoneticPr fontId="1" type="noConversion"/>
  </si>
  <si>
    <r>
      <t>用</t>
    </r>
    <r>
      <rPr>
        <b/>
        <sz val="11"/>
        <rFont val="Times New Roman"/>
        <family val="1"/>
      </rPr>
      <t>%</t>
    </r>
    <r>
      <rPr>
        <b/>
        <sz val="11"/>
        <rFont val="宋体"/>
        <charset val="134"/>
      </rPr>
      <t>表示</t>
    </r>
    <phoneticPr fontId="1" type="noConversion"/>
  </si>
  <si>
    <r>
      <t>用</t>
    </r>
    <r>
      <rPr>
        <b/>
        <sz val="11"/>
        <rFont val="Times New Roman"/>
        <family val="1"/>
      </rPr>
      <t>*</t>
    </r>
    <r>
      <rPr>
        <b/>
        <sz val="11"/>
        <rFont val="宋体"/>
        <charset val="134"/>
      </rPr>
      <t>填充</t>
    </r>
    <phoneticPr fontId="1" type="noConversion"/>
  </si>
  <si>
    <r>
      <t>强制由</t>
    </r>
    <r>
      <rPr>
        <b/>
        <sz val="11"/>
        <rFont val="Times New Roman"/>
        <family val="1"/>
      </rPr>
      <t>!</t>
    </r>
    <r>
      <rPr>
        <b/>
        <sz val="11"/>
        <rFont val="宋体"/>
        <charset val="134"/>
      </rPr>
      <t>或</t>
    </r>
    <r>
      <rPr>
        <b/>
        <sz val="11"/>
        <rFont val="Times New Roman"/>
        <family val="1"/>
      </rPr>
      <t>\</t>
    </r>
    <r>
      <rPr>
        <b/>
        <sz val="11"/>
        <rFont val="宋体"/>
        <charset val="134"/>
      </rPr>
      <t>后边的字符填充</t>
    </r>
    <phoneticPr fontId="1" type="noConversion"/>
  </si>
  <si>
    <r>
      <t>重复显示文本</t>
    </r>
    <r>
      <rPr>
        <b/>
        <sz val="11"/>
        <rFont val="Times New Roman"/>
        <family val="1"/>
      </rPr>
      <t xml:space="preserve">,
</t>
    </r>
    <r>
      <rPr>
        <b/>
        <sz val="11"/>
        <rFont val="宋体"/>
        <charset val="134"/>
      </rPr>
      <t>次数与</t>
    </r>
    <r>
      <rPr>
        <b/>
        <sz val="11"/>
        <rFont val="Times New Roman"/>
        <family val="1"/>
      </rPr>
      <t>@</t>
    </r>
    <r>
      <rPr>
        <b/>
        <sz val="11"/>
        <rFont val="宋体"/>
        <charset val="134"/>
      </rPr>
      <t>个数有关</t>
    </r>
    <phoneticPr fontId="1" type="noConversion"/>
  </si>
  <si>
    <r>
      <t>"&gt;0";"</t>
    </r>
    <r>
      <rPr>
        <b/>
        <sz val="11"/>
        <rFont val="宋体"/>
        <charset val="134"/>
      </rPr>
      <t>小于</t>
    </r>
    <r>
      <rPr>
        <b/>
        <sz val="11"/>
        <rFont val="Times New Roman"/>
        <family val="1"/>
      </rPr>
      <t>0";0;@</t>
    </r>
    <phoneticPr fontId="1" type="noConversion"/>
  </si>
  <si>
    <r>
      <t>[&lt;0]!""</t>
    </r>
    <r>
      <rPr>
        <b/>
        <sz val="11"/>
        <rFont val="宋体"/>
        <charset val="134"/>
      </rPr>
      <t>借</t>
    </r>
    <r>
      <rPr>
        <b/>
        <sz val="11"/>
        <rFont val="Times New Roman"/>
        <family val="1"/>
      </rPr>
      <t>"!";[&gt;0]!""</t>
    </r>
    <r>
      <rPr>
        <b/>
        <sz val="11"/>
        <rFont val="宋体"/>
        <charset val="134"/>
      </rPr>
      <t>贷</t>
    </r>
    <r>
      <rPr>
        <b/>
        <sz val="11"/>
        <rFont val="Times New Roman"/>
        <family val="1"/>
      </rPr>
      <t>"!";!""</t>
    </r>
    <r>
      <rPr>
        <b/>
        <sz val="11"/>
        <rFont val="宋体"/>
        <charset val="134"/>
      </rPr>
      <t>平</t>
    </r>
    <r>
      <rPr>
        <b/>
        <sz val="11"/>
        <rFont val="Times New Roman"/>
        <family val="1"/>
      </rPr>
      <t>"!";!"@!"</t>
    </r>
    <phoneticPr fontId="1" type="noConversion"/>
  </si>
  <si>
    <r>
      <t>正</t>
    </r>
    <r>
      <rPr>
        <b/>
        <sz val="11"/>
        <rFont val="Times New Roman"/>
        <family val="1"/>
      </rPr>
      <t>;</t>
    </r>
    <r>
      <rPr>
        <b/>
        <sz val="11"/>
        <rFont val="宋体"/>
        <charset val="134"/>
      </rPr>
      <t>负</t>
    </r>
    <r>
      <rPr>
        <b/>
        <sz val="11"/>
        <rFont val="Times New Roman"/>
        <family val="1"/>
      </rPr>
      <t>;</t>
    </r>
    <r>
      <rPr>
        <b/>
        <sz val="11"/>
        <rFont val="宋体"/>
        <charset val="134"/>
      </rPr>
      <t>零</t>
    </r>
    <r>
      <rPr>
        <b/>
        <sz val="11"/>
        <rFont val="Times New Roman"/>
        <family val="1"/>
      </rPr>
      <t>;</t>
    </r>
    <r>
      <rPr>
        <b/>
        <sz val="11"/>
        <rFont val="宋体"/>
        <charset val="134"/>
      </rPr>
      <t>非数值</t>
    </r>
    <phoneticPr fontId="1" type="noConversion"/>
  </si>
  <si>
    <r>
      <t>[&gt;=500]"500</t>
    </r>
    <r>
      <rPr>
        <b/>
        <sz val="11"/>
        <rFont val="宋体"/>
        <charset val="134"/>
      </rPr>
      <t>↑</t>
    </r>
    <r>
      <rPr>
        <b/>
        <sz val="11"/>
        <rFont val="Times New Roman"/>
        <family val="1"/>
      </rPr>
      <t>";[&gt;=300]"300</t>
    </r>
    <r>
      <rPr>
        <b/>
        <sz val="11"/>
        <rFont val="宋体"/>
        <charset val="134"/>
      </rPr>
      <t>↑</t>
    </r>
    <r>
      <rPr>
        <b/>
        <sz val="11"/>
        <rFont val="Times New Roman"/>
        <family val="1"/>
      </rPr>
      <t>";"300</t>
    </r>
    <r>
      <rPr>
        <b/>
        <sz val="11"/>
        <rFont val="宋体"/>
        <charset val="134"/>
      </rPr>
      <t>↓</t>
    </r>
    <r>
      <rPr>
        <b/>
        <sz val="11"/>
        <rFont val="Times New Roman"/>
        <family val="1"/>
      </rPr>
      <t>";"</t>
    </r>
    <r>
      <rPr>
        <b/>
        <sz val="11"/>
        <rFont val="宋体"/>
        <charset val="134"/>
      </rPr>
      <t>非数值</t>
    </r>
    <r>
      <rPr>
        <b/>
        <sz val="11"/>
        <rFont val="Times New Roman"/>
        <family val="1"/>
      </rPr>
      <t>"</t>
    </r>
    <phoneticPr fontId="1" type="noConversion"/>
  </si>
  <si>
    <r>
      <t>[&gt;=500]"1</t>
    </r>
    <r>
      <rPr>
        <b/>
        <sz val="11"/>
        <rFont val="宋体"/>
        <charset val="134"/>
      </rPr>
      <t>级</t>
    </r>
    <r>
      <rPr>
        <b/>
        <sz val="11"/>
        <rFont val="Times New Roman"/>
        <family val="1"/>
      </rPr>
      <t>";[&lt;300]"3</t>
    </r>
    <r>
      <rPr>
        <b/>
        <sz val="11"/>
        <rFont val="宋体"/>
        <charset val="134"/>
      </rPr>
      <t>级</t>
    </r>
    <r>
      <rPr>
        <b/>
        <sz val="11"/>
        <rFont val="Times New Roman"/>
        <family val="1"/>
      </rPr>
      <t>";"2</t>
    </r>
    <r>
      <rPr>
        <b/>
        <sz val="11"/>
        <rFont val="宋体"/>
        <charset val="134"/>
      </rPr>
      <t>级</t>
    </r>
    <r>
      <rPr>
        <b/>
        <sz val="11"/>
        <rFont val="Times New Roman"/>
        <family val="1"/>
      </rPr>
      <t>"</t>
    </r>
    <phoneticPr fontId="1" type="noConversion"/>
  </si>
  <si>
    <t>[&gt;=500]#,##;[&gt;=300]#,##0.00;#,##0.00</t>
    <phoneticPr fontId="1" type="noConversion"/>
  </si>
  <si>
    <r>
      <t>;"</t>
    </r>
    <r>
      <rPr>
        <b/>
        <sz val="11"/>
        <rFont val="宋体"/>
        <charset val="134"/>
      </rPr>
      <t>小于</t>
    </r>
    <r>
      <rPr>
        <b/>
        <sz val="11"/>
        <rFont val="Times New Roman"/>
        <family val="1"/>
      </rPr>
      <t>0";;</t>
    </r>
    <phoneticPr fontId="1" type="noConversion"/>
  </si>
  <si>
    <t>0.0;;;</t>
    <phoneticPr fontId="1" type="noConversion"/>
  </si>
  <si>
    <t>;;0;</t>
    <phoneticPr fontId="1" type="noConversion"/>
  </si>
  <si>
    <r>
      <t>;;;G/</t>
    </r>
    <r>
      <rPr>
        <sz val="11"/>
        <rFont val="宋体"/>
        <charset val="134"/>
      </rPr>
      <t>通用格式</t>
    </r>
    <phoneticPr fontId="1" type="noConversion"/>
  </si>
  <si>
    <r>
      <t>G/</t>
    </r>
    <r>
      <rPr>
        <sz val="11"/>
        <rFont val="宋体"/>
        <charset val="134"/>
      </rPr>
      <t>通用格式</t>
    </r>
    <r>
      <rPr>
        <sz val="11"/>
        <rFont val="Times New Roman"/>
        <family val="1"/>
      </rPr>
      <t>;-G/</t>
    </r>
    <r>
      <rPr>
        <sz val="11"/>
        <rFont val="宋体"/>
        <charset val="134"/>
      </rPr>
      <t>通用格式</t>
    </r>
    <r>
      <rPr>
        <sz val="11"/>
        <rFont val="Times New Roman"/>
        <family val="1"/>
      </rPr>
      <t>;G/</t>
    </r>
    <r>
      <rPr>
        <sz val="11"/>
        <rFont val="宋体"/>
        <charset val="134"/>
      </rPr>
      <t>通用格式</t>
    </r>
    <r>
      <rPr>
        <sz val="11"/>
        <rFont val="Times New Roman"/>
        <family val="1"/>
      </rPr>
      <t>;</t>
    </r>
    <phoneticPr fontId="1" type="noConversion"/>
  </si>
  <si>
    <t>;;;</t>
    <phoneticPr fontId="1" type="noConversion"/>
  </si>
  <si>
    <t>;-0.0;;</t>
    <phoneticPr fontId="1" type="noConversion"/>
  </si>
  <si>
    <r>
      <t>#.00,"</t>
    </r>
    <r>
      <rPr>
        <b/>
        <sz val="11"/>
        <rFont val="宋体"/>
        <charset val="134"/>
      </rPr>
      <t>千元</t>
    </r>
    <r>
      <rPr>
        <b/>
        <sz val="11"/>
        <rFont val="Times New Roman"/>
        <family val="1"/>
      </rPr>
      <t>"</t>
    </r>
    <phoneticPr fontId="1" type="noConversion"/>
  </si>
  <si>
    <r>
      <t>0.00000,,“</t>
    </r>
    <r>
      <rPr>
        <b/>
        <sz val="11"/>
        <rFont val="宋体"/>
        <charset val="134"/>
      </rPr>
      <t>百万”</t>
    </r>
    <phoneticPr fontId="1" type="noConversion"/>
  </si>
  <si>
    <r>
      <t>#.00“</t>
    </r>
    <r>
      <rPr>
        <b/>
        <sz val="11"/>
        <rFont val="宋体"/>
        <charset val="134"/>
      </rPr>
      <t>万</t>
    </r>
    <r>
      <rPr>
        <b/>
        <sz val="11"/>
        <rFont val="Times New Roman"/>
        <family val="1"/>
      </rPr>
      <t>”</t>
    </r>
    <phoneticPr fontId="1" type="noConversion"/>
  </si>
  <si>
    <r>
      <t>[DBNum1][$-404]G/</t>
    </r>
    <r>
      <rPr>
        <b/>
        <sz val="11"/>
        <rFont val="宋体"/>
        <charset val="134"/>
      </rPr>
      <t>通用格式</t>
    </r>
    <phoneticPr fontId="1" type="noConversion"/>
  </si>
  <si>
    <r>
      <t>[DBNum2][$-404]G/</t>
    </r>
    <r>
      <rPr>
        <b/>
        <sz val="11"/>
        <rFont val="宋体"/>
        <charset val="134"/>
      </rPr>
      <t>通用格式</t>
    </r>
    <phoneticPr fontId="1" type="noConversion"/>
  </si>
  <si>
    <t>[DBNum3]</t>
    <phoneticPr fontId="1" type="noConversion"/>
  </si>
  <si>
    <t>[DBNum4]</t>
    <phoneticPr fontId="1" type="noConversion"/>
  </si>
  <si>
    <t>[&gt;20][dbnum1];[dbnum1]d</t>
    <phoneticPr fontId="1" type="noConversion"/>
  </si>
  <si>
    <t>#.00%</t>
    <phoneticPr fontId="1" type="noConversion"/>
  </si>
  <si>
    <t>"**";"***";"****";"*****"</t>
    <phoneticPr fontId="1" type="noConversion"/>
  </si>
  <si>
    <t>!*;!!;!@;!,</t>
    <phoneticPr fontId="1" type="noConversion"/>
  </si>
  <si>
    <t>\*;\!;\@;\,</t>
    <phoneticPr fontId="1" type="noConversion"/>
  </si>
  <si>
    <t>@@@@@</t>
    <phoneticPr fontId="1" type="noConversion"/>
  </si>
  <si>
    <t>ni好</t>
    <phoneticPr fontId="1" type="noConversion"/>
  </si>
  <si>
    <t>3、日期时间格式:</t>
    <phoneticPr fontId="1" type="noConversion"/>
  </si>
  <si>
    <t>日期时间格式</t>
    <phoneticPr fontId="1" type="noConversion"/>
  </si>
  <si>
    <t>用常规格式
显示日期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</si>
  <si>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</si>
  <si>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</si>
  <si>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</si>
  <si>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星期</t>
    <phoneticPr fontId="1" type="noConversion"/>
  </si>
  <si>
    <t>时</t>
    <phoneticPr fontId="1" type="noConversion"/>
  </si>
  <si>
    <t>时+分</t>
    <phoneticPr fontId="1" type="noConversion"/>
  </si>
  <si>
    <t>分</t>
    <phoneticPr fontId="1" type="noConversion"/>
  </si>
  <si>
    <t>分+秒</t>
    <phoneticPr fontId="1" type="noConversion"/>
  </si>
  <si>
    <t>秒</t>
    <phoneticPr fontId="1" type="noConversion"/>
  </si>
  <si>
    <t>上、下午时间</t>
    <phoneticPr fontId="1" type="noConversion"/>
  </si>
  <si>
    <t>日期+时间</t>
    <phoneticPr fontId="1" type="noConversion"/>
  </si>
  <si>
    <t>显示中文日期</t>
    <phoneticPr fontId="1" type="noConversion"/>
  </si>
  <si>
    <t>自定义应用</t>
    <phoneticPr fontId="1" type="noConversion"/>
  </si>
  <si>
    <t>@</t>
    <phoneticPr fontId="1" type="noConversion"/>
  </si>
  <si>
    <t>[DBNum4]</t>
    <phoneticPr fontId="1" type="noConversion"/>
  </si>
  <si>
    <t>G/通用格式</t>
    <phoneticPr fontId="1" type="noConversion"/>
  </si>
  <si>
    <r>
      <t>[dbnum1]yyyy</t>
    </r>
    <r>
      <rPr>
        <sz val="11"/>
        <rFont val="宋体"/>
        <charset val="134"/>
      </rPr>
      <t>年</t>
    </r>
    <r>
      <rPr>
        <sz val="11"/>
        <rFont val="Times New Roman"/>
        <family val="1"/>
      </rPr>
      <t>m</t>
    </r>
    <r>
      <rPr>
        <sz val="11"/>
        <rFont val="宋体"/>
        <charset val="134"/>
      </rPr>
      <t>月</t>
    </r>
    <r>
      <rPr>
        <sz val="11"/>
        <rFont val="Times New Roman"/>
        <family val="1"/>
      </rPr>
      <t>d</t>
    </r>
    <r>
      <rPr>
        <sz val="11"/>
        <rFont val="宋体"/>
        <charset val="134"/>
      </rPr>
      <t>日</t>
    </r>
    <phoneticPr fontId="1" type="noConversion"/>
  </si>
  <si>
    <r>
      <t>[dbnum2]yyyy</t>
    </r>
    <r>
      <rPr>
        <sz val="11"/>
        <rFont val="宋体"/>
        <charset val="134"/>
      </rPr>
      <t>年</t>
    </r>
    <r>
      <rPr>
        <sz val="11"/>
        <rFont val="Times New Roman"/>
        <family val="1"/>
      </rPr>
      <t>m</t>
    </r>
    <r>
      <rPr>
        <sz val="11"/>
        <rFont val="宋体"/>
        <charset val="134"/>
      </rPr>
      <t>月</t>
    </r>
    <r>
      <rPr>
        <sz val="11"/>
        <rFont val="Times New Roman"/>
        <family val="1"/>
      </rPr>
      <t>d</t>
    </r>
    <r>
      <rPr>
        <sz val="11"/>
        <rFont val="宋体"/>
        <charset val="134"/>
      </rPr>
      <t>日</t>
    </r>
    <phoneticPr fontId="1" type="noConversion"/>
  </si>
  <si>
    <r>
      <t>[dbnum3]yyyy</t>
    </r>
    <r>
      <rPr>
        <sz val="11"/>
        <rFont val="宋体"/>
        <charset val="134"/>
      </rPr>
      <t>年</t>
    </r>
    <r>
      <rPr>
        <sz val="11"/>
        <rFont val="Times New Roman"/>
        <family val="1"/>
      </rPr>
      <t>m</t>
    </r>
    <r>
      <rPr>
        <sz val="11"/>
        <rFont val="宋体"/>
        <charset val="134"/>
      </rPr>
      <t>月</t>
    </r>
    <r>
      <rPr>
        <sz val="11"/>
        <rFont val="Times New Roman"/>
        <family val="1"/>
      </rPr>
      <t>d</t>
    </r>
    <r>
      <rPr>
        <sz val="11"/>
        <rFont val="宋体"/>
        <charset val="134"/>
      </rPr>
      <t>日</t>
    </r>
    <phoneticPr fontId="1" type="noConversion"/>
  </si>
  <si>
    <r>
      <t>[dbnum4]yyyy</t>
    </r>
    <r>
      <rPr>
        <sz val="11"/>
        <rFont val="宋体"/>
        <charset val="134"/>
      </rPr>
      <t>年</t>
    </r>
    <r>
      <rPr>
        <sz val="11"/>
        <rFont val="Times New Roman"/>
        <family val="1"/>
      </rPr>
      <t>m</t>
    </r>
    <r>
      <rPr>
        <sz val="11"/>
        <rFont val="宋体"/>
        <charset val="134"/>
      </rPr>
      <t>月</t>
    </r>
    <r>
      <rPr>
        <sz val="11"/>
        <rFont val="Times New Roman"/>
        <family val="1"/>
      </rPr>
      <t>d</t>
    </r>
    <r>
      <rPr>
        <sz val="11"/>
        <rFont val="宋体"/>
        <charset val="134"/>
      </rPr>
      <t>日</t>
    </r>
    <phoneticPr fontId="1" type="noConversion"/>
  </si>
  <si>
    <r>
      <t xml:space="preserve">e-m </t>
    </r>
    <r>
      <rPr>
        <sz val="11"/>
        <rFont val="宋体"/>
        <charset val="134"/>
      </rPr>
      <t>月月报</t>
    </r>
    <phoneticPr fontId="1" type="noConversion"/>
  </si>
  <si>
    <t>备注：TEXT的格式设置可以参考论坛文章：</t>
    <phoneticPr fontId="1" type="noConversion"/>
  </si>
  <si>
    <t>或者根据单元格格式自己组合</t>
    <phoneticPr fontId="1" type="noConversion"/>
  </si>
  <si>
    <t>1、错误时显示为错误值,否则显示欢迎你，=TEXT(--ISERROR(K44),"[=1]错误值;欢迎你")</t>
    <phoneticPr fontId="1" type="noConversion"/>
  </si>
  <si>
    <t>2、错误时显示为空值,否则显示另外单元格的值，=TEXT(--ISERROR(K44),"[=1]"""";[=0]"&amp;E91+1)</t>
    <phoneticPr fontId="1" type="noConversion"/>
  </si>
  <si>
    <t>3、错误时显示为0,否则显示另外单元格的值，==--TEXT(--ISERROR(K44),"[=1]!0;"&amp;E91+1)</t>
    <phoneticPr fontId="1" type="noConversion"/>
  </si>
  <si>
    <t>4、错误时显示另外单元格的值，否则也显示另外单元格的值，=TEXT(--ISERROR(K44),"[=1]"&amp;D91+1&amp;";"&amp;E91+1)</t>
    <phoneticPr fontId="1" type="noConversion"/>
  </si>
  <si>
    <t>5、错误时显示为错误值，否则显示原值,此时会出错，=TEXT(--ISERROR(K44),"[=1]错误值;"&amp;K44)</t>
    <phoneticPr fontId="1" type="noConversion"/>
  </si>
  <si>
    <t>四、错误处理：</t>
    <phoneticPr fontId="1" type="noConversion"/>
  </si>
  <si>
    <t>个人解释：两个“-”连用，如果“-”没有在引号内，都作为运算符负号使用；如果在引号内，紧挨着数字的一个作为运算符负号使用，另一个“-”作为字符符号使用。</t>
    <phoneticPr fontId="1" type="noConversion"/>
  </si>
  <si>
    <t>3、TEXT函数的两个参数带两个以上"-"号连用，见以下语句：</t>
    <phoneticPr fontId="1" type="noConversion"/>
  </si>
  <si>
    <r>
      <t>1</t>
    </r>
    <r>
      <rPr>
        <sz val="10"/>
        <color indexed="63"/>
        <rFont val="宋体"/>
        <charset val="134"/>
      </rPr>
      <t>）=TEXT(2,"[=2]我</t>
    </r>
    <r>
      <rPr>
        <sz val="10"/>
        <color indexed="63"/>
        <rFont val="Verdana"/>
        <family val="2"/>
      </rPr>
      <t>0;[=1]</t>
    </r>
    <r>
      <rPr>
        <sz val="10"/>
        <color indexed="63"/>
        <rFont val="宋体"/>
        <charset val="134"/>
      </rPr>
      <t>你</t>
    </r>
    <r>
      <rPr>
        <sz val="10"/>
        <color indexed="63"/>
        <rFont val="Verdana"/>
        <family val="2"/>
      </rPr>
      <t>;-1;")</t>
    </r>
    <r>
      <rPr>
        <sz val="10"/>
        <color indexed="63"/>
        <rFont val="宋体"/>
        <charset val="134"/>
      </rPr>
      <t>，此处</t>
    </r>
    <r>
      <rPr>
        <sz val="10"/>
        <color indexed="63"/>
        <rFont val="Verdana"/>
        <family val="2"/>
      </rPr>
      <t>0</t>
    </r>
    <r>
      <rPr>
        <sz val="10"/>
        <color indexed="63"/>
        <rFont val="宋体"/>
        <charset val="134"/>
      </rPr>
      <t>是占位符，结果是：我</t>
    </r>
    <r>
      <rPr>
        <sz val="10"/>
        <color indexed="63"/>
        <rFont val="Verdana"/>
        <family val="2"/>
      </rPr>
      <t>2</t>
    </r>
    <phoneticPr fontId="1" type="noConversion"/>
  </si>
  <si>
    <t>2）=TEXT(2,"[=2]我!0;[=1]你;-1;") ，此处0前有！，不是占位符，被强制显示，结果是：我0</t>
    <phoneticPr fontId="1" type="noConversion"/>
  </si>
  <si>
    <t>所以小数点前只有两位占位符，所以第二个0处显示22，第四个0处显示2，结果是：302202.00</t>
    <phoneticPr fontId="1" type="noConversion"/>
  </si>
  <si>
    <t>3）=TEXT(-222,"[=-222]3!00!00.00;[=1]"),此处第一和第三的0时被强制显示，其它为占位符，</t>
    <phoneticPr fontId="1" type="noConversion"/>
  </si>
  <si>
    <t>2、TEXT函数的参数带两个"-"号的解释，见以下语句：</t>
    <phoneticPr fontId="1" type="noConversion"/>
  </si>
  <si>
    <t>1、TEXT函数的参数带一个"-"号的解释，见以下语句：</t>
    <phoneticPr fontId="1" type="noConversion"/>
  </si>
  <si>
    <t>五、TEXT函数带"0"、"."和"!"的解释：</t>
    <phoneticPr fontId="1" type="noConversion"/>
  </si>
  <si>
    <t>4）TEXT(-2,"[=-2]我3!.0;[=1]"),此处小数点是被强制显示的字符，即在小数点前各有一个占位符0，结果是：我32.2</t>
    <phoneticPr fontId="1" type="noConversion"/>
  </si>
  <si>
    <t>5）=TEXT(-2,"[=-2]我3!0.0;[=1]")，此处第一个0被强制显示，只有“.0"才是占位符号，结果是：我302.0</t>
    <phoneticPr fontId="1" type="noConversion"/>
  </si>
  <si>
    <t>6)=TEXT(-22.22,"[=-22.22]3!0!.0;[=1]"),此处只有3后面的“0.”都是强制显示，只有最后一个才是占位符号，</t>
    <phoneticPr fontId="1" type="noConversion"/>
  </si>
  <si>
    <t>实际上没有小数点及小数部分的占位符号，结果是：30.22</t>
  </si>
  <si>
    <t>解释：在TEXT函数中，如果在"0"和"."前面没有!(或者\)，就是占位符，否则就是被强制显示的字符。只有有了小数点占位符号（不是!.），</t>
    <phoneticPr fontId="1" type="noConversion"/>
  </si>
  <si>
    <t>7）=TEXT(-22.666,"[=-22.666]3!0!.0.00;[=1]")，此处的后面的“0.0”才是占位符号，结果是：30.22.67</t>
    <phoneticPr fontId="1" type="noConversion"/>
  </si>
  <si>
    <t>小数点后面的小数部分才能被显示，否则只显示整数部分，并且没有被显示的部分会自动四舍五入。</t>
    <phoneticPr fontId="1" type="noConversion"/>
  </si>
  <si>
    <t>7)=TEXT(0.69,"[&gt;0.2]0.5")，此处0.是占位符，0.69四舍五入为1.，结果是：1.5</t>
    <phoneticPr fontId="1" type="noConversion"/>
  </si>
  <si>
    <r>
      <t>六、</t>
    </r>
    <r>
      <rPr>
        <b/>
        <sz val="10"/>
        <color indexed="8"/>
        <rFont val="Arial"/>
        <family val="2"/>
      </rPr>
      <t>TEXT</t>
    </r>
    <r>
      <rPr>
        <b/>
        <sz val="10"/>
        <color indexed="8"/>
        <rFont val="宋体"/>
        <charset val="134"/>
      </rPr>
      <t>函数的参数中带“</t>
    </r>
    <r>
      <rPr>
        <b/>
        <sz val="10"/>
        <color indexed="8"/>
        <rFont val="Arial"/>
        <family val="2"/>
      </rPr>
      <t>-”</t>
    </r>
    <r>
      <rPr>
        <b/>
        <sz val="10"/>
        <color indexed="8"/>
        <rFont val="宋体"/>
        <charset val="134"/>
      </rPr>
      <t>的解释</t>
    </r>
    <r>
      <rPr>
        <b/>
        <sz val="10"/>
        <color indexed="8"/>
        <rFont val="Arial"/>
        <family val="2"/>
      </rPr>
      <t>:</t>
    </r>
    <phoneticPr fontId="1" type="noConversion"/>
  </si>
  <si>
    <t>根据需要，条件格式的每个部分或者全部可以省略不使用。</t>
    <phoneticPr fontId="1" type="noConversion"/>
  </si>
  <si>
    <t>强制显示下一个字符,作用同\。</t>
    <phoneticPr fontId="1" type="noConversion"/>
  </si>
  <si>
    <r>
      <t>18</t>
    </r>
    <r>
      <rPr>
        <sz val="10"/>
        <color indexed="63"/>
        <rFont val="宋体"/>
        <charset val="134"/>
      </rPr>
      <t>、TEXT与定义单元格格式的区别：</t>
    </r>
    <phoneticPr fontId="1" type="noConversion"/>
  </si>
  <si>
    <r>
      <t>text</t>
    </r>
    <r>
      <rPr>
        <sz val="10"/>
        <color indexed="63"/>
        <rFont val="宋体"/>
        <charset val="134"/>
      </rPr>
      <t>函数以及Excel的所有工作表函数、自定义函数都只能返回结果值，而不能对单元格的其他属性进行操作。</t>
    </r>
    <phoneticPr fontId="1" type="noConversion"/>
  </si>
  <si>
    <t>19、G/通用格式</t>
    <phoneticPr fontId="1" type="noConversion"/>
  </si>
  <si>
    <t>以常规的数字显示，相当于”分类”列表中的”常规”选项。</t>
    <phoneticPr fontId="1" type="noConversion"/>
  </si>
  <si>
    <t>[Dbnum4]约等价于常规格式，但如果数值的小数位很多时，自动保留的小数位数不同。</t>
    <phoneticPr fontId="1" type="noConversion"/>
  </si>
  <si>
    <t>20、text函数省略格式:text(value,)相当于 text(value,"") ,是文本就显示,如果数值前是“-”，就显示“-”，否则显示空。</t>
    <phoneticPr fontId="1" type="noConversion"/>
  </si>
  <si>
    <t>21、在自定义格式中，部分自定义格式代码含有[$-804]，比如“[dbnum2][$-804]G/通用格式”，将数字显示为中文大写数字，如果删除[$-804]，并不影响显示结果，</t>
    <phoneticPr fontId="1" type="noConversion"/>
  </si>
  <si>
    <t>那么这里的[$-804]作用是什么呢？[$-804]表示采用“汉语（中国）”的语言习惯显示结果，一般可以不填。如果电脑上没有装相应的语言，把[$-804]改掉都不会影响显示结果。</t>
    <phoneticPr fontId="1" type="noConversion"/>
  </si>
  <si>
    <t>[$-804]把数值都转换为简体形式的，比如说月份，星期。[$-404]把数值转换为繁体的</t>
    <phoneticPr fontId="1" type="noConversion"/>
  </si>
  <si>
    <t>22、TEXT函数第二参数为条件格式时，第一参数可以为文本型或数值型的数值，那么第二参数也可以为文本型或数值型的数值条件格式；</t>
    <phoneticPr fontId="1" type="noConversion"/>
  </si>
  <si>
    <t>如果Text函数的第一参数为文本格式的日期数据时，仍反映出日期序列数数值的特性，但如果第一参数和条件代码中的数值均为文本格式的日期数据，则将以文本字符串的形式进行比较。</t>
    <phoneticPr fontId="1" type="noConversion"/>
  </si>
  <si>
    <t>对于普通的文本字符串来说，进行条件比较没有意义，不会返回正确结果。</t>
    <phoneticPr fontId="1" type="noConversion"/>
  </si>
  <si>
    <t>23、TEXT函数的结果为文本，如果用其返回的文本型数据继续以后的运算时，应该将其转化为数值型数据，转换方法如下（其它字符处理函数的结果如果为文本型数值，方法同）：</t>
    <phoneticPr fontId="1" type="noConversion"/>
  </si>
  <si>
    <t>既使--TEXT()进行一次值不变的运算后在进行以后的运算。</t>
    <phoneticPr fontId="1" type="noConversion"/>
  </si>
  <si>
    <r>
      <t>关于"0"、"."和"!"的详细解释请参考</t>
    </r>
    <r>
      <rPr>
        <sz val="10"/>
        <color indexed="10"/>
        <rFont val="宋体"/>
        <charset val="134"/>
      </rPr>
      <t>补充说明</t>
    </r>
    <r>
      <rPr>
        <sz val="10"/>
        <color indexed="63"/>
        <rFont val="宋体"/>
        <charset val="134"/>
      </rPr>
      <t>部分。</t>
    </r>
    <phoneticPr fontId="1" type="noConversion"/>
  </si>
  <si>
    <t>1）=TEXT(-1,"-2;[=-1]-3")显示-3</t>
    <phoneticPr fontId="1" type="noConversion"/>
  </si>
  <si>
    <t>2）=TEXT(-1,"[=-1]-2;-3")显示-2</t>
    <phoneticPr fontId="1" type="noConversion"/>
  </si>
  <si>
    <t>3）=TEXT(-1,"[=1]-2;-3")显示--3</t>
    <phoneticPr fontId="1" type="noConversion"/>
  </si>
  <si>
    <r>
      <t>4</t>
    </r>
    <r>
      <rPr>
        <sz val="10"/>
        <rFont val="宋体"/>
        <charset val="134"/>
      </rPr>
      <t>）</t>
    </r>
    <r>
      <rPr>
        <sz val="10"/>
        <rFont val="Consolas"/>
        <family val="3"/>
      </rPr>
      <t>=TEXT(-1,"-2;[=-1]-3")</t>
    </r>
    <r>
      <rPr>
        <sz val="10"/>
        <rFont val="宋体"/>
        <charset val="134"/>
      </rPr>
      <t>显示</t>
    </r>
    <r>
      <rPr>
        <sz val="10"/>
        <rFont val="Consolas"/>
        <family val="3"/>
      </rPr>
      <t>-3</t>
    </r>
    <phoneticPr fontId="1" type="noConversion"/>
  </si>
  <si>
    <r>
      <t>5)=TEXT(-1,"[=1]-2;[=2]-3;-4")</t>
    </r>
    <r>
      <rPr>
        <sz val="10"/>
        <rFont val="宋体"/>
        <charset val="134"/>
      </rPr>
      <t>显示</t>
    </r>
    <r>
      <rPr>
        <sz val="10"/>
        <rFont val="Consolas"/>
        <family val="3"/>
      </rPr>
      <t>--4</t>
    </r>
    <phoneticPr fontId="1" type="noConversion"/>
  </si>
  <si>
    <t>6）TEXT(-1,"[=1]-2;[=-1]"&amp;-3)显示-3</t>
    <phoneticPr fontId="1" type="noConversion"/>
  </si>
  <si>
    <t>7)=TEXT(-1,"[=1]-2;[=2]-3;"&amp;-45)显示--45</t>
    <phoneticPr fontId="1" type="noConversion"/>
  </si>
  <si>
    <t>8)=TEXT(-1,"[=1]-2;[=-1]"&amp;-3&amp;";"&amp;-4)显示-3</t>
    <phoneticPr fontId="1" type="noConversion"/>
  </si>
  <si>
    <t>9)=TEXT(-1,"[=1]-2;[=2]-3;-你好;欢迎")显示--你好</t>
    <phoneticPr fontId="1" type="noConversion"/>
  </si>
  <si>
    <t>10)=TEXT("-1","-2;[=-1]-3")显示-3</t>
    <phoneticPr fontId="1" type="noConversion"/>
  </si>
  <si>
    <r>
      <t>如果第二个参数中[=第一参数]的条件没有出现，则作为</t>
    </r>
    <r>
      <rPr>
        <sz val="10"/>
        <color indexed="10"/>
        <rFont val="宋体"/>
        <charset val="134"/>
      </rPr>
      <t>字符</t>
    </r>
    <r>
      <rPr>
        <sz val="10"/>
        <rFont val="宋体"/>
        <charset val="134"/>
      </rPr>
      <t>符号使用并且如果且TEXT的条件只有一部分时，显示原值，有两部分以上时，则多显示一个运算符</t>
    </r>
    <r>
      <rPr>
        <sz val="10"/>
        <color indexed="10"/>
        <rFont val="宋体"/>
        <charset val="134"/>
      </rPr>
      <t>负号</t>
    </r>
    <r>
      <rPr>
        <sz val="10"/>
        <rFont val="宋体"/>
        <charset val="134"/>
      </rPr>
      <t>“-”。</t>
    </r>
    <phoneticPr fontId="1" type="noConversion"/>
  </si>
  <si>
    <r>
      <t>个人解释：第一个参数的“-”作为运算符</t>
    </r>
    <r>
      <rPr>
        <sz val="10"/>
        <color indexed="10"/>
        <rFont val="宋体"/>
        <charset val="134"/>
      </rPr>
      <t>负号</t>
    </r>
    <r>
      <rPr>
        <sz val="10"/>
        <rFont val="宋体"/>
        <charset val="134"/>
      </rPr>
      <t>使用；如果第二个参数中[=第一参数]的条件出现，则第二个参数的“-”作为运算符</t>
    </r>
    <r>
      <rPr>
        <sz val="10"/>
        <color indexed="10"/>
        <rFont val="宋体"/>
        <charset val="134"/>
      </rPr>
      <t>负号</t>
    </r>
    <r>
      <rPr>
        <sz val="10"/>
        <rFont val="宋体"/>
        <charset val="134"/>
      </rPr>
      <t>使用；</t>
    </r>
    <phoneticPr fontId="1" type="noConversion"/>
  </si>
  <si>
    <t>1)=TEXT(--1,"[=1]-2;[=-1]-3;-4")显示-2</t>
    <phoneticPr fontId="1" type="noConversion"/>
  </si>
  <si>
    <t>2)=TEXT(--1,"[=1]--2;[=-1]--3;-4")显示--2</t>
    <phoneticPr fontId="1" type="noConversion"/>
  </si>
  <si>
    <t>3)=TEXT("--1","[=1]--2;[=-1]--3;-4")显示--1</t>
    <phoneticPr fontId="1" type="noConversion"/>
  </si>
  <si>
    <t>4)=TEXT(--1,"[=1]--2;[=-1]--3;-4")显示--2</t>
    <phoneticPr fontId="1" type="noConversion"/>
  </si>
  <si>
    <t>5)=TEXT(--1,"[=-1]-2;[=1]"&amp;--3)显示3</t>
    <phoneticPr fontId="1" type="noConversion"/>
  </si>
  <si>
    <t>1)=TEXT(---1,"[=1]--2;--3")显示---3</t>
    <phoneticPr fontId="1" type="noConversion"/>
  </si>
  <si>
    <t>2)=TEXT(----1,"[=1]--2;--3")显示--2</t>
    <phoneticPr fontId="1" type="noConversion"/>
  </si>
  <si>
    <t>3)=TEXT(----1,"[=1]--2;--3")显示--3</t>
    <phoneticPr fontId="1" type="noConversion"/>
  </si>
  <si>
    <t>4)=TEXT(---6,"[=1]-2;--3")显示-2</t>
    <phoneticPr fontId="1" type="noConversion"/>
  </si>
  <si>
    <t>5）TEXT(---6,"[=1]-2;--3;--4")显示-6</t>
    <phoneticPr fontId="1" type="noConversion"/>
  </si>
  <si>
    <t>6）=TEXT(----1,"[=-1]--2;--3")显示--3</t>
    <phoneticPr fontId="1" type="noConversion"/>
  </si>
  <si>
    <t>7)=TEXT(---1,"[=1]--2;"&amp;-3)显示--3</t>
    <phoneticPr fontId="1" type="noConversion"/>
  </si>
  <si>
    <t>8)=TEXT(----1,"[=-1]--2;"&amp;---3)显示-3</t>
    <phoneticPr fontId="1" type="noConversion"/>
  </si>
  <si>
    <t>9)=TEXT("---1","[=1]-2;[=-1]--3;-4")显示---1</t>
    <phoneticPr fontId="1" type="noConversion"/>
  </si>
  <si>
    <t>10)=TEXT("----1","[=1]--2;[=-1]--3;-4")显示----1</t>
    <phoneticPr fontId="1" type="noConversion"/>
  </si>
  <si>
    <t>2）=TEXT(-3,"[&lt;3]4;-5")显示-4</t>
    <phoneticPr fontId="1" type="noConversion"/>
  </si>
  <si>
    <r>
      <t>1）第一参数的“-”号如果多于1个且在引号内，则第一参数为</t>
    </r>
    <r>
      <rPr>
        <sz val="10"/>
        <color indexed="10"/>
        <rFont val="宋体"/>
        <charset val="134"/>
      </rPr>
      <t>字符</t>
    </r>
    <r>
      <rPr>
        <sz val="10"/>
        <rFont val="宋体"/>
        <charset val="134"/>
      </rPr>
      <t>。</t>
    </r>
    <phoneticPr fontId="1" type="noConversion"/>
  </si>
  <si>
    <r>
      <t>2）第一参数的“-”号如果只有1个或者多于1个但没在引号内，则第一参数为</t>
    </r>
    <r>
      <rPr>
        <sz val="10"/>
        <color indexed="10"/>
        <rFont val="宋体"/>
        <charset val="134"/>
      </rPr>
      <t>数值</t>
    </r>
    <r>
      <rPr>
        <sz val="10"/>
        <rFont val="宋体"/>
        <charset val="134"/>
      </rPr>
      <t>。</t>
    </r>
    <phoneticPr fontId="1" type="noConversion"/>
  </si>
  <si>
    <t>3）如果第一参数的计算结果为正数，第二个参数的“-“不在引号内,"-"全部为运算符符号使用。第二个参数的“-“在引号内时,紧挨着数字的一个“-”作为运算符负号使用。</t>
    <phoneticPr fontId="1" type="noConversion"/>
  </si>
  <si>
    <t>此时还要看TEXT的条件格式有几部分：有两部分且第二部分没有条件时或者有三部分但第二部分有条件（=非第一参数）时，此时结果值前面还要多显示一个“-”字符。</t>
    <phoneticPr fontId="1" type="noConversion"/>
  </si>
  <si>
    <t>1）=TEXT(-3,"[&lt;-4]-4;-5")显示-5</t>
    <phoneticPr fontId="1" type="noConversion"/>
  </si>
  <si>
    <t>八、TEXT函数嵌套</t>
    <phoneticPr fontId="1" type="noConversion"/>
  </si>
  <si>
    <t>如果A1-60&gt;=20显示优秀，如果A1-60为负数（即A1&lt;60)显示不及格，其他值显示及格</t>
    <phoneticPr fontId="1" type="noConversion"/>
  </si>
  <si>
    <t>时间分隔符。在一些国别，可能用其他符号来当时间分隔符。格式化时间值时，时间分隔符可以分隔时、分、秒。</t>
    <phoneticPr fontId="1" type="noConversion"/>
  </si>
  <si>
    <t>日期分隔符。在一些国别，可能用其他符号来当日期分隔符。格式化日期数值时，日期分隔符可以分隔年、月、日。</t>
    <phoneticPr fontId="1" type="noConversion"/>
  </si>
  <si>
    <t>[$-F800]</t>
    <phoneticPr fontId="1" type="noConversion"/>
  </si>
  <si>
    <t>[$-F400]</t>
    <phoneticPr fontId="1" type="noConversion"/>
  </si>
  <si>
    <t>以四位数来表示年 (0000 – 9999),其中e与语言设定有关的，并不是必然等于yyyy，所以不确定打开文件的Excel环境的话，最好不要用e代替yyyy。</t>
    <phoneticPr fontId="1" type="noConversion"/>
  </si>
  <si>
    <t>B1和B2</t>
    <phoneticPr fontId="1" type="noConversion"/>
  </si>
  <si>
    <t>他们本身不显示任何东西，但是控制后面的y,m,d等所采用的日历，B1是Gregorian历，也就是现行的公历，忽略区域语言设置，B2是一种回历(伊斯兰历法)</t>
    <phoneticPr fontId="1" type="noConversion"/>
  </si>
  <si>
    <t>千分位符号占位符。在一些国别，是用句点来当千位符号。千位符号主要是把数值小数点左边超过四位数以上分出千位。关于千位分隔符，这个要写在小数点左边</t>
    <phoneticPr fontId="1" type="noConversion"/>
  </si>
  <si>
    <t>的0或#之间，写在小数点之前或者写在末尾，都表示除以1000的意思，国际单位制的词头大多是1000倍一个，此项功能用于更改单位。写在数字最前面，就直接显</t>
    <phoneticPr fontId="1" type="noConversion"/>
  </si>
  <si>
    <t>示“,”，写在小数点后但不是结尾，则忽略。</t>
  </si>
  <si>
    <t>16、(E- E+ )</t>
    <phoneticPr fontId="1" type="noConversion"/>
  </si>
  <si>
    <t>科学格式。科学记数只能用大写的“E+"、“E-”，小写不行，估计是M$增加了"e"的含义后，忘了改帮助文件
。如果格式表达式在 E-、E+的右方含有至少一个数字占位符</t>
    <phoneticPr fontId="1" type="noConversion"/>
  </si>
  <si>
    <t>（0 或 #），那么数值将表示成科学格式，而 E 会被安置在数字和指数之间。E右方数字占位符的个数取决于指数位数。使用 E-时，会用减号来表示负的乘幂。使用 E+时，</t>
    <phoneticPr fontId="1" type="noConversion"/>
  </si>
  <si>
    <t>会用减号来表示负的乘幂并用加号来表示正的乘幂。</t>
  </si>
  <si>
    <t>8、（%）</t>
    <phoneticPr fontId="1" type="noConversion"/>
  </si>
  <si>
    <r>
      <t>7</t>
    </r>
    <r>
      <rPr>
        <sz val="11"/>
        <color indexed="8"/>
        <rFont val="宋体"/>
        <charset val="134"/>
      </rPr>
      <t>、（</t>
    </r>
    <r>
      <rPr>
        <sz val="11"/>
        <color indexed="8"/>
        <rFont val="Arial"/>
        <family val="2"/>
      </rPr>
      <t>g</t>
    </r>
    <r>
      <rPr>
        <sz val="11"/>
        <color indexed="8"/>
        <rFont val="宋体"/>
        <charset val="134"/>
      </rPr>
      <t>）</t>
    </r>
    <phoneticPr fontId="1" type="noConversion"/>
  </si>
  <si>
    <t>这个是年号，在简体中文版中没有相关内容可用来显示，给个例子“[$-411]ggge”，这个格式可以显示日本年号纪年，比如1991年的日期会显示成“平成3”，两个g</t>
    <phoneticPr fontId="1" type="noConversion"/>
  </si>
  <si>
    <t>就用年号的简写，一个g使用一个英文字母表示年号</t>
  </si>
  <si>
    <t>9、(,)</t>
    <phoneticPr fontId="1" type="noConversion"/>
  </si>
  <si>
    <t>10、(\)</t>
    <phoneticPr fontId="1" type="noConversion"/>
  </si>
  <si>
    <t>时间格式字符（a, d, h, m, s, y, / 和 :）、数值格式字符（#, 0, %, E, e, 逗点和句点）和字符串格式字符（@, &amp;,和 !）。</t>
    <phoneticPr fontId="1" type="noConversion"/>
  </si>
  <si>
    <t>11、(!)</t>
    <phoneticPr fontId="1" type="noConversion"/>
  </si>
  <si>
    <t>12、(@)</t>
    <phoneticPr fontId="1" type="noConversion"/>
  </si>
  <si>
    <t>就表示原来的整个文本串，写在哪里，就是把原先的文本串显示在哪里</t>
    <phoneticPr fontId="1" type="noConversion"/>
  </si>
  <si>
    <t>格式如：=TEXT(TEXT(TEXT(TEXT(A1,"[&gt;=90]优秀;[&gt;=80]良好;0"),"[&gt;=70]中等;[&gt;=60]及格;0"),"[&gt;=50]不及格;[&gt;=40]差;0"),"[&gt;=30]很差;[&gt;=20]特别差;0")</t>
    <phoneticPr fontId="1" type="noConversion"/>
  </si>
  <si>
    <t>一般是把前每个TEXT的前2个判定条件满足后，第三个设定为显示原值，然后再进行嵌套。</t>
    <phoneticPr fontId="1" type="noConversion"/>
  </si>
  <si>
    <t>这是TEXT函数嵌套的经典例子，首先解释里面的TEXT:</t>
    <phoneticPr fontId="1" type="noConversion"/>
  </si>
  <si>
    <t>如果D4-60&gt;=30显示优秀，D4-60&lt;0显示不及格，其他值显示为D4-60的四舍五入整数结果</t>
    <phoneticPr fontId="1" type="noConversion"/>
  </si>
  <si>
    <t>里面的TEXT条件将数值分为D4分为D4&gt;=90、D4&lt;60、60&lt;=D4&lt;90三个范围</t>
    <phoneticPr fontId="1" type="noConversion"/>
  </si>
  <si>
    <t>再解释外面的TEXT:</t>
    <phoneticPr fontId="1" type="noConversion"/>
  </si>
  <si>
    <t>如果里面的结果为“优秀”或者“不及格”，则为文本，最后显示为“优秀”或者“不及格”；</t>
    <phoneticPr fontId="1" type="noConversion"/>
  </si>
  <si>
    <t>如果为数值（即60&lt;=D4&lt;90），则当TNT(D4-60+0.5)&gt;=10时显示良好，否则（即TNT(D4-60+0.5)&lt;10）显示及格</t>
    <phoneticPr fontId="1" type="noConversion"/>
  </si>
  <si>
    <t>经过外面的TEXT后又把D4的范围分为70&lt;=D4&lt;90和60&lt;=D4&lt;70</t>
    <phoneticPr fontId="1" type="noConversion"/>
  </si>
  <si>
    <t>例如=TEXT(TEXT(D4-60,"[&gt;=30]优秀;不及格;0"),"[&gt;=10]良好;及格") 这里假设分数全都是整数，没有小数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</si>
</sst>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yyyy/mm/dd\ hh:mm:ss"/>
    <numFmt numFmtId="177" formatCode="0.00_ "/>
    <numFmt numFmtId="179" formatCode="0.0000_ "/>
    <numFmt numFmtId="180" formatCode="0.00000_ "/>
    <numFmt numFmtId="181" formatCode="0.00_);[Red]\(0.00\)"/>
    <numFmt numFmtId="183" formatCode="0_);[Red]\(0\)"/>
    <numFmt numFmtId="188" formatCode="0_ "/>
    <numFmt numFmtId="194" formatCode="[DBNum2][$-804]General"/>
    <numFmt numFmtId="197" formatCode="0.00000000_ "/>
    <numFmt numFmtId="203" formatCode="yyyy&quot;年&quot;m&quot;月&quot;;@"/>
    <numFmt numFmtId="207" formatCode="\30.0"/>
  </numFmts>
  <fonts count="49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u/>
      <sz val="10"/>
      <color indexed="12"/>
      <name val="宋体"/>
      <charset val="134"/>
    </font>
    <font>
      <b/>
      <sz val="10"/>
      <color indexed="10"/>
      <name val="Arial"/>
      <family val="2"/>
    </font>
    <font>
      <b/>
      <sz val="10"/>
      <color indexed="10"/>
      <name val="宋体"/>
      <charset val="134"/>
    </font>
    <font>
      <sz val="10"/>
      <color indexed="63"/>
      <name val="Arial Unicode MS"/>
      <family val="2"/>
      <charset val="134"/>
    </font>
    <font>
      <b/>
      <sz val="10"/>
      <color indexed="29"/>
      <name val="Arial"/>
      <family val="2"/>
    </font>
    <font>
      <sz val="10"/>
      <color indexed="63"/>
      <name val="Tahoma"/>
      <family val="2"/>
    </font>
    <font>
      <sz val="10"/>
      <color indexed="63"/>
      <name val="Arial"/>
      <family val="2"/>
    </font>
    <font>
      <sz val="10"/>
      <color indexed="9"/>
      <name val="Tahoma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0"/>
      <color indexed="63"/>
      <name val="Tahoma"/>
      <family val="2"/>
    </font>
    <font>
      <b/>
      <sz val="10"/>
      <color indexed="10"/>
      <name val="Tahoma"/>
      <family val="2"/>
    </font>
    <font>
      <b/>
      <sz val="12"/>
      <color indexed="10"/>
      <name val="Tahoma"/>
      <family val="2"/>
    </font>
    <font>
      <b/>
      <sz val="12"/>
      <color indexed="10"/>
      <name val="宋体"/>
      <charset val="134"/>
    </font>
    <font>
      <sz val="10"/>
      <color indexed="63"/>
      <name val="宋体"/>
      <charset val="134"/>
    </font>
    <font>
      <sz val="10"/>
      <color indexed="10"/>
      <name val="Tahoma"/>
      <family val="2"/>
    </font>
    <font>
      <b/>
      <sz val="10"/>
      <name val="Arial"/>
      <family val="2"/>
    </font>
    <font>
      <b/>
      <sz val="10"/>
      <name val="宋体"/>
      <charset val="134"/>
    </font>
    <font>
      <sz val="10"/>
      <color indexed="10"/>
      <name val="宋体"/>
      <charset val="134"/>
    </font>
    <font>
      <sz val="10"/>
      <color indexed="10"/>
      <name val="Arial"/>
      <family val="2"/>
    </font>
    <font>
      <b/>
      <sz val="10"/>
      <color indexed="14"/>
      <name val="Tahoma"/>
      <family val="2"/>
    </font>
    <font>
      <b/>
      <sz val="10"/>
      <color indexed="14"/>
      <name val="宋体"/>
      <charset val="134"/>
    </font>
    <font>
      <sz val="10"/>
      <color indexed="14"/>
      <name val="宋体"/>
      <charset val="134"/>
    </font>
    <font>
      <sz val="10"/>
      <color indexed="14"/>
      <name val="Tahoma"/>
      <family val="2"/>
    </font>
    <font>
      <sz val="10"/>
      <color indexed="14"/>
      <name val="Arial"/>
      <family val="2"/>
    </font>
    <font>
      <b/>
      <sz val="12"/>
      <color indexed="10"/>
      <name val="Arial Unicode MS"/>
      <family val="2"/>
      <charset val="134"/>
    </font>
    <font>
      <sz val="10"/>
      <color indexed="63"/>
      <name val="Verdana"/>
      <family val="2"/>
    </font>
    <font>
      <sz val="10"/>
      <color indexed="8"/>
      <name val="Arial"/>
      <family val="2"/>
    </font>
    <font>
      <sz val="10"/>
      <color indexed="8"/>
      <name val="宋体"/>
      <charset val="134"/>
    </font>
    <font>
      <b/>
      <sz val="11"/>
      <name val="宋体"/>
      <charset val="134"/>
    </font>
    <font>
      <sz val="10"/>
      <color indexed="12"/>
      <name val="宋体"/>
      <charset val="134"/>
    </font>
    <font>
      <sz val="10"/>
      <color indexed="10"/>
      <name val="GulimChe"/>
      <family val="3"/>
      <charset val="129"/>
    </font>
    <font>
      <sz val="11"/>
      <color indexed="8"/>
      <name val="Arial"/>
      <family val="2"/>
    </font>
    <font>
      <sz val="10"/>
      <name val="Verdana"/>
      <family val="2"/>
    </font>
    <font>
      <b/>
      <sz val="11"/>
      <color indexed="10"/>
      <name val="宋体"/>
      <charset val="134"/>
    </font>
    <font>
      <sz val="11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color indexed="12"/>
      <name val="宋体"/>
      <charset val="134"/>
    </font>
    <font>
      <sz val="10"/>
      <name val="Consolas"/>
      <family val="3"/>
    </font>
    <font>
      <b/>
      <sz val="10"/>
      <color indexed="8"/>
      <name val="Arial"/>
      <family val="2"/>
    </font>
    <font>
      <b/>
      <sz val="10"/>
      <color indexed="8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24"/>
      </patternFill>
    </fill>
    <fill>
      <patternFill patternType="solid">
        <fgColor indexed="13"/>
        <bgColor indexed="9"/>
      </patternFill>
    </fill>
    <fill>
      <patternFill patternType="darkGray">
        <fgColor indexed="9"/>
        <bgColor indexed="1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316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12" fontId="14" fillId="4" borderId="0" xfId="0" applyNumberFormat="1" applyFont="1" applyFill="1" applyAlignment="1">
      <alignment horizontal="center" vertical="center" wrapText="1"/>
    </xf>
    <xf numFmtId="13" fontId="14" fillId="4" borderId="0" xfId="0" applyNumberFormat="1" applyFont="1" applyFill="1" applyAlignment="1">
      <alignment horizontal="center" vertical="center" wrapText="1"/>
    </xf>
    <xf numFmtId="3" fontId="14" fillId="3" borderId="0" xfId="0" applyNumberFormat="1" applyFont="1" applyFill="1" applyAlignment="1">
      <alignment horizontal="center" vertical="center" wrapText="1"/>
    </xf>
    <xf numFmtId="58" fontId="14" fillId="3" borderId="0" xfId="0" applyNumberFormat="1" applyFont="1" applyFill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/>
    </xf>
    <xf numFmtId="21" fontId="14" fillId="3" borderId="0" xfId="0" applyNumberFormat="1" applyFont="1" applyFill="1" applyAlignment="1">
      <alignment horizontal="center" vertical="center" wrapText="1"/>
    </xf>
    <xf numFmtId="19" fontId="14" fillId="3" borderId="0" xfId="0" applyNumberFormat="1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6" fillId="0" borderId="0" xfId="2" applyFont="1" applyAlignment="1" applyProtection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" fillId="4" borderId="0" xfId="0" applyFont="1" applyFill="1" applyAlignment="1">
      <alignment horizontal="left" vertical="center"/>
    </xf>
    <xf numFmtId="58" fontId="14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vertical="center" wrapText="1"/>
    </xf>
    <xf numFmtId="0" fontId="8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9" fontId="14" fillId="3" borderId="0" xfId="0" applyNumberFormat="1" applyFont="1" applyFill="1" applyAlignment="1">
      <alignment horizontal="center" vertical="center" wrapText="1"/>
    </xf>
    <xf numFmtId="11" fontId="14" fillId="3" borderId="0" xfId="0" applyNumberFormat="1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4" fillId="3" borderId="0" xfId="0" quotePrefix="1" applyFont="1" applyFill="1" applyAlignment="1">
      <alignment horizontal="center" vertical="center" wrapText="1"/>
    </xf>
    <xf numFmtId="0" fontId="14" fillId="4" borderId="0" xfId="0" quotePrefix="1" applyFont="1" applyFill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8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4" borderId="0" xfId="0" applyFont="1" applyFill="1" applyAlignment="1">
      <alignment horizontal="left" vertical="center" wrapText="1"/>
    </xf>
    <xf numFmtId="0" fontId="18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35" fillId="4" borderId="0" xfId="0" applyFont="1" applyFill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0" fontId="21" fillId="0" borderId="0" xfId="0" applyFont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88" fontId="2" fillId="0" borderId="0" xfId="0" applyNumberFormat="1" applyFont="1" applyAlignment="1">
      <alignment horizontal="left" vertical="center"/>
    </xf>
    <xf numFmtId="188" fontId="2" fillId="0" borderId="0" xfId="0" applyNumberFormat="1" applyFont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2" fillId="5" borderId="0" xfId="0" applyFont="1" applyFill="1" applyAlignment="1">
      <alignment vertical="center"/>
    </xf>
    <xf numFmtId="188" fontId="2" fillId="5" borderId="0" xfId="0" applyNumberFormat="1" applyFont="1" applyFill="1" applyAlignment="1">
      <alignment horizontal="left" vertical="center"/>
    </xf>
    <xf numFmtId="188" fontId="2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188" fontId="2" fillId="5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5" fillId="5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203" fontId="2" fillId="0" borderId="0" xfId="1" applyNumberFormat="1" applyFont="1" applyFill="1" applyBorder="1" applyAlignment="1">
      <alignment vertical="center"/>
    </xf>
    <xf numFmtId="0" fontId="24" fillId="6" borderId="1" xfId="1" applyFont="1" applyFill="1" applyBorder="1" applyAlignment="1">
      <alignment horizontal="center" vertical="center"/>
    </xf>
    <xf numFmtId="0" fontId="24" fillId="6" borderId="2" xfId="1" applyFont="1" applyFill="1" applyBorder="1" applyAlignment="1">
      <alignment horizontal="center" vertical="center"/>
    </xf>
    <xf numFmtId="0" fontId="24" fillId="6" borderId="3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1" fillId="3" borderId="0" xfId="0" quotePrefix="1" applyFont="1" applyFill="1" applyAlignment="1">
      <alignment vertical="center"/>
    </xf>
    <xf numFmtId="0" fontId="39" fillId="0" borderId="0" xfId="0" applyFont="1" applyAlignment="1">
      <alignment horizontal="left" vertical="center"/>
    </xf>
    <xf numFmtId="0" fontId="6" fillId="3" borderId="0" xfId="2" applyFont="1" applyFill="1" applyAlignment="1" applyProtection="1">
      <alignment vertical="center"/>
    </xf>
    <xf numFmtId="0" fontId="6" fillId="0" borderId="0" xfId="2" applyFont="1" applyAlignment="1" applyProtection="1">
      <alignment vertical="center"/>
    </xf>
    <xf numFmtId="0" fontId="2" fillId="0" borderId="0" xfId="0" applyFont="1" applyFill="1" applyAlignment="1">
      <alignment horizontal="left" vertical="center"/>
    </xf>
    <xf numFmtId="197" fontId="2" fillId="0" borderId="0" xfId="0" applyNumberFormat="1" applyFont="1" applyFill="1" applyAlignment="1">
      <alignment vertical="center"/>
    </xf>
    <xf numFmtId="0" fontId="24" fillId="6" borderId="6" xfId="1" applyFont="1" applyFill="1" applyBorder="1" applyAlignment="1">
      <alignment horizontal="center" vertical="center"/>
    </xf>
    <xf numFmtId="0" fontId="24" fillId="6" borderId="7" xfId="1" applyFont="1" applyFill="1" applyBorder="1" applyAlignment="1">
      <alignment horizontal="center" vertical="center"/>
    </xf>
    <xf numFmtId="0" fontId="24" fillId="6" borderId="8" xfId="1" applyFont="1" applyFill="1" applyBorder="1" applyAlignment="1">
      <alignment horizontal="center" vertical="center"/>
    </xf>
    <xf numFmtId="0" fontId="2" fillId="8" borderId="9" xfId="1" applyFont="1" applyFill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203" fontId="2" fillId="8" borderId="10" xfId="1" applyNumberFormat="1" applyFont="1" applyFill="1" applyBorder="1" applyAlignment="1">
      <alignment vertical="center"/>
    </xf>
    <xf numFmtId="0" fontId="2" fillId="8" borderId="11" xfId="1" applyFont="1" applyFill="1" applyBorder="1" applyAlignment="1">
      <alignment horizontal="center" vertical="center"/>
    </xf>
    <xf numFmtId="0" fontId="2" fillId="8" borderId="12" xfId="1" applyFont="1" applyFill="1" applyBorder="1" applyAlignment="1">
      <alignment horizontal="center" vertical="center"/>
    </xf>
    <xf numFmtId="0" fontId="2" fillId="8" borderId="13" xfId="1" applyFont="1" applyFill="1" applyBorder="1" applyAlignment="1">
      <alignment horizontal="center" vertical="center"/>
    </xf>
    <xf numFmtId="203" fontId="2" fillId="8" borderId="13" xfId="1" applyNumberFormat="1" applyFont="1" applyFill="1" applyBorder="1" applyAlignment="1">
      <alignment vertical="center"/>
    </xf>
    <xf numFmtId="0" fontId="2" fillId="8" borderId="14" xfId="1" applyFont="1" applyFill="1" applyBorder="1" applyAlignment="1">
      <alignment horizontal="center" vertical="center"/>
    </xf>
    <xf numFmtId="0" fontId="25" fillId="0" borderId="0" xfId="0" quotePrefix="1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15" xfId="0" applyFont="1" applyBorder="1" applyAlignment="1">
      <alignment horizontal="center" vertical="center" wrapText="1"/>
    </xf>
    <xf numFmtId="0" fontId="43" fillId="0" borderId="2" xfId="0" quotePrefix="1" applyFont="1" applyBorder="1" applyAlignment="1">
      <alignment horizontal="center" vertical="center"/>
    </xf>
    <xf numFmtId="177" fontId="43" fillId="0" borderId="2" xfId="0" quotePrefix="1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9" fontId="43" fillId="0" borderId="2" xfId="0" applyNumberFormat="1" applyFont="1" applyBorder="1" applyAlignment="1">
      <alignment horizontal="center" vertical="center"/>
    </xf>
    <xf numFmtId="10" fontId="43" fillId="0" borderId="2" xfId="0" applyNumberFormat="1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80" fontId="42" fillId="0" borderId="16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188" fontId="42" fillId="0" borderId="16" xfId="0" applyNumberFormat="1" applyFont="1" applyBorder="1" applyAlignment="1">
      <alignment horizontal="center" vertical="center"/>
    </xf>
    <xf numFmtId="188" fontId="42" fillId="0" borderId="19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 wrapText="1"/>
    </xf>
    <xf numFmtId="9" fontId="36" fillId="0" borderId="2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/>
    </xf>
    <xf numFmtId="9" fontId="43" fillId="0" borderId="17" xfId="0" applyNumberFormat="1" applyFont="1" applyBorder="1" applyAlignment="1">
      <alignment horizontal="center" vertical="center"/>
    </xf>
    <xf numFmtId="10" fontId="43" fillId="0" borderId="17" xfId="0" applyNumberFormat="1" applyFont="1" applyBorder="1" applyAlignment="1">
      <alignment horizontal="center" vertical="center"/>
    </xf>
    <xf numFmtId="0" fontId="43" fillId="0" borderId="18" xfId="0" quotePrefix="1" applyFont="1" applyBorder="1" applyAlignment="1">
      <alignment horizontal="center" vertical="center"/>
    </xf>
    <xf numFmtId="181" fontId="42" fillId="0" borderId="0" xfId="0" applyNumberFormat="1" applyFont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176" fontId="41" fillId="0" borderId="0" xfId="0" applyNumberFormat="1" applyFont="1" applyAlignment="1">
      <alignment horizontal="center" vertical="center"/>
    </xf>
    <xf numFmtId="176" fontId="42" fillId="0" borderId="0" xfId="0" applyNumberFormat="1" applyFont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176" fontId="42" fillId="0" borderId="16" xfId="0" applyNumberFormat="1" applyFont="1" applyBorder="1" applyAlignment="1">
      <alignment horizontal="center" vertical="center"/>
    </xf>
    <xf numFmtId="176" fontId="42" fillId="0" borderId="22" xfId="0" applyNumberFormat="1" applyFont="1" applyBorder="1" applyAlignment="1">
      <alignment horizontal="center" vertical="center"/>
    </xf>
    <xf numFmtId="14" fontId="42" fillId="0" borderId="17" xfId="0" applyNumberFormat="1" applyFont="1" applyBorder="1" applyAlignment="1">
      <alignment horizontal="center" vertical="center"/>
    </xf>
    <xf numFmtId="14" fontId="44" fillId="0" borderId="17" xfId="0" applyNumberFormat="1" applyFont="1" applyBorder="1" applyAlignment="1">
      <alignment horizontal="center" vertical="center"/>
    </xf>
    <xf numFmtId="14" fontId="44" fillId="0" borderId="17" xfId="0" applyNumberFormat="1" applyFont="1" applyFill="1" applyBorder="1" applyAlignment="1">
      <alignment horizontal="center" vertical="center"/>
    </xf>
    <xf numFmtId="14" fontId="44" fillId="9" borderId="17" xfId="0" applyNumberFormat="1" applyFont="1" applyFill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183" fontId="42" fillId="0" borderId="17" xfId="0" applyNumberFormat="1" applyFont="1" applyFill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/>
    </xf>
    <xf numFmtId="194" fontId="44" fillId="0" borderId="17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0" fontId="44" fillId="0" borderId="23" xfId="0" applyFont="1" applyBorder="1" applyAlignment="1">
      <alignment horizontal="center" vertical="center"/>
    </xf>
    <xf numFmtId="0" fontId="44" fillId="0" borderId="24" xfId="0" applyFont="1" applyBorder="1" applyAlignment="1">
      <alignment horizontal="center" vertical="center"/>
    </xf>
    <xf numFmtId="176" fontId="42" fillId="0" borderId="19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5" fillId="0" borderId="0" xfId="2" applyFont="1" applyAlignment="1" applyProtection="1">
      <alignment horizontal="left"/>
    </xf>
    <xf numFmtId="197" fontId="2" fillId="5" borderId="25" xfId="0" applyNumberFormat="1" applyFont="1" applyFill="1" applyBorder="1" applyAlignment="1">
      <alignment horizontal="left" vertical="center"/>
    </xf>
    <xf numFmtId="197" fontId="2" fillId="5" borderId="26" xfId="0" applyNumberFormat="1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197" fontId="2" fillId="5" borderId="29" xfId="0" applyNumberFormat="1" applyFont="1" applyFill="1" applyBorder="1" applyAlignment="1">
      <alignment horizontal="center" vertical="center"/>
    </xf>
    <xf numFmtId="197" fontId="2" fillId="5" borderId="30" xfId="0" applyNumberFormat="1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176" fontId="2" fillId="5" borderId="27" xfId="0" applyNumberFormat="1" applyFont="1" applyFill="1" applyBorder="1" applyAlignment="1">
      <alignment horizontal="center" vertical="center"/>
    </xf>
    <xf numFmtId="176" fontId="2" fillId="5" borderId="29" xfId="0" applyNumberFormat="1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vertical="center"/>
    </xf>
    <xf numFmtId="176" fontId="24" fillId="0" borderId="0" xfId="0" applyNumberFormat="1" applyFont="1" applyFill="1" applyBorder="1" applyAlignment="1">
      <alignment horizontal="left" vertical="center"/>
    </xf>
    <xf numFmtId="179" fontId="2" fillId="5" borderId="25" xfId="0" applyNumberFormat="1" applyFont="1" applyFill="1" applyBorder="1" applyAlignment="1">
      <alignment horizontal="left" vertical="center"/>
    </xf>
    <xf numFmtId="0" fontId="38" fillId="5" borderId="34" xfId="0" applyFont="1" applyFill="1" applyBorder="1" applyAlignment="1">
      <alignment horizontal="left" vertical="center"/>
    </xf>
    <xf numFmtId="0" fontId="2" fillId="5" borderId="34" xfId="0" applyFont="1" applyFill="1" applyBorder="1" applyAlignment="1">
      <alignment vertical="center"/>
    </xf>
    <xf numFmtId="0" fontId="2" fillId="5" borderId="34" xfId="0" applyFont="1" applyFill="1" applyBorder="1" applyAlignment="1">
      <alignment horizontal="left" vertical="center"/>
    </xf>
    <xf numFmtId="0" fontId="2" fillId="5" borderId="26" xfId="0" applyFont="1" applyFill="1" applyBorder="1" applyAlignment="1">
      <alignment vertical="center"/>
    </xf>
    <xf numFmtId="179" fontId="2" fillId="5" borderId="29" xfId="0" applyNumberFormat="1" applyFont="1" applyFill="1" applyBorder="1" applyAlignment="1">
      <alignment horizontal="left" vertical="center"/>
    </xf>
    <xf numFmtId="0" fontId="25" fillId="5" borderId="35" xfId="0" applyFont="1" applyFill="1" applyBorder="1" applyAlignment="1">
      <alignment horizontal="left" vertical="center"/>
    </xf>
    <xf numFmtId="0" fontId="8" fillId="5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left" vertical="center"/>
    </xf>
    <xf numFmtId="197" fontId="2" fillId="5" borderId="31" xfId="0" applyNumberFormat="1" applyFont="1" applyFill="1" applyBorder="1" applyAlignment="1">
      <alignment horizontal="left" vertical="center"/>
    </xf>
    <xf numFmtId="0" fontId="25" fillId="5" borderId="32" xfId="0" applyFont="1" applyFill="1" applyBorder="1" applyAlignment="1">
      <alignment horizontal="left" vertical="center"/>
    </xf>
    <xf numFmtId="0" fontId="2" fillId="5" borderId="32" xfId="0" quotePrefix="1" applyFont="1" applyFill="1" applyBorder="1" applyAlignment="1">
      <alignment vertical="center"/>
    </xf>
    <xf numFmtId="0" fontId="2" fillId="5" borderId="33" xfId="0" quotePrefix="1" applyFont="1" applyFill="1" applyBorder="1" applyAlignment="1">
      <alignment vertical="center"/>
    </xf>
    <xf numFmtId="0" fontId="2" fillId="5" borderId="31" xfId="0" applyFont="1" applyFill="1" applyBorder="1" applyAlignment="1">
      <alignment vertical="center"/>
    </xf>
    <xf numFmtId="0" fontId="2" fillId="5" borderId="32" xfId="0" applyFont="1" applyFill="1" applyBorder="1" applyAlignment="1">
      <alignment vertical="center"/>
    </xf>
    <xf numFmtId="0" fontId="2" fillId="5" borderId="33" xfId="0" applyFont="1" applyFill="1" applyBorder="1" applyAlignment="1">
      <alignment vertical="center"/>
    </xf>
    <xf numFmtId="0" fontId="2" fillId="5" borderId="36" xfId="0" applyFont="1" applyFill="1" applyBorder="1" applyAlignment="1">
      <alignment horizontal="center" vertical="center"/>
    </xf>
    <xf numFmtId="188" fontId="25" fillId="5" borderId="31" xfId="0" applyNumberFormat="1" applyFont="1" applyFill="1" applyBorder="1" applyAlignment="1">
      <alignment horizontal="left" vertical="center"/>
    </xf>
    <xf numFmtId="0" fontId="35" fillId="5" borderId="25" xfId="0" applyFont="1" applyFill="1" applyBorder="1" applyAlignment="1">
      <alignment horizontal="center" vertical="center"/>
    </xf>
    <xf numFmtId="0" fontId="25" fillId="5" borderId="34" xfId="0" applyFont="1" applyFill="1" applyBorder="1" applyAlignment="1">
      <alignment horizontal="left" vertical="center"/>
    </xf>
    <xf numFmtId="0" fontId="35" fillId="5" borderId="27" xfId="0" applyFont="1" applyFill="1" applyBorder="1" applyAlignment="1">
      <alignment vertical="center"/>
    </xf>
    <xf numFmtId="0" fontId="25" fillId="5" borderId="0" xfId="0" applyFont="1" applyFill="1" applyBorder="1" applyAlignment="1">
      <alignment horizontal="left" vertical="center"/>
    </xf>
    <xf numFmtId="0" fontId="2" fillId="5" borderId="28" xfId="0" applyFont="1" applyFill="1" applyBorder="1" applyAlignment="1">
      <alignment vertical="center"/>
    </xf>
    <xf numFmtId="0" fontId="35" fillId="5" borderId="29" xfId="0" applyFont="1" applyFill="1" applyBorder="1" applyAlignment="1">
      <alignment vertical="center"/>
    </xf>
    <xf numFmtId="188" fontId="2" fillId="5" borderId="35" xfId="0" applyNumberFormat="1" applyFont="1" applyFill="1" applyBorder="1" applyAlignment="1">
      <alignment horizontal="left" vertical="center"/>
    </xf>
    <xf numFmtId="0" fontId="25" fillId="5" borderId="34" xfId="0" applyFont="1" applyFill="1" applyBorder="1" applyAlignment="1">
      <alignment vertical="center"/>
    </xf>
    <xf numFmtId="0" fontId="40" fillId="5" borderId="27" xfId="0" applyFont="1" applyFill="1" applyBorder="1" applyAlignment="1">
      <alignment horizontal="center" vertical="center"/>
    </xf>
    <xf numFmtId="0" fontId="40" fillId="5" borderId="29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vertical="center"/>
    </xf>
    <xf numFmtId="0" fontId="2" fillId="10" borderId="25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vertical="center"/>
    </xf>
    <xf numFmtId="0" fontId="2" fillId="10" borderId="26" xfId="0" applyFont="1" applyFill="1" applyBorder="1" applyAlignment="1">
      <alignment vertical="center"/>
    </xf>
    <xf numFmtId="0" fontId="2" fillId="5" borderId="28" xfId="0" applyFont="1" applyFill="1" applyBorder="1" applyAlignment="1">
      <alignment vertical="center"/>
    </xf>
    <xf numFmtId="176" fontId="25" fillId="5" borderId="31" xfId="0" applyNumberFormat="1" applyFont="1" applyFill="1" applyBorder="1" applyAlignment="1">
      <alignment horizontal="center" vertical="center"/>
    </xf>
    <xf numFmtId="176" fontId="25" fillId="5" borderId="32" xfId="0" applyNumberFormat="1" applyFont="1" applyFill="1" applyBorder="1" applyAlignment="1">
      <alignment horizontal="center" vertical="center"/>
    </xf>
    <xf numFmtId="176" fontId="25" fillId="5" borderId="33" xfId="0" applyNumberFormat="1" applyFont="1" applyFill="1" applyBorder="1" applyAlignment="1">
      <alignment horizontal="center" vertical="center"/>
    </xf>
    <xf numFmtId="0" fontId="25" fillId="5" borderId="31" xfId="0" applyFont="1" applyFill="1" applyBorder="1" applyAlignment="1">
      <alignment horizontal="center" vertical="center"/>
    </xf>
    <xf numFmtId="0" fontId="25" fillId="5" borderId="32" xfId="0" applyFont="1" applyFill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5" fillId="5" borderId="34" xfId="0" applyFont="1" applyFill="1" applyBorder="1" applyAlignment="1">
      <alignment horizontal="center" vertical="center"/>
    </xf>
    <xf numFmtId="0" fontId="25" fillId="5" borderId="26" xfId="0" applyFont="1" applyFill="1" applyBorder="1" applyAlignment="1">
      <alignment horizontal="center" vertical="center"/>
    </xf>
    <xf numFmtId="0" fontId="21" fillId="5" borderId="27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25" fillId="5" borderId="0" xfId="0" applyFont="1" applyFill="1" applyBorder="1" applyAlignment="1">
      <alignment vertical="center"/>
    </xf>
    <xf numFmtId="0" fontId="25" fillId="5" borderId="28" xfId="0" applyFont="1" applyFill="1" applyBorder="1" applyAlignment="1">
      <alignment vertical="center"/>
    </xf>
    <xf numFmtId="0" fontId="21" fillId="5" borderId="29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0" fontId="25" fillId="5" borderId="35" xfId="0" applyFont="1" applyFill="1" applyBorder="1" applyAlignment="1">
      <alignment vertical="center"/>
    </xf>
    <xf numFmtId="0" fontId="25" fillId="5" borderId="30" xfId="0" applyFont="1" applyFill="1" applyBorder="1" applyAlignment="1">
      <alignment vertical="center"/>
    </xf>
    <xf numFmtId="0" fontId="25" fillId="5" borderId="37" xfId="0" applyFont="1" applyFill="1" applyBorder="1" applyAlignment="1">
      <alignment horizontal="center" vertical="center"/>
    </xf>
    <xf numFmtId="0" fontId="25" fillId="5" borderId="38" xfId="0" applyFont="1" applyFill="1" applyBorder="1" applyAlignment="1">
      <alignment horizontal="center" vertical="center"/>
    </xf>
    <xf numFmtId="0" fontId="25" fillId="5" borderId="38" xfId="0" applyNumberFormat="1" applyFont="1" applyFill="1" applyBorder="1" applyAlignment="1">
      <alignment horizontal="center" vertical="center"/>
    </xf>
    <xf numFmtId="0" fontId="25" fillId="5" borderId="39" xfId="0" applyFont="1" applyFill="1" applyBorder="1" applyAlignment="1">
      <alignment horizontal="center" vertical="center"/>
    </xf>
    <xf numFmtId="0" fontId="42" fillId="5" borderId="0" xfId="0" applyFont="1" applyFill="1" applyAlignment="1">
      <alignment horizontal="center" vertical="center"/>
    </xf>
    <xf numFmtId="0" fontId="42" fillId="0" borderId="0" xfId="0" applyFont="1" applyFill="1"/>
    <xf numFmtId="0" fontId="42" fillId="0" borderId="0" xfId="0" applyFont="1"/>
    <xf numFmtId="0" fontId="24" fillId="0" borderId="0" xfId="0" applyFont="1" applyFill="1" applyAlignment="1">
      <alignment vertical="center"/>
    </xf>
    <xf numFmtId="0" fontId="24" fillId="0" borderId="0" xfId="0" applyFont="1" applyBorder="1" applyAlignment="1">
      <alignment vertical="center"/>
    </xf>
    <xf numFmtId="0" fontId="25" fillId="5" borderId="3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5" fillId="5" borderId="27" xfId="0" applyFont="1" applyFill="1" applyBorder="1" applyAlignment="1">
      <alignment horizontal="center" vertical="center"/>
    </xf>
    <xf numFmtId="0" fontId="46" fillId="0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0" fontId="21" fillId="0" borderId="0" xfId="0" quotePrefix="1" applyFont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25" fillId="5" borderId="37" xfId="0" applyFont="1" applyFill="1" applyBorder="1" applyAlignment="1">
      <alignment horizontal="center" vertical="center"/>
    </xf>
    <xf numFmtId="0" fontId="25" fillId="5" borderId="38" xfId="0" applyFont="1" applyFill="1" applyBorder="1" applyAlignment="1">
      <alignment horizontal="center" vertical="center"/>
    </xf>
    <xf numFmtId="0" fontId="25" fillId="5" borderId="39" xfId="0" applyFont="1" applyFill="1" applyBorder="1" applyAlignment="1">
      <alignment horizontal="center" vertical="center"/>
    </xf>
    <xf numFmtId="0" fontId="25" fillId="5" borderId="25" xfId="0" applyFont="1" applyFill="1" applyBorder="1" applyAlignment="1">
      <alignment horizontal="center" vertical="center"/>
    </xf>
    <xf numFmtId="0" fontId="25" fillId="5" borderId="28" xfId="0" applyFont="1" applyFill="1" applyBorder="1" applyAlignment="1">
      <alignment horizontal="center" vertical="center"/>
    </xf>
    <xf numFmtId="0" fontId="25" fillId="5" borderId="29" xfId="0" applyFont="1" applyFill="1" applyBorder="1" applyAlignment="1">
      <alignment horizontal="center" vertical="center"/>
    </xf>
    <xf numFmtId="0" fontId="25" fillId="5" borderId="30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5" borderId="26" xfId="0" applyFont="1" applyFill="1" applyBorder="1" applyAlignment="1">
      <alignment vertical="center"/>
    </xf>
    <xf numFmtId="0" fontId="26" fillId="5" borderId="0" xfId="0" applyFont="1" applyFill="1" applyBorder="1" applyAlignment="1">
      <alignment vertical="center"/>
    </xf>
    <xf numFmtId="0" fontId="26" fillId="5" borderId="35" xfId="0" applyFont="1" applyFill="1" applyBorder="1" applyAlignment="1">
      <alignment vertical="center"/>
    </xf>
    <xf numFmtId="207" fontId="2" fillId="0" borderId="0" xfId="0" applyNumberFormat="1" applyFont="1" applyAlignment="1">
      <alignment vertical="center"/>
    </xf>
    <xf numFmtId="0" fontId="25" fillId="0" borderId="0" xfId="0" applyFont="1" applyFill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2" fillId="5" borderId="38" xfId="0" applyFont="1" applyFill="1" applyBorder="1" applyAlignment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25" fillId="0" borderId="0" xfId="0" applyFont="1" applyBorder="1" applyAlignment="1">
      <alignment vertical="center"/>
    </xf>
    <xf numFmtId="0" fontId="39" fillId="0" borderId="0" xfId="0" applyFont="1"/>
    <xf numFmtId="0" fontId="25" fillId="0" borderId="37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176" fontId="42" fillId="0" borderId="1" xfId="0" applyNumberFormat="1" applyFont="1" applyBorder="1" applyAlignment="1">
      <alignment horizontal="center" vertical="center"/>
    </xf>
    <xf numFmtId="176" fontId="42" fillId="0" borderId="16" xfId="0" applyNumberFormat="1" applyFont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/>
    </xf>
    <xf numFmtId="0" fontId="42" fillId="0" borderId="21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176" fontId="42" fillId="0" borderId="20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horizontal="center" vertical="center" wrapText="1"/>
    </xf>
    <xf numFmtId="176" fontId="42" fillId="0" borderId="21" xfId="0" applyNumberFormat="1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10" fontId="36" fillId="0" borderId="2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_Book2(1)" xfId="1"/>
    <cellStyle name="超链接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111</xdr:row>
      <xdr:rowOff>0</xdr:rowOff>
    </xdr:from>
    <xdr:to>
      <xdr:col>0</xdr:col>
      <xdr:colOff>76200</xdr:colOff>
      <xdr:row>111</xdr:row>
      <xdr:rowOff>85725</xdr:rowOff>
    </xdr:to>
    <xdr:pic>
      <xdr:nvPicPr>
        <xdr:cNvPr id="1034" name="Picture 10" descr="欧元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93950"/>
          <a:ext cx="7620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20</xdr:row>
      <xdr:rowOff>0</xdr:rowOff>
    </xdr:from>
    <xdr:to>
      <xdr:col>1</xdr:col>
      <xdr:colOff>9525</xdr:colOff>
      <xdr:row>22</xdr:row>
      <xdr:rowOff>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9525" y="4067175"/>
          <a:ext cx="1647825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228600</xdr:rowOff>
    </xdr:from>
    <xdr:to>
      <xdr:col>7</xdr:col>
      <xdr:colOff>28575</xdr:colOff>
      <xdr:row>2</xdr:row>
      <xdr:rowOff>28575</xdr:rowOff>
    </xdr:to>
    <xdr:sp macro="" textlink="">
      <xdr:nvSpPr>
        <xdr:cNvPr id="4097" name="Oval 1"/>
        <xdr:cNvSpPr>
          <a:spLocks noChangeArrowheads="1"/>
        </xdr:cNvSpPr>
      </xdr:nvSpPr>
      <xdr:spPr bwMode="auto">
        <a:xfrm>
          <a:off x="2543175" y="228600"/>
          <a:ext cx="2876550" cy="2952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7</xdr:col>
      <xdr:colOff>504825</xdr:colOff>
      <xdr:row>0</xdr:row>
      <xdr:rowOff>123825</xdr:rowOff>
    </xdr:from>
    <xdr:to>
      <xdr:col>9</xdr:col>
      <xdr:colOff>552450</xdr:colOff>
      <xdr:row>1</xdr:row>
      <xdr:rowOff>238125</xdr:rowOff>
    </xdr:to>
    <xdr:sp macro="" textlink="">
      <xdr:nvSpPr>
        <xdr:cNvPr id="4098" name="AutoShape 2"/>
        <xdr:cNvSpPr>
          <a:spLocks noChangeArrowheads="1"/>
        </xdr:cNvSpPr>
      </xdr:nvSpPr>
      <xdr:spPr bwMode="auto">
        <a:xfrm>
          <a:off x="5895975" y="123825"/>
          <a:ext cx="1685925" cy="361950"/>
        </a:xfrm>
        <a:prstGeom prst="wedgeEllipseCallout">
          <a:avLst>
            <a:gd name="adj1" fmla="val -75153"/>
            <a:gd name="adj2" fmla="val 21051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条件格式部分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club.excelhome.net/thread-480121-1-1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club.excelhome.net/viewthread.php?tid=331382&amp;highlight=TEXT%BA%AF%CA%FD" TargetMode="External"/><Relationship Id="rId2" Type="http://schemas.openxmlformats.org/officeDocument/2006/relationships/hyperlink" Target="http://club.excelhome.net/viewthread.php?tid=87310&amp;extra=page%3D1%26amp%3Bfilter%3Ddigest" TargetMode="External"/><Relationship Id="rId1" Type="http://schemas.openxmlformats.org/officeDocument/2006/relationships/hyperlink" Target="http://club.excelhome.net/viewthread.php?tid=31546&amp;highlight=%2Bchenjun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57"/>
  <sheetViews>
    <sheetView showGridLines="0" tabSelected="1" zoomScale="93" zoomScaleNormal="93" zoomScaleSheetLayoutView="85" workbookViewId="0">
      <selection activeCell="A49" sqref="A49"/>
    </sheetView>
  </sheetViews>
  <sheetFormatPr defaultColWidth="0" defaultRowHeight="12"/>
  <cols>
    <col min="1" max="1" width="14.25" style="44" customWidth="1"/>
    <col min="2" max="2" width="1.75" style="44" customWidth="1"/>
    <col min="3" max="3" width="44.875" style="45" customWidth="1"/>
    <col min="4" max="4" width="3" style="45" customWidth="1"/>
    <col min="5" max="5" width="22.25" style="4" customWidth="1"/>
    <col min="6" max="6" width="37.875" style="4" customWidth="1"/>
    <col min="7" max="16384" width="0" style="23" hidden="1"/>
  </cols>
  <sheetData>
    <row r="1" spans="1:6" ht="20.100000000000001" customHeight="1">
      <c r="A1" s="52" t="s">
        <v>359</v>
      </c>
      <c r="B1" s="52"/>
      <c r="C1" s="21"/>
      <c r="D1" s="21"/>
      <c r="E1" s="51">
        <v>23.5</v>
      </c>
      <c r="F1" s="22"/>
    </row>
    <row r="2" spans="1:6" ht="20.100000000000001" customHeight="1">
      <c r="A2" s="5" t="s">
        <v>137</v>
      </c>
      <c r="B2" s="6"/>
      <c r="C2" s="2"/>
      <c r="D2" s="2"/>
      <c r="E2" s="3"/>
      <c r="F2" s="3"/>
    </row>
    <row r="3" spans="1:6" ht="20.100000000000001" customHeight="1">
      <c r="A3" s="54" t="s">
        <v>351</v>
      </c>
      <c r="B3" s="7"/>
      <c r="C3" s="2"/>
      <c r="D3" s="2"/>
      <c r="E3" s="3"/>
      <c r="F3" s="3"/>
    </row>
    <row r="4" spans="1:6" ht="20.100000000000001" customHeight="1">
      <c r="A4" s="14" t="s">
        <v>339</v>
      </c>
      <c r="B4" s="7"/>
      <c r="C4" s="2"/>
      <c r="D4" s="2"/>
      <c r="E4" s="3"/>
      <c r="F4" s="3"/>
    </row>
    <row r="5" spans="1:6" ht="20.100000000000001" customHeight="1">
      <c r="A5" s="8" t="s">
        <v>319</v>
      </c>
      <c r="B5" s="8"/>
      <c r="C5" s="2"/>
      <c r="D5" s="2"/>
      <c r="E5" s="3"/>
      <c r="F5" s="3"/>
    </row>
    <row r="6" spans="1:6" ht="20.100000000000001" customHeight="1">
      <c r="A6" s="9" t="s">
        <v>316</v>
      </c>
      <c r="B6" s="9"/>
      <c r="C6" s="2"/>
      <c r="D6" s="2"/>
      <c r="E6" s="3"/>
      <c r="F6" s="3"/>
    </row>
    <row r="7" spans="1:6" ht="20.100000000000001" customHeight="1">
      <c r="A7" s="14" t="s">
        <v>70</v>
      </c>
      <c r="B7" s="9"/>
      <c r="C7" s="2"/>
      <c r="D7" s="2"/>
      <c r="E7" s="3"/>
      <c r="F7" s="3"/>
    </row>
    <row r="8" spans="1:6" ht="20.100000000000001" customHeight="1">
      <c r="A8" s="14" t="s">
        <v>71</v>
      </c>
      <c r="B8" s="9"/>
      <c r="C8" s="2"/>
      <c r="D8" s="2"/>
      <c r="E8" s="3"/>
      <c r="F8" s="3"/>
    </row>
    <row r="9" spans="1:6" ht="20.100000000000001" customHeight="1">
      <c r="A9" s="8" t="s">
        <v>318</v>
      </c>
      <c r="B9" s="8"/>
      <c r="C9" s="2"/>
      <c r="D9" s="2"/>
      <c r="E9" s="3"/>
      <c r="F9" s="3"/>
    </row>
    <row r="10" spans="1:6" ht="20.100000000000001" customHeight="1">
      <c r="A10" s="9" t="s">
        <v>317</v>
      </c>
      <c r="B10" s="9"/>
      <c r="C10" s="2"/>
      <c r="D10" s="2"/>
      <c r="E10" s="3"/>
      <c r="F10" s="3"/>
    </row>
    <row r="11" spans="1:6" ht="20.100000000000001" customHeight="1">
      <c r="A11" s="9"/>
      <c r="B11" s="9"/>
      <c r="C11" s="2"/>
      <c r="D11" s="2"/>
      <c r="E11" s="3"/>
      <c r="F11" s="3"/>
    </row>
    <row r="12" spans="1:6" ht="20.100000000000001" customHeight="1">
      <c r="A12" s="10" t="s">
        <v>321</v>
      </c>
      <c r="B12" s="6"/>
      <c r="C12" s="2"/>
      <c r="D12" s="2"/>
      <c r="E12" s="3"/>
      <c r="F12" s="3"/>
    </row>
    <row r="13" spans="1:6" ht="20.100000000000001" customHeight="1">
      <c r="A13" s="71" t="s">
        <v>150</v>
      </c>
      <c r="B13" s="11"/>
      <c r="C13" s="2"/>
      <c r="D13" s="2"/>
      <c r="E13" s="3"/>
      <c r="F13" s="3"/>
    </row>
    <row r="14" spans="1:6" ht="20.100000000000001" customHeight="1">
      <c r="A14" s="56" t="s">
        <v>151</v>
      </c>
      <c r="B14" s="1"/>
      <c r="C14" s="2"/>
      <c r="D14" s="2"/>
      <c r="E14" s="3"/>
      <c r="F14" s="3"/>
    </row>
    <row r="15" spans="1:6" ht="20.100000000000001" customHeight="1">
      <c r="A15" s="57" t="s">
        <v>330</v>
      </c>
      <c r="B15" s="7"/>
      <c r="C15" s="2"/>
      <c r="D15" s="2"/>
      <c r="E15" s="3"/>
      <c r="F15" s="3"/>
    </row>
    <row r="16" spans="1:6" ht="20.100000000000001" customHeight="1">
      <c r="A16" s="58" t="s">
        <v>331</v>
      </c>
      <c r="B16" s="7"/>
      <c r="C16" s="2"/>
      <c r="D16" s="2"/>
      <c r="E16" s="3"/>
      <c r="F16" s="3"/>
    </row>
    <row r="17" spans="1:6" ht="20.100000000000001" customHeight="1">
      <c r="A17" s="62" t="s">
        <v>99</v>
      </c>
      <c r="B17" s="7"/>
      <c r="C17" s="2"/>
      <c r="D17" s="2"/>
      <c r="E17" s="3"/>
      <c r="F17" s="3"/>
    </row>
    <row r="18" spans="1:6" ht="20.100000000000001" customHeight="1">
      <c r="A18" s="13" t="s">
        <v>320</v>
      </c>
      <c r="B18" s="13"/>
      <c r="C18" s="2"/>
      <c r="D18" s="2"/>
      <c r="E18" s="3"/>
      <c r="F18" s="3"/>
    </row>
    <row r="19" spans="1:6" ht="20.100000000000001" customHeight="1">
      <c r="A19" s="55" t="s">
        <v>332</v>
      </c>
      <c r="B19" s="7"/>
      <c r="C19" s="2"/>
      <c r="D19" s="2"/>
      <c r="E19" s="3"/>
      <c r="F19" s="3"/>
    </row>
    <row r="20" spans="1:6" ht="20.100000000000001" customHeight="1">
      <c r="A20" s="15" t="s">
        <v>152</v>
      </c>
      <c r="B20" s="15"/>
      <c r="C20" s="16" t="s">
        <v>137</v>
      </c>
      <c r="D20" s="16"/>
      <c r="E20" s="2"/>
      <c r="F20" s="3"/>
    </row>
    <row r="21" spans="1:6" ht="20.100000000000001" customHeight="1">
      <c r="A21" s="17" t="s">
        <v>153</v>
      </c>
      <c r="B21" s="17"/>
      <c r="C21" s="18" t="s">
        <v>154</v>
      </c>
      <c r="D21" s="17"/>
      <c r="E21" s="2"/>
      <c r="F21" s="3"/>
    </row>
    <row r="22" spans="1:6" ht="20.100000000000001" customHeight="1">
      <c r="A22" s="19" t="s">
        <v>155</v>
      </c>
      <c r="B22" s="19"/>
      <c r="C22" s="48" t="s">
        <v>340</v>
      </c>
      <c r="D22" s="19"/>
      <c r="E22" s="21"/>
      <c r="F22" s="22"/>
    </row>
    <row r="23" spans="1:6" ht="20.100000000000001" customHeight="1">
      <c r="A23" s="19"/>
      <c r="B23" s="19"/>
      <c r="C23" s="48" t="s">
        <v>341</v>
      </c>
      <c r="D23" s="19"/>
      <c r="E23" s="21"/>
      <c r="F23" s="22"/>
    </row>
    <row r="24" spans="1:6" ht="20.100000000000001" customHeight="1">
      <c r="A24" s="25" t="s">
        <v>156</v>
      </c>
      <c r="B24" s="25"/>
      <c r="C24" s="61" t="s">
        <v>342</v>
      </c>
      <c r="D24" s="25"/>
      <c r="E24" s="26"/>
      <c r="F24" s="27"/>
    </row>
    <row r="25" spans="1:6" ht="20.100000000000001" customHeight="1">
      <c r="A25" s="25"/>
      <c r="B25" s="25"/>
      <c r="C25" s="61" t="s">
        <v>343</v>
      </c>
      <c r="D25" s="25"/>
      <c r="E25" s="26"/>
      <c r="F25" s="27"/>
    </row>
    <row r="26" spans="1:6" ht="20.100000000000001" customHeight="1">
      <c r="A26" s="19" t="s">
        <v>157</v>
      </c>
      <c r="B26" s="19"/>
      <c r="C26" s="19" t="s">
        <v>158</v>
      </c>
      <c r="D26" s="19"/>
      <c r="E26" s="21"/>
      <c r="F26" s="22"/>
    </row>
    <row r="27" spans="1:6" ht="20.100000000000001" customHeight="1">
      <c r="A27" s="55" t="s">
        <v>352</v>
      </c>
      <c r="B27" s="14"/>
      <c r="C27" s="2"/>
      <c r="D27" s="2"/>
      <c r="E27" s="2"/>
      <c r="F27" s="3"/>
    </row>
    <row r="28" spans="1:6" ht="20.100000000000001" customHeight="1">
      <c r="A28" s="55" t="s">
        <v>353</v>
      </c>
      <c r="B28" s="14"/>
      <c r="C28" s="2"/>
      <c r="D28" s="2"/>
      <c r="E28" s="2"/>
      <c r="F28" s="3"/>
    </row>
    <row r="29" spans="1:6" ht="20.100000000000001" customHeight="1">
      <c r="A29" s="59"/>
      <c r="B29" s="14"/>
      <c r="C29" s="2"/>
      <c r="D29" s="2"/>
      <c r="E29" s="2"/>
      <c r="F29" s="3"/>
    </row>
    <row r="30" spans="1:6" ht="20.100000000000001" customHeight="1">
      <c r="A30" s="28" t="s">
        <v>159</v>
      </c>
      <c r="B30" s="28"/>
      <c r="C30" s="29" t="s">
        <v>160</v>
      </c>
      <c r="D30" s="29"/>
      <c r="E30" s="29" t="s">
        <v>161</v>
      </c>
      <c r="F30" s="3"/>
    </row>
    <row r="31" spans="1:6" ht="20.100000000000001" customHeight="1">
      <c r="A31" s="17">
        <v>1234.5899999999999</v>
      </c>
      <c r="B31" s="17"/>
      <c r="C31" s="30" t="str">
        <f>TEXT(A31,"####.#")</f>
        <v>1234.6</v>
      </c>
      <c r="D31" s="30"/>
      <c r="E31" s="30" t="s">
        <v>162</v>
      </c>
      <c r="F31" s="3"/>
    </row>
    <row r="32" spans="1:6" ht="20.100000000000001" customHeight="1">
      <c r="A32" s="19">
        <v>8.9</v>
      </c>
      <c r="B32" s="19"/>
      <c r="C32" s="31">
        <v>8.9</v>
      </c>
      <c r="D32" s="31"/>
      <c r="E32" s="31" t="s">
        <v>163</v>
      </c>
      <c r="F32" s="3"/>
    </row>
    <row r="33" spans="1:6" ht="20.100000000000001" customHeight="1">
      <c r="A33" s="17">
        <v>0.63100000000000001</v>
      </c>
      <c r="B33" s="17"/>
      <c r="C33" s="30">
        <v>0.6</v>
      </c>
      <c r="D33" s="30"/>
      <c r="E33" s="30" t="s">
        <v>164</v>
      </c>
      <c r="F33" s="3"/>
    </row>
    <row r="34" spans="1:6" ht="20.100000000000001" customHeight="1">
      <c r="A34" s="19">
        <v>12</v>
      </c>
      <c r="B34" s="19"/>
      <c r="C34" s="31">
        <v>12</v>
      </c>
      <c r="D34" s="31"/>
      <c r="E34" s="297" t="s">
        <v>166</v>
      </c>
      <c r="F34" s="3"/>
    </row>
    <row r="35" spans="1:6" ht="20.100000000000001" customHeight="1">
      <c r="A35" s="19" t="s">
        <v>165</v>
      </c>
      <c r="B35" s="19"/>
      <c r="C35" s="31">
        <v>1234.57</v>
      </c>
      <c r="D35" s="31"/>
      <c r="E35" s="297"/>
      <c r="F35" s="3"/>
    </row>
    <row r="36" spans="1:6" ht="20.100000000000001" customHeight="1">
      <c r="A36" s="17">
        <v>44.398000000000003</v>
      </c>
      <c r="B36" s="17"/>
      <c r="C36" s="30" t="s">
        <v>167</v>
      </c>
      <c r="D36" s="30"/>
      <c r="E36" s="298" t="s">
        <v>170</v>
      </c>
      <c r="F36" s="3"/>
    </row>
    <row r="37" spans="1:6" ht="20.100000000000001" customHeight="1">
      <c r="A37" s="17">
        <v>102.65</v>
      </c>
      <c r="B37" s="17"/>
      <c r="C37" s="30">
        <v>102.65</v>
      </c>
      <c r="D37" s="30"/>
      <c r="E37" s="298"/>
      <c r="F37" s="3"/>
    </row>
    <row r="38" spans="1:6" ht="20.100000000000001" customHeight="1">
      <c r="A38" s="17">
        <v>2.8</v>
      </c>
      <c r="B38" s="17"/>
      <c r="C38" s="30" t="s">
        <v>168</v>
      </c>
      <c r="D38" s="30"/>
      <c r="E38" s="298"/>
      <c r="F38" s="3"/>
    </row>
    <row r="39" spans="1:6" ht="20.100000000000001" customHeight="1">
      <c r="A39" s="17"/>
      <c r="B39" s="17"/>
      <c r="C39" s="30" t="s">
        <v>169</v>
      </c>
      <c r="D39" s="30"/>
      <c r="E39" s="298"/>
      <c r="F39" s="3"/>
    </row>
    <row r="40" spans="1:6" ht="20.100000000000001" customHeight="1">
      <c r="A40" s="19">
        <v>5.25</v>
      </c>
      <c r="B40" s="19"/>
      <c r="C40" s="32">
        <v>5.25</v>
      </c>
      <c r="D40" s="32"/>
      <c r="E40" s="297" t="s">
        <v>172</v>
      </c>
      <c r="F40" s="3"/>
    </row>
    <row r="41" spans="1:6" ht="20.100000000000001" customHeight="1">
      <c r="A41" s="19">
        <v>5.3</v>
      </c>
      <c r="B41" s="19"/>
      <c r="C41" s="33">
        <v>5.3</v>
      </c>
      <c r="D41" s="33"/>
      <c r="E41" s="297"/>
      <c r="F41" s="3"/>
    </row>
    <row r="42" spans="1:6" ht="20.100000000000001" customHeight="1">
      <c r="A42" s="19"/>
      <c r="B42" s="19"/>
      <c r="C42" s="31" t="s">
        <v>171</v>
      </c>
      <c r="D42" s="31"/>
      <c r="E42" s="297"/>
      <c r="F42" s="3"/>
    </row>
    <row r="43" spans="1:6" s="63" customFormat="1" ht="20.100000000000001" customHeight="1">
      <c r="A43" s="55" t="s">
        <v>333</v>
      </c>
      <c r="B43" s="41"/>
      <c r="C43" s="10"/>
      <c r="D43" s="10"/>
      <c r="E43" s="46"/>
      <c r="F43" s="47"/>
    </row>
    <row r="44" spans="1:6" s="63" customFormat="1" ht="20.100000000000001" customHeight="1">
      <c r="A44" s="59" t="s">
        <v>334</v>
      </c>
      <c r="B44" s="38"/>
      <c r="C44" s="37"/>
      <c r="D44" s="38"/>
      <c r="E44" s="46"/>
      <c r="F44" s="47"/>
    </row>
    <row r="45" spans="1:6" ht="20.100000000000001" customHeight="1">
      <c r="A45" s="28" t="s">
        <v>159</v>
      </c>
      <c r="B45" s="28"/>
      <c r="C45" s="29" t="s">
        <v>160</v>
      </c>
      <c r="D45" s="29"/>
      <c r="E45" s="29" t="s">
        <v>161</v>
      </c>
      <c r="F45" s="3"/>
    </row>
    <row r="46" spans="1:6" ht="20.100000000000001" customHeight="1">
      <c r="A46" s="17">
        <v>12000</v>
      </c>
      <c r="B46" s="17"/>
      <c r="C46" s="34">
        <v>12000</v>
      </c>
      <c r="D46" s="34"/>
      <c r="E46" s="30" t="s">
        <v>173</v>
      </c>
      <c r="F46" s="3"/>
    </row>
    <row r="47" spans="1:6" ht="20.100000000000001" customHeight="1">
      <c r="A47" s="19">
        <v>12000</v>
      </c>
      <c r="B47" s="19"/>
      <c r="C47" s="31">
        <v>12</v>
      </c>
      <c r="D47" s="31"/>
      <c r="E47" s="31" t="s">
        <v>174</v>
      </c>
      <c r="F47" s="3"/>
    </row>
    <row r="48" spans="1:6" ht="20.100000000000001" customHeight="1">
      <c r="A48" s="17">
        <v>12200000</v>
      </c>
      <c r="B48" s="17"/>
      <c r="C48" s="30">
        <v>12.2</v>
      </c>
      <c r="D48" s="30"/>
      <c r="E48" s="30" t="s">
        <v>175</v>
      </c>
      <c r="F48" s="3"/>
    </row>
    <row r="49" spans="1:6" ht="20.100000000000001" customHeight="1">
      <c r="A49" s="19">
        <v>12200000</v>
      </c>
      <c r="B49" s="48"/>
      <c r="C49" s="21" t="str">
        <f>TEXT(A49,"#,###.0,")</f>
        <v>12,200.0</v>
      </c>
      <c r="D49" s="21"/>
      <c r="E49" s="31" t="s">
        <v>323</v>
      </c>
      <c r="F49" s="3"/>
    </row>
    <row r="50" spans="1:6" ht="20.100000000000001" customHeight="1">
      <c r="A50" s="17"/>
      <c r="B50" s="12"/>
      <c r="C50" s="2"/>
      <c r="D50" s="2"/>
      <c r="E50" s="30"/>
      <c r="F50" s="3"/>
    </row>
    <row r="51" spans="1:6" ht="20.100000000000001" customHeight="1">
      <c r="A51" s="13" t="s">
        <v>322</v>
      </c>
      <c r="B51" s="13"/>
      <c r="C51" s="2"/>
      <c r="D51" s="2"/>
      <c r="E51" s="3"/>
      <c r="F51" s="3"/>
    </row>
    <row r="52" spans="1:6" ht="20.100000000000001" customHeight="1">
      <c r="A52" s="55" t="s">
        <v>335</v>
      </c>
      <c r="B52" s="7"/>
      <c r="C52" s="2"/>
      <c r="D52" s="2"/>
      <c r="E52" s="3"/>
      <c r="F52" s="3"/>
    </row>
    <row r="53" spans="1:6" ht="20.100000000000001" customHeight="1">
      <c r="A53" s="17" t="s">
        <v>176</v>
      </c>
      <c r="B53" s="17"/>
      <c r="C53" s="17" t="s">
        <v>177</v>
      </c>
      <c r="D53" s="17"/>
      <c r="E53" s="3"/>
      <c r="F53" s="3"/>
    </row>
    <row r="54" spans="1:6" ht="20.100000000000001" customHeight="1">
      <c r="A54" s="19" t="s">
        <v>178</v>
      </c>
      <c r="B54" s="19"/>
      <c r="C54" s="20" t="s">
        <v>179</v>
      </c>
      <c r="D54" s="19"/>
      <c r="E54" s="22"/>
      <c r="F54" s="27"/>
    </row>
    <row r="55" spans="1:6" ht="20.100000000000001" customHeight="1">
      <c r="A55" s="17" t="s">
        <v>180</v>
      </c>
      <c r="B55" s="17"/>
      <c r="C55" s="17" t="s">
        <v>181</v>
      </c>
      <c r="D55" s="17"/>
      <c r="E55" s="3"/>
      <c r="F55" s="27"/>
    </row>
    <row r="56" spans="1:6" ht="20.100000000000001" customHeight="1">
      <c r="A56" s="19" t="s">
        <v>182</v>
      </c>
      <c r="B56" s="19"/>
      <c r="C56" s="20" t="s">
        <v>183</v>
      </c>
      <c r="D56" s="19"/>
      <c r="E56" s="22"/>
      <c r="F56" s="27"/>
    </row>
    <row r="57" spans="1:6" ht="20.100000000000001" customHeight="1">
      <c r="A57" s="17" t="s">
        <v>184</v>
      </c>
      <c r="B57" s="17"/>
      <c r="C57" s="17" t="s">
        <v>185</v>
      </c>
      <c r="D57" s="17"/>
      <c r="E57" s="3"/>
      <c r="F57" s="27"/>
    </row>
    <row r="58" spans="1:6" ht="20.100000000000001" customHeight="1">
      <c r="A58" s="19" t="s">
        <v>186</v>
      </c>
      <c r="B58" s="19"/>
      <c r="C58" s="20" t="s">
        <v>187</v>
      </c>
      <c r="D58" s="19"/>
      <c r="E58" s="22"/>
      <c r="F58" s="27"/>
    </row>
    <row r="59" spans="1:6" ht="20.100000000000001" customHeight="1">
      <c r="A59" s="17" t="s">
        <v>188</v>
      </c>
      <c r="B59" s="17"/>
      <c r="C59" s="17" t="s">
        <v>189</v>
      </c>
      <c r="D59" s="17"/>
      <c r="E59" s="3"/>
      <c r="F59" s="27"/>
    </row>
    <row r="60" spans="1:6" ht="20.100000000000001" customHeight="1">
      <c r="A60" s="19" t="s">
        <v>190</v>
      </c>
      <c r="B60" s="19"/>
      <c r="C60" s="20" t="s">
        <v>191</v>
      </c>
      <c r="D60" s="19"/>
      <c r="E60" s="22"/>
      <c r="F60" s="27"/>
    </row>
    <row r="61" spans="1:6" ht="20.100000000000001" customHeight="1">
      <c r="A61" s="17" t="s">
        <v>192</v>
      </c>
      <c r="B61" s="17"/>
      <c r="C61" s="17" t="s">
        <v>193</v>
      </c>
      <c r="D61" s="17"/>
      <c r="E61" s="3"/>
      <c r="F61" s="27"/>
    </row>
    <row r="62" spans="1:6" ht="20.100000000000001" customHeight="1">
      <c r="A62" s="19" t="s">
        <v>194</v>
      </c>
      <c r="B62" s="19"/>
      <c r="C62" s="20" t="s">
        <v>195</v>
      </c>
      <c r="D62" s="19"/>
      <c r="E62" s="22"/>
      <c r="F62" s="27"/>
    </row>
    <row r="63" spans="1:6" ht="20.100000000000001" customHeight="1">
      <c r="A63" s="17" t="s">
        <v>196</v>
      </c>
      <c r="B63" s="17"/>
      <c r="C63" s="17" t="s">
        <v>197</v>
      </c>
      <c r="D63" s="17"/>
      <c r="E63" s="3"/>
      <c r="F63" s="3"/>
    </row>
    <row r="64" spans="1:6" ht="20.100000000000001" customHeight="1">
      <c r="A64" s="12"/>
      <c r="B64" s="12"/>
      <c r="C64" s="2"/>
      <c r="D64" s="2"/>
      <c r="E64" s="3"/>
      <c r="F64" s="3"/>
    </row>
    <row r="65" spans="1:6" ht="20.100000000000001" customHeight="1">
      <c r="A65" s="28" t="s">
        <v>159</v>
      </c>
      <c r="B65" s="28"/>
      <c r="C65" s="29" t="s">
        <v>160</v>
      </c>
      <c r="D65" s="29"/>
      <c r="E65" s="29" t="s">
        <v>161</v>
      </c>
      <c r="F65" s="3"/>
    </row>
    <row r="66" spans="1:6" ht="20.100000000000001" customHeight="1">
      <c r="A66" s="17" t="s">
        <v>198</v>
      </c>
      <c r="B66" s="17"/>
      <c r="C66" s="35">
        <v>40190</v>
      </c>
      <c r="D66" s="35"/>
      <c r="E66" s="36" t="s">
        <v>199</v>
      </c>
      <c r="F66" s="3"/>
    </row>
    <row r="67" spans="1:6" ht="20.100000000000001" customHeight="1">
      <c r="A67" s="19" t="s">
        <v>198</v>
      </c>
      <c r="B67" s="19"/>
      <c r="C67" s="49">
        <v>40190</v>
      </c>
      <c r="D67" s="49"/>
      <c r="E67" s="50" t="s">
        <v>200</v>
      </c>
      <c r="F67" s="3"/>
    </row>
    <row r="68" spans="1:6" ht="20.100000000000001" customHeight="1">
      <c r="A68" s="17" t="s">
        <v>198</v>
      </c>
      <c r="B68" s="17"/>
      <c r="C68" s="30" t="s">
        <v>201</v>
      </c>
      <c r="D68" s="30"/>
      <c r="E68" s="36" t="s">
        <v>202</v>
      </c>
      <c r="F68" s="3"/>
    </row>
    <row r="69" spans="1:6" ht="20.100000000000001" customHeight="1">
      <c r="A69" s="19" t="s">
        <v>198</v>
      </c>
      <c r="B69" s="19"/>
      <c r="C69" s="31" t="s">
        <v>203</v>
      </c>
      <c r="D69" s="31"/>
      <c r="E69" s="50" t="s">
        <v>204</v>
      </c>
      <c r="F69" s="3"/>
    </row>
    <row r="70" spans="1:6" ht="20.100000000000001" customHeight="1">
      <c r="A70" s="17" t="s">
        <v>198</v>
      </c>
      <c r="B70" s="17"/>
      <c r="C70" s="30" t="s">
        <v>205</v>
      </c>
      <c r="D70" s="30"/>
      <c r="E70" s="36" t="s">
        <v>206</v>
      </c>
      <c r="F70" s="3"/>
    </row>
    <row r="71" spans="1:6" ht="20.100000000000001" customHeight="1">
      <c r="A71" s="19" t="s">
        <v>207</v>
      </c>
      <c r="B71" s="19"/>
      <c r="C71" s="49">
        <v>40209</v>
      </c>
      <c r="D71" s="49"/>
      <c r="E71" s="50" t="s">
        <v>208</v>
      </c>
      <c r="F71" s="3"/>
    </row>
    <row r="72" spans="1:6" ht="20.100000000000001" customHeight="1">
      <c r="A72" s="17" t="s">
        <v>207</v>
      </c>
      <c r="B72" s="17"/>
      <c r="C72" s="30" t="s">
        <v>209</v>
      </c>
      <c r="D72" s="30"/>
      <c r="E72" s="36" t="s">
        <v>210</v>
      </c>
      <c r="F72" s="3"/>
    </row>
    <row r="73" spans="1:6" ht="20.100000000000001" customHeight="1">
      <c r="A73" s="19" t="s">
        <v>207</v>
      </c>
      <c r="B73" s="19"/>
      <c r="C73" s="49" t="s">
        <v>211</v>
      </c>
      <c r="D73" s="49"/>
      <c r="E73" s="50" t="s">
        <v>212</v>
      </c>
      <c r="F73" s="3"/>
    </row>
    <row r="74" spans="1:6" ht="20.100000000000001" customHeight="1">
      <c r="A74" s="17" t="s">
        <v>207</v>
      </c>
      <c r="B74" s="17"/>
      <c r="C74" s="30" t="s">
        <v>213</v>
      </c>
      <c r="D74" s="30"/>
      <c r="E74" s="36" t="s">
        <v>214</v>
      </c>
      <c r="F74" s="3"/>
    </row>
    <row r="75" spans="1:6" ht="20.100000000000001" customHeight="1">
      <c r="A75" s="19" t="s">
        <v>215</v>
      </c>
      <c r="B75" s="19"/>
      <c r="C75" s="49" t="s">
        <v>216</v>
      </c>
      <c r="D75" s="49"/>
      <c r="E75" s="50" t="s">
        <v>217</v>
      </c>
      <c r="F75" s="3"/>
    </row>
    <row r="76" spans="1:6" ht="20.100000000000001" customHeight="1">
      <c r="A76" s="17" t="s">
        <v>215</v>
      </c>
      <c r="B76" s="17"/>
      <c r="C76" s="30" t="s">
        <v>218</v>
      </c>
      <c r="D76" s="30"/>
      <c r="E76" s="36" t="s">
        <v>219</v>
      </c>
      <c r="F76" s="3"/>
    </row>
    <row r="77" spans="1:6" ht="20.100000000000001" customHeight="1">
      <c r="A77" s="55" t="s">
        <v>336</v>
      </c>
      <c r="B77" s="7"/>
      <c r="C77" s="2"/>
      <c r="D77" s="2"/>
      <c r="E77" s="3"/>
      <c r="F77" s="3"/>
    </row>
    <row r="78" spans="1:6" ht="20.100000000000001" customHeight="1">
      <c r="A78" s="17" t="s">
        <v>220</v>
      </c>
      <c r="B78" s="17"/>
      <c r="C78" s="18" t="s">
        <v>221</v>
      </c>
      <c r="D78" s="17"/>
      <c r="E78" s="3"/>
      <c r="F78" s="3"/>
    </row>
    <row r="79" spans="1:6" ht="20.100000000000001" customHeight="1">
      <c r="A79" s="19" t="s">
        <v>222</v>
      </c>
      <c r="B79" s="19"/>
      <c r="C79" s="20" t="s">
        <v>223</v>
      </c>
      <c r="D79" s="19"/>
      <c r="E79" s="22"/>
      <c r="F79" s="22"/>
    </row>
    <row r="80" spans="1:6" ht="20.100000000000001" customHeight="1">
      <c r="A80" s="17" t="s">
        <v>224</v>
      </c>
      <c r="B80" s="17"/>
      <c r="C80" s="18" t="s">
        <v>225</v>
      </c>
      <c r="D80" s="17"/>
      <c r="E80" s="3"/>
      <c r="F80" s="3"/>
    </row>
    <row r="81" spans="1:6" ht="20.100000000000001" customHeight="1">
      <c r="A81" s="19" t="s">
        <v>176</v>
      </c>
      <c r="B81" s="19"/>
      <c r="C81" s="20" t="s">
        <v>324</v>
      </c>
      <c r="D81" s="19"/>
      <c r="E81" s="22"/>
      <c r="F81" s="22"/>
    </row>
    <row r="82" spans="1:6" ht="20.100000000000001" customHeight="1">
      <c r="A82" s="17" t="s">
        <v>226</v>
      </c>
      <c r="B82" s="17"/>
      <c r="C82" s="18" t="s">
        <v>227</v>
      </c>
      <c r="D82" s="17"/>
      <c r="E82" s="3"/>
      <c r="F82" s="3"/>
    </row>
    <row r="83" spans="1:6" ht="20.100000000000001" customHeight="1">
      <c r="A83" s="19" t="s">
        <v>178</v>
      </c>
      <c r="B83" s="19"/>
      <c r="C83" s="20" t="s">
        <v>325</v>
      </c>
      <c r="D83" s="19"/>
      <c r="E83" s="22"/>
      <c r="F83" s="22"/>
    </row>
    <row r="84" spans="1:6" ht="20.100000000000001" customHeight="1">
      <c r="A84" s="17" t="s">
        <v>228</v>
      </c>
      <c r="B84" s="17"/>
      <c r="C84" s="18" t="s">
        <v>229</v>
      </c>
      <c r="D84" s="17"/>
      <c r="E84" s="3"/>
      <c r="F84" s="3"/>
    </row>
    <row r="85" spans="1:6" ht="20.100000000000001" customHeight="1">
      <c r="A85" s="19" t="s">
        <v>230</v>
      </c>
      <c r="B85" s="19"/>
      <c r="C85" s="20" t="s">
        <v>231</v>
      </c>
      <c r="D85" s="19"/>
      <c r="E85" s="22"/>
      <c r="F85" s="22"/>
    </row>
    <row r="86" spans="1:6" ht="20.100000000000001" customHeight="1">
      <c r="A86" s="17" t="s">
        <v>232</v>
      </c>
      <c r="B86" s="17"/>
      <c r="C86" s="18" t="s">
        <v>233</v>
      </c>
      <c r="D86" s="17"/>
      <c r="E86" s="3"/>
      <c r="F86" s="3"/>
    </row>
    <row r="87" spans="1:6" ht="25.5" customHeight="1">
      <c r="A87" s="19" t="s">
        <v>328</v>
      </c>
      <c r="B87" s="19"/>
      <c r="C87" s="48" t="s">
        <v>344</v>
      </c>
      <c r="D87" s="19"/>
      <c r="E87" s="22"/>
      <c r="F87" s="22"/>
    </row>
    <row r="88" spans="1:6" ht="20.100000000000001" customHeight="1">
      <c r="A88" s="48"/>
      <c r="B88" s="48"/>
      <c r="C88" s="48" t="s">
        <v>345</v>
      </c>
      <c r="D88" s="21"/>
      <c r="E88" s="22"/>
      <c r="F88" s="22"/>
    </row>
    <row r="89" spans="1:6" ht="20.100000000000001" customHeight="1">
      <c r="A89" s="12"/>
      <c r="B89" s="12"/>
      <c r="C89" s="12"/>
      <c r="D89" s="2"/>
      <c r="E89" s="3"/>
      <c r="F89" s="3"/>
    </row>
    <row r="90" spans="1:6" ht="20.100000000000001" customHeight="1">
      <c r="A90" s="28" t="s">
        <v>159</v>
      </c>
      <c r="B90" s="28"/>
      <c r="C90" s="29" t="s">
        <v>160</v>
      </c>
      <c r="D90" s="29"/>
      <c r="E90" s="29" t="s">
        <v>161</v>
      </c>
      <c r="F90" s="3"/>
    </row>
    <row r="91" spans="1:6" ht="20.100000000000001" customHeight="1">
      <c r="A91" s="17" t="s">
        <v>234</v>
      </c>
      <c r="B91" s="17"/>
      <c r="C91" s="30" t="s">
        <v>235</v>
      </c>
      <c r="D91" s="30"/>
      <c r="E91" s="36" t="s">
        <v>236</v>
      </c>
      <c r="F91" s="3"/>
    </row>
    <row r="92" spans="1:6" ht="20.100000000000001" customHeight="1">
      <c r="A92" s="19" t="s">
        <v>234</v>
      </c>
      <c r="B92" s="19"/>
      <c r="C92" s="31" t="s">
        <v>237</v>
      </c>
      <c r="D92" s="31"/>
      <c r="E92" s="50" t="s">
        <v>238</v>
      </c>
      <c r="F92" s="3"/>
    </row>
    <row r="93" spans="1:6" ht="20.100000000000001" customHeight="1">
      <c r="A93" s="17" t="s">
        <v>239</v>
      </c>
      <c r="B93" s="17"/>
      <c r="C93" s="30" t="s">
        <v>240</v>
      </c>
      <c r="D93" s="30"/>
      <c r="E93" s="36" t="s">
        <v>199</v>
      </c>
      <c r="F93" s="3"/>
    </row>
    <row r="94" spans="1:6" ht="20.100000000000001" customHeight="1">
      <c r="A94" s="19" t="s">
        <v>239</v>
      </c>
      <c r="B94" s="19"/>
      <c r="C94" s="31" t="s">
        <v>241</v>
      </c>
      <c r="D94" s="31"/>
      <c r="E94" s="50" t="s">
        <v>200</v>
      </c>
      <c r="F94" s="3"/>
    </row>
    <row r="95" spans="1:6" ht="20.100000000000001" customHeight="1">
      <c r="A95" s="17" t="s">
        <v>242</v>
      </c>
      <c r="B95" s="17"/>
      <c r="C95" s="30" t="s">
        <v>240</v>
      </c>
      <c r="D95" s="30"/>
      <c r="E95" s="36" t="s">
        <v>243</v>
      </c>
      <c r="F95" s="3"/>
    </row>
    <row r="96" spans="1:6" ht="20.100000000000001" customHeight="1">
      <c r="A96" s="19" t="s">
        <v>242</v>
      </c>
      <c r="B96" s="19"/>
      <c r="C96" s="31" t="s">
        <v>241</v>
      </c>
      <c r="D96" s="31"/>
      <c r="E96" s="50" t="s">
        <v>244</v>
      </c>
      <c r="F96" s="3"/>
    </row>
    <row r="97" spans="1:6" ht="20.100000000000001" customHeight="1">
      <c r="A97" s="17" t="s">
        <v>245</v>
      </c>
      <c r="B97" s="17"/>
      <c r="C97" s="39">
        <v>0.16666666666666666</v>
      </c>
      <c r="D97" s="39"/>
      <c r="E97" s="36" t="s">
        <v>246</v>
      </c>
      <c r="F97" s="3"/>
    </row>
    <row r="98" spans="1:6" ht="20.100000000000001" customHeight="1">
      <c r="A98" s="19" t="s">
        <v>245</v>
      </c>
      <c r="B98" s="19"/>
      <c r="C98" s="31">
        <v>0.69166666666666676</v>
      </c>
      <c r="D98" s="31"/>
      <c r="E98" s="50" t="s">
        <v>247</v>
      </c>
      <c r="F98" s="3"/>
    </row>
    <row r="99" spans="1:6" ht="20.100000000000001" customHeight="1">
      <c r="A99" s="17" t="s">
        <v>245</v>
      </c>
      <c r="B99" s="17"/>
      <c r="C99" s="40">
        <v>0.69170138888888888</v>
      </c>
      <c r="D99" s="40"/>
      <c r="E99" s="36" t="s">
        <v>248</v>
      </c>
      <c r="F99" s="3"/>
    </row>
    <row r="100" spans="1:6" ht="20.100000000000001" customHeight="1">
      <c r="A100" s="19" t="s">
        <v>245</v>
      </c>
      <c r="B100" s="19"/>
      <c r="C100" s="31">
        <v>0.19171006944444446</v>
      </c>
      <c r="D100" s="31"/>
      <c r="E100" s="50" t="s">
        <v>249</v>
      </c>
      <c r="F100" s="3"/>
    </row>
    <row r="101" spans="1:6" ht="25.5">
      <c r="A101" s="17" t="s">
        <v>250</v>
      </c>
      <c r="B101" s="17"/>
      <c r="C101" s="39">
        <v>4.3055555555555562E-2</v>
      </c>
      <c r="D101" s="39"/>
      <c r="E101" s="36" t="s">
        <v>251</v>
      </c>
      <c r="F101" s="3"/>
    </row>
    <row r="102" spans="1:6" ht="25.5">
      <c r="A102" s="19" t="s">
        <v>252</v>
      </c>
      <c r="B102" s="19"/>
      <c r="C102" s="31">
        <v>2.5944444444444446</v>
      </c>
      <c r="D102" s="31"/>
      <c r="E102" s="50" t="s">
        <v>253</v>
      </c>
      <c r="F102" s="3"/>
    </row>
    <row r="103" spans="1:6" ht="25.5">
      <c r="A103" s="17" t="s">
        <v>254</v>
      </c>
      <c r="B103" s="17"/>
      <c r="C103" s="30">
        <v>3735.8</v>
      </c>
      <c r="D103" s="30"/>
      <c r="E103" s="36" t="s">
        <v>255</v>
      </c>
      <c r="F103" s="3"/>
    </row>
    <row r="104" spans="1:6" ht="20.100000000000001" customHeight="1">
      <c r="A104" s="12"/>
      <c r="B104" s="12"/>
      <c r="C104" s="2"/>
      <c r="D104" s="2"/>
      <c r="E104" s="3"/>
      <c r="F104" s="3"/>
    </row>
    <row r="105" spans="1:6" ht="20.100000000000001" customHeight="1">
      <c r="A105" s="13" t="s">
        <v>326</v>
      </c>
      <c r="B105" s="13"/>
      <c r="C105" s="2"/>
      <c r="D105" s="2"/>
      <c r="E105" s="3"/>
      <c r="F105" s="3"/>
    </row>
    <row r="106" spans="1:6" ht="20.100000000000001" customHeight="1">
      <c r="A106" s="55" t="s">
        <v>349</v>
      </c>
      <c r="B106" s="7"/>
      <c r="C106" s="2"/>
      <c r="D106" s="2"/>
      <c r="E106" s="3"/>
      <c r="F106" s="3"/>
    </row>
    <row r="107" spans="1:6" ht="20.100000000000001" customHeight="1">
      <c r="A107" s="59" t="s">
        <v>350</v>
      </c>
      <c r="B107" s="7"/>
      <c r="C107" s="2"/>
      <c r="D107" s="2"/>
      <c r="E107" s="3"/>
      <c r="F107" s="3"/>
    </row>
    <row r="108" spans="1:6" ht="20.100000000000001" customHeight="1">
      <c r="A108" s="28" t="s">
        <v>159</v>
      </c>
      <c r="B108" s="28"/>
      <c r="C108" s="29" t="s">
        <v>256</v>
      </c>
      <c r="D108" s="29"/>
      <c r="E108" s="3"/>
      <c r="F108" s="3"/>
    </row>
    <row r="109" spans="1:6" ht="20.100000000000001" customHeight="1">
      <c r="A109" s="17" t="s">
        <v>257</v>
      </c>
      <c r="B109" s="17"/>
      <c r="C109" s="30" t="s">
        <v>258</v>
      </c>
      <c r="D109" s="30"/>
      <c r="E109" s="3"/>
      <c r="F109" s="3"/>
    </row>
    <row r="110" spans="1:6" ht="20.100000000000001" customHeight="1">
      <c r="A110" s="19" t="s">
        <v>259</v>
      </c>
      <c r="B110" s="19"/>
      <c r="C110" s="31" t="s">
        <v>260</v>
      </c>
      <c r="D110" s="30"/>
      <c r="E110" s="3"/>
      <c r="F110" s="3"/>
    </row>
    <row r="111" spans="1:6" ht="20.100000000000001" customHeight="1">
      <c r="A111" s="17" t="s">
        <v>261</v>
      </c>
      <c r="B111" s="17"/>
      <c r="C111" s="30" t="s">
        <v>262</v>
      </c>
      <c r="D111" s="30"/>
      <c r="E111" s="3"/>
      <c r="F111" s="3"/>
    </row>
    <row r="112" spans="1:6" ht="20.100000000000001" customHeight="1">
      <c r="A112" s="19" t="s">
        <v>327</v>
      </c>
      <c r="B112" s="19"/>
      <c r="C112" s="31" t="s">
        <v>263</v>
      </c>
      <c r="D112" s="30"/>
      <c r="E112" s="3"/>
      <c r="F112" s="3"/>
    </row>
    <row r="113" spans="1:6" ht="20.100000000000001" customHeight="1">
      <c r="A113" s="53" t="s">
        <v>337</v>
      </c>
      <c r="B113" s="41"/>
      <c r="C113" s="2"/>
      <c r="D113" s="2"/>
      <c r="E113" s="3"/>
      <c r="F113" s="3"/>
    </row>
    <row r="114" spans="1:6" ht="20.100000000000001" customHeight="1">
      <c r="A114" s="55" t="s">
        <v>81</v>
      </c>
      <c r="B114" s="7"/>
      <c r="C114" s="2"/>
      <c r="D114" s="2"/>
      <c r="E114" s="3"/>
      <c r="F114" s="3"/>
    </row>
    <row r="115" spans="1:6" ht="20.100000000000001" customHeight="1">
      <c r="A115" s="55" t="s">
        <v>82</v>
      </c>
      <c r="B115" s="7"/>
      <c r="C115" s="2"/>
      <c r="D115" s="2"/>
      <c r="E115" s="3"/>
      <c r="F115" s="3"/>
    </row>
    <row r="116" spans="1:6" ht="38.25" customHeight="1">
      <c r="A116" s="17" t="s">
        <v>75</v>
      </c>
      <c r="B116" s="17"/>
      <c r="C116" s="78" t="s">
        <v>74</v>
      </c>
      <c r="D116" s="30"/>
      <c r="E116" s="3"/>
      <c r="F116" s="3"/>
    </row>
    <row r="117" spans="1:6" ht="20.100000000000001" customHeight="1">
      <c r="A117" s="12"/>
      <c r="B117" s="12"/>
      <c r="C117" s="2"/>
      <c r="D117" s="2"/>
      <c r="E117" s="3"/>
      <c r="F117" s="3"/>
    </row>
    <row r="118" spans="1:6" ht="14.25">
      <c r="A118" s="13" t="s">
        <v>329</v>
      </c>
      <c r="B118" s="42"/>
      <c r="C118" s="2"/>
      <c r="D118" s="2"/>
      <c r="E118" s="3"/>
      <c r="F118" s="3"/>
    </row>
    <row r="119" spans="1:6" ht="12.75">
      <c r="A119" s="7"/>
      <c r="B119" s="7"/>
      <c r="C119" s="2"/>
      <c r="D119" s="2"/>
      <c r="E119" s="3"/>
      <c r="F119" s="3"/>
    </row>
    <row r="120" spans="1:6" ht="12.75">
      <c r="A120" s="41" t="s">
        <v>264</v>
      </c>
      <c r="B120" s="7"/>
      <c r="C120" s="2"/>
      <c r="D120" s="2"/>
      <c r="E120" s="3"/>
      <c r="F120" s="3"/>
    </row>
    <row r="121" spans="1:6">
      <c r="A121" s="12"/>
      <c r="B121" s="12"/>
      <c r="C121" s="2"/>
      <c r="D121" s="2"/>
      <c r="E121" s="3"/>
      <c r="F121" s="3"/>
    </row>
    <row r="122" spans="1:6" ht="12.75">
      <c r="A122" s="31" t="s">
        <v>265</v>
      </c>
      <c r="B122" s="19"/>
      <c r="C122" s="31" t="s">
        <v>266</v>
      </c>
      <c r="D122" s="30"/>
      <c r="E122" s="31" t="str">
        <f>TEXT(15325,A122)</f>
        <v>$</v>
      </c>
      <c r="F122" s="3"/>
    </row>
    <row r="123" spans="1:6" ht="12.75">
      <c r="A123" s="30" t="s">
        <v>267</v>
      </c>
      <c r="B123" s="17"/>
      <c r="C123" s="30" t="s">
        <v>268</v>
      </c>
      <c r="D123" s="30"/>
      <c r="E123" s="30" t="str">
        <f t="shared" ref="E123:E139" si="0">TEXT(15325,A123)</f>
        <v>+</v>
      </c>
      <c r="F123" s="3"/>
    </row>
    <row r="124" spans="1:6" ht="12.75">
      <c r="A124" s="31" t="s">
        <v>269</v>
      </c>
      <c r="B124" s="19"/>
      <c r="C124" s="31" t="s">
        <v>270</v>
      </c>
      <c r="D124" s="30"/>
      <c r="E124" s="31" t="str">
        <f t="shared" si="0"/>
        <v>(</v>
      </c>
      <c r="F124" s="3"/>
    </row>
    <row r="125" spans="1:6" ht="12.75">
      <c r="A125" s="30" t="s">
        <v>271</v>
      </c>
      <c r="B125" s="17"/>
      <c r="C125" s="30" t="s">
        <v>272</v>
      </c>
      <c r="D125" s="30"/>
      <c r="E125" s="30" t="str">
        <f t="shared" si="0"/>
        <v>:</v>
      </c>
      <c r="F125" s="3"/>
    </row>
    <row r="126" spans="1:6" ht="12.75">
      <c r="A126" s="31" t="s">
        <v>273</v>
      </c>
      <c r="B126" s="19"/>
      <c r="C126" s="31" t="s">
        <v>274</v>
      </c>
      <c r="D126" s="30"/>
      <c r="E126" s="31" t="str">
        <f t="shared" si="0"/>
        <v>^</v>
      </c>
      <c r="F126" s="3"/>
    </row>
    <row r="127" spans="1:6" ht="12.75">
      <c r="A127" s="30" t="s">
        <v>275</v>
      </c>
      <c r="B127" s="17"/>
      <c r="C127" s="30" t="s">
        <v>276</v>
      </c>
      <c r="D127" s="30"/>
      <c r="E127" s="30" t="str">
        <f t="shared" si="0"/>
        <v>'</v>
      </c>
      <c r="F127" s="3"/>
    </row>
    <row r="128" spans="1:6" ht="12.75">
      <c r="A128" s="31" t="s">
        <v>277</v>
      </c>
      <c r="B128" s="19"/>
      <c r="C128" s="31" t="s">
        <v>278</v>
      </c>
      <c r="D128" s="30"/>
      <c r="E128" s="31" t="str">
        <f t="shared" si="0"/>
        <v>{</v>
      </c>
      <c r="F128" s="3"/>
    </row>
    <row r="129" spans="1:6" ht="12.75">
      <c r="A129" s="30" t="s">
        <v>279</v>
      </c>
      <c r="B129" s="17"/>
      <c r="C129" s="30" t="s">
        <v>280</v>
      </c>
      <c r="D129" s="30"/>
      <c r="E129" s="30" t="str">
        <f t="shared" si="0"/>
        <v>&lt;</v>
      </c>
      <c r="F129" s="3"/>
    </row>
    <row r="130" spans="1:6" ht="12.75">
      <c r="A130" s="31" t="s">
        <v>281</v>
      </c>
      <c r="B130" s="19"/>
      <c r="C130" s="31" t="s">
        <v>282</v>
      </c>
      <c r="D130" s="30"/>
      <c r="E130" s="31" t="str">
        <f t="shared" si="0"/>
        <v>=</v>
      </c>
      <c r="F130" s="3"/>
    </row>
    <row r="131" spans="1:6" ht="13.5" thickBot="1">
      <c r="A131" s="30" t="s">
        <v>283</v>
      </c>
      <c r="B131" s="17"/>
      <c r="C131" s="30" t="s">
        <v>284</v>
      </c>
      <c r="D131" s="30"/>
      <c r="E131" s="30" t="str">
        <f t="shared" si="0"/>
        <v>-</v>
      </c>
      <c r="F131" s="3"/>
    </row>
    <row r="132" spans="1:6" ht="12.75">
      <c r="A132" s="80" t="s">
        <v>285</v>
      </c>
      <c r="B132" s="81"/>
      <c r="C132" s="80" t="s">
        <v>286</v>
      </c>
      <c r="D132" s="79"/>
      <c r="E132" s="80" t="e">
        <f t="shared" si="0"/>
        <v>#VALUE!</v>
      </c>
      <c r="F132" s="295" t="s">
        <v>76</v>
      </c>
    </row>
    <row r="133" spans="1:6" ht="13.5" thickBot="1">
      <c r="A133" s="82" t="s">
        <v>289</v>
      </c>
      <c r="B133" s="83"/>
      <c r="C133" s="82" t="s">
        <v>290</v>
      </c>
      <c r="D133" s="79"/>
      <c r="E133" s="82" t="e">
        <f t="shared" si="0"/>
        <v>#VALUE!</v>
      </c>
      <c r="F133" s="296"/>
    </row>
    <row r="134" spans="1:6" ht="12.75">
      <c r="A134" s="31" t="s">
        <v>287</v>
      </c>
      <c r="B134" s="19"/>
      <c r="C134" s="31" t="s">
        <v>288</v>
      </c>
      <c r="D134" s="30"/>
      <c r="E134" s="31" t="str">
        <f>TEXT(15325,A134)</f>
        <v>)</v>
      </c>
      <c r="F134" s="3"/>
    </row>
    <row r="135" spans="1:6" ht="12.75">
      <c r="A135" s="30" t="s">
        <v>291</v>
      </c>
      <c r="B135" s="17"/>
      <c r="C135" s="30" t="s">
        <v>292</v>
      </c>
      <c r="D135" s="30"/>
      <c r="E135" s="30" t="str">
        <f t="shared" si="0"/>
        <v>&amp;</v>
      </c>
      <c r="F135" s="3"/>
    </row>
    <row r="136" spans="1:6" ht="12.75">
      <c r="A136" s="31" t="s">
        <v>293</v>
      </c>
      <c r="B136" s="19"/>
      <c r="C136" s="31" t="s">
        <v>294</v>
      </c>
      <c r="D136" s="30"/>
      <c r="E136" s="31" t="str">
        <f t="shared" si="0"/>
        <v>~</v>
      </c>
      <c r="F136" s="3"/>
    </row>
    <row r="137" spans="1:6" ht="12.75">
      <c r="A137" s="30" t="s">
        <v>295</v>
      </c>
      <c r="B137" s="17"/>
      <c r="C137" s="30" t="s">
        <v>296</v>
      </c>
      <c r="D137" s="30"/>
      <c r="E137" s="30" t="str">
        <f t="shared" si="0"/>
        <v>}</v>
      </c>
      <c r="F137" s="3"/>
    </row>
    <row r="138" spans="1:6" ht="12.75">
      <c r="A138" s="31" t="s">
        <v>297</v>
      </c>
      <c r="B138" s="19"/>
      <c r="C138" s="31" t="s">
        <v>298</v>
      </c>
      <c r="D138" s="30"/>
      <c r="E138" s="31" t="str">
        <f t="shared" si="0"/>
        <v>&gt;</v>
      </c>
      <c r="F138" s="3"/>
    </row>
    <row r="139" spans="1:6" ht="12.75">
      <c r="A139" s="30"/>
      <c r="B139" s="17"/>
      <c r="C139" s="30" t="s">
        <v>299</v>
      </c>
      <c r="D139" s="30"/>
      <c r="E139" s="30" t="str">
        <f t="shared" si="0"/>
        <v/>
      </c>
      <c r="F139" s="3"/>
    </row>
    <row r="140" spans="1:6">
      <c r="A140" s="21"/>
      <c r="B140" s="48"/>
      <c r="C140" s="21"/>
      <c r="D140" s="2"/>
      <c r="E140" s="21" t="str">
        <f>TEXT(15325,"yya")</f>
        <v>41a</v>
      </c>
      <c r="F140" s="3"/>
    </row>
    <row r="141" spans="1:6" ht="12.75">
      <c r="A141" s="53" t="s">
        <v>78</v>
      </c>
      <c r="B141" s="41"/>
      <c r="C141" s="2"/>
      <c r="D141" s="2"/>
      <c r="E141" s="2"/>
      <c r="F141" s="3"/>
    </row>
    <row r="142" spans="1:6" ht="12.75">
      <c r="A142" s="60" t="s">
        <v>338</v>
      </c>
      <c r="B142" s="7"/>
      <c r="C142" s="2"/>
      <c r="D142" s="2"/>
      <c r="E142" s="3"/>
      <c r="F142" s="3"/>
    </row>
    <row r="143" spans="1:6" ht="12.75">
      <c r="A143" s="60" t="s">
        <v>346</v>
      </c>
      <c r="B143" s="9"/>
      <c r="C143" s="2"/>
      <c r="D143" s="2"/>
      <c r="E143" s="3"/>
      <c r="F143" s="3"/>
    </row>
    <row r="144" spans="1:6" ht="12.75">
      <c r="A144" s="62" t="s">
        <v>347</v>
      </c>
      <c r="B144" s="9"/>
      <c r="C144" s="2"/>
      <c r="D144" s="2"/>
      <c r="E144" s="3"/>
      <c r="F144" s="3"/>
    </row>
    <row r="145" spans="1:6" ht="12.75">
      <c r="A145" s="62" t="s">
        <v>348</v>
      </c>
      <c r="B145" s="9"/>
      <c r="C145" s="2"/>
      <c r="D145" s="2"/>
      <c r="E145" s="3"/>
      <c r="F145" s="3"/>
    </row>
    <row r="146" spans="1:6" ht="12.75">
      <c r="B146" s="6"/>
      <c r="C146" s="2"/>
      <c r="D146" s="2"/>
      <c r="E146" s="3"/>
      <c r="F146" s="3"/>
    </row>
    <row r="147" spans="1:6" ht="12.75">
      <c r="A147" s="29" t="s">
        <v>144</v>
      </c>
      <c r="B147" s="29"/>
      <c r="C147" s="29" t="s">
        <v>145</v>
      </c>
      <c r="D147" s="29"/>
      <c r="E147" s="29" t="s">
        <v>146</v>
      </c>
      <c r="F147" s="29" t="s">
        <v>300</v>
      </c>
    </row>
    <row r="148" spans="1:6" ht="12.75">
      <c r="A148" s="66">
        <v>1</v>
      </c>
      <c r="B148" s="66"/>
      <c r="C148" s="30" t="s">
        <v>147</v>
      </c>
      <c r="D148" s="30"/>
      <c r="E148" s="30" t="s">
        <v>301</v>
      </c>
      <c r="F148" s="30" t="s">
        <v>302</v>
      </c>
    </row>
    <row r="149" spans="1:6" ht="12.75">
      <c r="A149" s="67">
        <v>2</v>
      </c>
      <c r="B149" s="67"/>
      <c r="C149" s="31" t="s">
        <v>303</v>
      </c>
      <c r="D149" s="31"/>
      <c r="E149" s="31">
        <v>2800</v>
      </c>
      <c r="F149" s="31">
        <v>39300.625</v>
      </c>
    </row>
    <row r="150" spans="1:6" ht="12.75">
      <c r="A150" s="68">
        <v>3</v>
      </c>
      <c r="B150" s="68"/>
      <c r="C150" s="30" t="s">
        <v>304</v>
      </c>
      <c r="D150" s="30"/>
      <c r="E150" s="64">
        <v>0.4</v>
      </c>
      <c r="F150" s="30"/>
    </row>
    <row r="151" spans="1:6" ht="12.75">
      <c r="A151" s="29">
        <v>4</v>
      </c>
      <c r="B151" s="29"/>
      <c r="C151" s="29" t="s">
        <v>148</v>
      </c>
      <c r="D151" s="29"/>
      <c r="E151" s="29" t="s">
        <v>137</v>
      </c>
      <c r="F151" s="29" t="s">
        <v>305</v>
      </c>
    </row>
    <row r="152" spans="1:6" ht="51">
      <c r="A152" s="68">
        <v>5</v>
      </c>
      <c r="B152" s="68"/>
      <c r="C152" s="69" t="s">
        <v>149</v>
      </c>
      <c r="D152" s="30"/>
      <c r="E152" s="17" t="s">
        <v>306</v>
      </c>
      <c r="F152" s="30" t="s">
        <v>307</v>
      </c>
    </row>
    <row r="153" spans="1:6" ht="51">
      <c r="A153" s="67">
        <v>6</v>
      </c>
      <c r="B153" s="67"/>
      <c r="C153" s="70" t="s">
        <v>354</v>
      </c>
      <c r="D153" s="31"/>
      <c r="E153" s="19" t="s">
        <v>308</v>
      </c>
      <c r="F153" s="31" t="s">
        <v>309</v>
      </c>
    </row>
    <row r="154" spans="1:6" ht="25.5">
      <c r="A154" s="68">
        <v>7</v>
      </c>
      <c r="B154" s="68"/>
      <c r="C154" s="69" t="s">
        <v>355</v>
      </c>
      <c r="D154" s="30"/>
      <c r="E154" s="17" t="s">
        <v>310</v>
      </c>
      <c r="F154" s="30" t="s">
        <v>311</v>
      </c>
    </row>
    <row r="155" spans="1:6" ht="25.5">
      <c r="A155" s="67">
        <v>8</v>
      </c>
      <c r="B155" s="67"/>
      <c r="C155" s="70" t="s">
        <v>358</v>
      </c>
      <c r="D155" s="31"/>
      <c r="E155" s="19" t="s">
        <v>312</v>
      </c>
      <c r="F155" s="31" t="s">
        <v>313</v>
      </c>
    </row>
    <row r="156" spans="1:6" ht="25.5">
      <c r="A156" s="68">
        <v>9</v>
      </c>
      <c r="B156" s="68"/>
      <c r="C156" s="69" t="s">
        <v>357</v>
      </c>
      <c r="D156" s="30"/>
      <c r="E156" s="17" t="s">
        <v>314</v>
      </c>
      <c r="F156" s="65">
        <v>39300</v>
      </c>
    </row>
    <row r="157" spans="1:6" ht="25.5">
      <c r="A157" s="67">
        <v>10</v>
      </c>
      <c r="B157" s="67"/>
      <c r="C157" s="70" t="s">
        <v>356</v>
      </c>
      <c r="D157" s="31"/>
      <c r="E157" s="19" t="s">
        <v>315</v>
      </c>
      <c r="F157" s="31">
        <v>39300.629999999997</v>
      </c>
    </row>
  </sheetData>
  <mergeCells count="4">
    <mergeCell ref="F132:F133"/>
    <mergeCell ref="E34:E35"/>
    <mergeCell ref="E36:E39"/>
    <mergeCell ref="E40:E42"/>
  </mergeCells>
  <phoneticPr fontId="1" type="noConversion"/>
  <pageMargins left="0.23" right="0.14000000000000001" top="0.35433070866141736" bottom="0.35433070866141736" header="0.31496062992125984" footer="0.31496062992125984"/>
  <pageSetup paperSize="9" orientation="landscape" horizontalDpi="200" verticalDpi="200" r:id="rId1"/>
  <headerFooter alignWithMargins="0"/>
  <ignoredErrors>
    <ignoredError sqref="E132:E13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59"/>
  <sheetViews>
    <sheetView showGridLines="0" zoomScale="90" zoomScaleNormal="100" zoomScaleSheetLayoutView="70" workbookViewId="0">
      <selection activeCell="L59" sqref="A3:L59"/>
    </sheetView>
  </sheetViews>
  <sheetFormatPr defaultRowHeight="20.100000000000001" customHeight="1"/>
  <cols>
    <col min="1" max="1" width="10.75" style="61" customWidth="1"/>
    <col min="2" max="2" width="17.625" style="61" customWidth="1"/>
    <col min="3" max="3" width="11.75" style="61" customWidth="1"/>
    <col min="4" max="4" width="10.875" style="61" customWidth="1"/>
    <col min="5" max="11" width="9" style="27"/>
    <col min="12" max="12" width="23" style="27" customWidth="1"/>
    <col min="13" max="16384" width="9" style="27"/>
  </cols>
  <sheetData>
    <row r="1" spans="1:12" ht="20.100000000000001" customHeight="1">
      <c r="A1" s="72" t="s">
        <v>77</v>
      </c>
      <c r="B1" s="72"/>
      <c r="C1" s="73"/>
      <c r="D1" s="73"/>
      <c r="E1" s="24"/>
      <c r="F1" s="24"/>
      <c r="G1" s="24"/>
      <c r="H1" s="24"/>
      <c r="I1" s="24"/>
      <c r="J1" s="24"/>
      <c r="K1" s="24"/>
      <c r="L1" s="24"/>
    </row>
    <row r="2" spans="1:12" ht="20.100000000000001" customHeight="1">
      <c r="A2" s="74" t="s">
        <v>140</v>
      </c>
      <c r="B2" s="51" t="s">
        <v>137</v>
      </c>
      <c r="C2" s="75"/>
      <c r="D2" s="75"/>
      <c r="E2" s="23"/>
      <c r="F2" s="23"/>
      <c r="G2" s="23"/>
      <c r="H2" s="23"/>
      <c r="I2" s="23"/>
      <c r="J2" s="23"/>
      <c r="K2" s="23"/>
      <c r="L2" s="23"/>
    </row>
    <row r="3" spans="1:12" ht="20.100000000000001" customHeight="1">
      <c r="A3" s="76" t="s">
        <v>72</v>
      </c>
      <c r="B3" s="61" t="s">
        <v>623</v>
      </c>
    </row>
    <row r="4" spans="1:12" ht="20.100000000000001" customHeight="1">
      <c r="A4" s="77" t="s">
        <v>73</v>
      </c>
      <c r="B4" s="48" t="s">
        <v>624</v>
      </c>
      <c r="C4" s="48"/>
      <c r="D4" s="48"/>
      <c r="E4" s="22"/>
      <c r="F4" s="22"/>
      <c r="G4" s="22"/>
      <c r="H4" s="22"/>
      <c r="I4" s="22"/>
      <c r="J4" s="22"/>
      <c r="K4" s="22"/>
      <c r="L4" s="22"/>
    </row>
    <row r="5" spans="1:12" s="84" customFormat="1" ht="20.100000000000001" customHeight="1">
      <c r="A5" s="86" t="s">
        <v>79</v>
      </c>
      <c r="B5" s="76" t="s">
        <v>141</v>
      </c>
      <c r="C5" s="43"/>
      <c r="D5" s="43"/>
    </row>
    <row r="6" spans="1:12" ht="20.100000000000001" customHeight="1">
      <c r="A6" s="77" t="s">
        <v>80</v>
      </c>
      <c r="B6" s="48" t="s">
        <v>627</v>
      </c>
      <c r="C6" s="48"/>
      <c r="D6" s="48"/>
      <c r="E6" s="22"/>
      <c r="F6" s="22"/>
      <c r="G6" s="22"/>
      <c r="H6" s="22"/>
      <c r="I6" s="22"/>
      <c r="J6" s="22"/>
      <c r="K6" s="22"/>
      <c r="L6" s="22"/>
    </row>
    <row r="7" spans="1:12" ht="20.100000000000001" customHeight="1">
      <c r="A7" s="27" t="s">
        <v>364</v>
      </c>
      <c r="B7" s="61" t="s">
        <v>365</v>
      </c>
    </row>
    <row r="8" spans="1:12" ht="20.100000000000001" customHeight="1">
      <c r="A8" s="22" t="s">
        <v>366</v>
      </c>
      <c r="B8" s="48" t="s">
        <v>367</v>
      </c>
      <c r="C8" s="48"/>
      <c r="D8" s="48"/>
      <c r="E8" s="22"/>
      <c r="F8" s="22"/>
      <c r="G8" s="22"/>
      <c r="H8" s="22"/>
      <c r="I8" s="22"/>
      <c r="J8" s="22"/>
      <c r="K8" s="22"/>
      <c r="L8" s="22"/>
    </row>
    <row r="9" spans="1:12" ht="20.100000000000001" customHeight="1">
      <c r="A9" s="22" t="s">
        <v>628</v>
      </c>
      <c r="B9" s="48" t="s">
        <v>629</v>
      </c>
      <c r="C9" s="48"/>
      <c r="D9" s="48"/>
      <c r="E9" s="22"/>
      <c r="F9" s="22"/>
      <c r="G9" s="22"/>
      <c r="H9" s="22"/>
      <c r="I9" s="22"/>
      <c r="J9" s="22"/>
      <c r="K9" s="22"/>
      <c r="L9" s="22"/>
    </row>
    <row r="10" spans="1:12" ht="20.100000000000001" customHeight="1">
      <c r="A10" s="27" t="s">
        <v>638</v>
      </c>
      <c r="B10" s="27" t="s">
        <v>639</v>
      </c>
      <c r="C10" s="27"/>
      <c r="D10" s="27"/>
    </row>
    <row r="11" spans="1:12" ht="20.100000000000001" customHeight="1">
      <c r="A11" s="27"/>
      <c r="B11" s="27" t="s">
        <v>640</v>
      </c>
      <c r="C11" s="27"/>
      <c r="D11" s="27"/>
    </row>
    <row r="12" spans="1:12" ht="20.100000000000001" customHeight="1">
      <c r="A12" s="77" t="s">
        <v>637</v>
      </c>
      <c r="B12" s="48" t="s">
        <v>368</v>
      </c>
      <c r="C12" s="48"/>
      <c r="D12" s="48"/>
      <c r="E12" s="22"/>
      <c r="F12" s="22"/>
      <c r="G12" s="22"/>
      <c r="H12" s="22"/>
      <c r="I12" s="22"/>
      <c r="J12" s="22"/>
      <c r="K12" s="22"/>
      <c r="L12" s="22"/>
    </row>
    <row r="13" spans="1:12" ht="20.100000000000001" customHeight="1">
      <c r="A13" s="27" t="s">
        <v>641</v>
      </c>
      <c r="B13" s="27" t="s">
        <v>630</v>
      </c>
      <c r="C13" s="27"/>
      <c r="D13" s="27"/>
    </row>
    <row r="14" spans="1:12" ht="20.100000000000001" customHeight="1">
      <c r="A14" s="27"/>
      <c r="B14" s="27" t="s">
        <v>631</v>
      </c>
      <c r="C14" s="27"/>
      <c r="D14" s="27"/>
    </row>
    <row r="15" spans="1:12" ht="20.100000000000001" customHeight="1">
      <c r="A15" s="27"/>
      <c r="B15" s="27" t="s">
        <v>632</v>
      </c>
      <c r="C15" s="27"/>
      <c r="D15" s="27"/>
    </row>
    <row r="16" spans="1:12" ht="20.100000000000001" customHeight="1">
      <c r="A16" s="77" t="s">
        <v>642</v>
      </c>
      <c r="B16" s="48" t="s">
        <v>381</v>
      </c>
      <c r="C16" s="48"/>
      <c r="D16" s="48"/>
      <c r="E16" s="22"/>
      <c r="F16" s="22"/>
      <c r="G16" s="22"/>
      <c r="H16" s="22"/>
      <c r="I16" s="22"/>
      <c r="J16" s="22"/>
      <c r="K16" s="22"/>
      <c r="L16" s="22"/>
    </row>
    <row r="17" spans="1:12" ht="20.100000000000001" customHeight="1">
      <c r="A17" s="77"/>
      <c r="B17" s="48" t="s">
        <v>382</v>
      </c>
      <c r="C17" s="48"/>
      <c r="D17" s="48"/>
      <c r="E17" s="22"/>
      <c r="F17" s="22"/>
      <c r="G17" s="22"/>
      <c r="H17" s="22"/>
      <c r="I17" s="22"/>
      <c r="J17" s="22"/>
      <c r="K17" s="22"/>
      <c r="L17" s="22"/>
    </row>
    <row r="18" spans="1:12" ht="20.100000000000001" customHeight="1">
      <c r="A18" s="77"/>
      <c r="B18" s="48" t="s">
        <v>643</v>
      </c>
      <c r="C18" s="48"/>
      <c r="D18" s="48"/>
      <c r="E18" s="22"/>
      <c r="F18" s="22"/>
      <c r="G18" s="22"/>
      <c r="H18" s="22"/>
      <c r="I18" s="22"/>
      <c r="J18" s="22"/>
      <c r="K18" s="22"/>
      <c r="L18" s="22"/>
    </row>
    <row r="19" spans="1:12" ht="20.100000000000001" customHeight="1">
      <c r="A19" s="27" t="s">
        <v>644</v>
      </c>
      <c r="B19" s="27" t="s">
        <v>572</v>
      </c>
      <c r="C19" s="27"/>
      <c r="D19" s="27"/>
    </row>
    <row r="20" spans="1:12" ht="20.100000000000001" customHeight="1">
      <c r="A20" s="77" t="s">
        <v>645</v>
      </c>
      <c r="B20" s="48" t="s">
        <v>646</v>
      </c>
      <c r="C20" s="48"/>
      <c r="D20" s="48"/>
      <c r="E20" s="22"/>
      <c r="F20" s="22"/>
      <c r="G20" s="22"/>
      <c r="H20" s="22"/>
      <c r="I20" s="22"/>
      <c r="J20" s="22"/>
      <c r="K20" s="22"/>
      <c r="L20" s="22"/>
    </row>
    <row r="21" spans="1:12" ht="20.100000000000001" customHeight="1">
      <c r="A21" s="76" t="s">
        <v>360</v>
      </c>
      <c r="B21" s="61" t="s">
        <v>383</v>
      </c>
    </row>
    <row r="22" spans="1:12" ht="20.100000000000001" customHeight="1">
      <c r="B22" s="61" t="s">
        <v>384</v>
      </c>
    </row>
    <row r="23" spans="1:12" ht="20.100000000000001" customHeight="1">
      <c r="B23" s="61" t="s">
        <v>385</v>
      </c>
    </row>
    <row r="24" spans="1:12" ht="20.100000000000001" customHeight="1">
      <c r="A24" s="77" t="s">
        <v>361</v>
      </c>
      <c r="B24" s="48" t="s">
        <v>138</v>
      </c>
      <c r="C24" s="48"/>
      <c r="D24" s="48"/>
      <c r="E24" s="22"/>
      <c r="F24" s="22"/>
      <c r="G24" s="22"/>
      <c r="H24" s="22"/>
      <c r="I24" s="22"/>
      <c r="J24" s="22"/>
      <c r="K24" s="22"/>
      <c r="L24" s="22"/>
    </row>
    <row r="25" spans="1:12" ht="20.100000000000001" customHeight="1">
      <c r="A25" s="77"/>
      <c r="B25" s="48" t="s">
        <v>369</v>
      </c>
      <c r="C25" s="48"/>
      <c r="D25" s="48"/>
      <c r="E25" s="22"/>
      <c r="F25" s="22"/>
      <c r="G25" s="22"/>
      <c r="H25" s="22"/>
      <c r="I25" s="22"/>
      <c r="J25" s="22"/>
      <c r="K25" s="22"/>
      <c r="L25" s="22"/>
    </row>
    <row r="26" spans="1:12" ht="20.100000000000001" customHeight="1">
      <c r="A26" s="76" t="s">
        <v>362</v>
      </c>
      <c r="B26" s="61" t="s">
        <v>386</v>
      </c>
    </row>
    <row r="27" spans="1:12" ht="20.100000000000001" customHeight="1">
      <c r="B27" s="61" t="s">
        <v>387</v>
      </c>
    </row>
    <row r="28" spans="1:12" ht="20.100000000000001" customHeight="1">
      <c r="B28" s="61" t="s">
        <v>388</v>
      </c>
    </row>
    <row r="29" spans="1:12" ht="20.100000000000001" customHeight="1">
      <c r="B29" s="61" t="s">
        <v>389</v>
      </c>
    </row>
    <row r="30" spans="1:12" ht="20.100000000000001" customHeight="1">
      <c r="A30" s="77" t="s">
        <v>633</v>
      </c>
      <c r="B30" s="48" t="s">
        <v>634</v>
      </c>
      <c r="C30" s="48"/>
      <c r="D30" s="48"/>
      <c r="E30" s="22"/>
      <c r="F30" s="22"/>
      <c r="G30" s="22"/>
      <c r="H30" s="22"/>
      <c r="I30" s="22"/>
      <c r="J30" s="22"/>
      <c r="K30" s="22"/>
      <c r="L30" s="22"/>
    </row>
    <row r="31" spans="1:12" ht="20.100000000000001" customHeight="1">
      <c r="A31" s="48"/>
      <c r="B31" s="48" t="s">
        <v>635</v>
      </c>
      <c r="C31" s="48"/>
      <c r="D31" s="48"/>
      <c r="E31" s="22"/>
      <c r="F31" s="22"/>
      <c r="G31" s="22"/>
      <c r="H31" s="22"/>
      <c r="I31" s="22"/>
      <c r="J31" s="22"/>
      <c r="K31" s="22"/>
      <c r="L31" s="22"/>
    </row>
    <row r="32" spans="1:12" ht="20.100000000000001" customHeight="1">
      <c r="A32" s="48"/>
      <c r="B32" s="48" t="s">
        <v>636</v>
      </c>
      <c r="C32" s="48"/>
      <c r="D32" s="48"/>
      <c r="E32" s="22"/>
      <c r="F32" s="22"/>
      <c r="G32" s="22"/>
      <c r="H32" s="22"/>
      <c r="I32" s="22"/>
      <c r="J32" s="22"/>
      <c r="K32" s="22"/>
      <c r="L32" s="22"/>
    </row>
    <row r="33" spans="1:12" ht="20.100000000000001" customHeight="1">
      <c r="A33" s="76" t="s">
        <v>363</v>
      </c>
      <c r="B33" s="61" t="s">
        <v>139</v>
      </c>
    </row>
    <row r="34" spans="1:12" ht="20.100000000000001" customHeight="1">
      <c r="A34" s="77" t="s">
        <v>573</v>
      </c>
      <c r="B34" s="48"/>
      <c r="C34" s="48"/>
      <c r="D34" s="48"/>
      <c r="E34" s="22"/>
      <c r="F34" s="22"/>
      <c r="G34" s="22"/>
      <c r="H34" s="22"/>
      <c r="I34" s="22"/>
      <c r="J34" s="22"/>
      <c r="K34" s="22"/>
      <c r="L34" s="22"/>
    </row>
    <row r="35" spans="1:12" ht="20.100000000000001" customHeight="1">
      <c r="A35" s="77" t="s">
        <v>574</v>
      </c>
      <c r="B35" s="48"/>
      <c r="C35" s="48"/>
      <c r="D35" s="48"/>
      <c r="E35" s="22"/>
      <c r="F35" s="22"/>
      <c r="G35" s="22"/>
      <c r="H35" s="22"/>
      <c r="I35" s="22"/>
      <c r="J35" s="22"/>
      <c r="K35" s="22"/>
      <c r="L35" s="22"/>
    </row>
    <row r="36" spans="1:12" ht="20.100000000000001" customHeight="1">
      <c r="A36" s="77" t="s">
        <v>370</v>
      </c>
      <c r="B36" s="48"/>
      <c r="C36" s="48"/>
      <c r="D36" s="48"/>
      <c r="E36" s="22"/>
      <c r="F36" s="22"/>
      <c r="G36" s="22"/>
      <c r="H36" s="22"/>
      <c r="I36" s="22"/>
      <c r="J36" s="22"/>
      <c r="K36" s="22"/>
      <c r="L36" s="22"/>
    </row>
    <row r="37" spans="1:12" ht="20.100000000000001" customHeight="1">
      <c r="A37" s="61" t="s">
        <v>575</v>
      </c>
      <c r="B37" s="61" t="s">
        <v>576</v>
      </c>
    </row>
    <row r="38" spans="1:12" ht="20.100000000000001" customHeight="1">
      <c r="A38" s="61" t="s">
        <v>374</v>
      </c>
      <c r="B38" s="61" t="s">
        <v>375</v>
      </c>
    </row>
    <row r="39" spans="1:12" ht="20.100000000000001" customHeight="1">
      <c r="A39" s="61" t="s">
        <v>376</v>
      </c>
      <c r="B39" s="61" t="s">
        <v>377</v>
      </c>
    </row>
    <row r="40" spans="1:12" ht="20.100000000000001" customHeight="1">
      <c r="A40" s="61" t="s">
        <v>371</v>
      </c>
      <c r="B40" s="61" t="s">
        <v>372</v>
      </c>
    </row>
    <row r="41" spans="1:12" ht="20.100000000000001" customHeight="1">
      <c r="A41" s="61" t="s">
        <v>378</v>
      </c>
      <c r="B41" s="61" t="s">
        <v>577</v>
      </c>
    </row>
    <row r="42" spans="1:12" ht="20.100000000000001" customHeight="1">
      <c r="A42" s="289" t="s">
        <v>578</v>
      </c>
      <c r="B42" s="48"/>
      <c r="C42" s="48"/>
      <c r="D42" s="48"/>
      <c r="E42" s="22"/>
      <c r="F42" s="22"/>
      <c r="G42" s="22"/>
      <c r="H42" s="22"/>
      <c r="I42" s="22"/>
      <c r="J42" s="22"/>
      <c r="K42" s="22"/>
      <c r="L42" s="22"/>
    </row>
    <row r="43" spans="1:12" ht="20.100000000000001" customHeight="1">
      <c r="A43" s="290" t="str">
        <f>TEXT("-30.52",)</f>
        <v>-</v>
      </c>
      <c r="B43" s="290" t="str">
        <f>TEXT(30.52-1,)</f>
        <v/>
      </c>
      <c r="C43" s="290" t="str">
        <f>TEXT("A30.52",)</f>
        <v>A30.52</v>
      </c>
      <c r="D43" s="21"/>
      <c r="E43" s="21"/>
      <c r="F43" s="21"/>
      <c r="G43" s="22"/>
      <c r="H43" s="22"/>
      <c r="I43" s="22"/>
      <c r="J43" s="22"/>
      <c r="K43" s="22"/>
      <c r="L43" s="22"/>
    </row>
    <row r="44" spans="1:12" ht="20.100000000000001" customHeight="1">
      <c r="A44" s="87" t="s">
        <v>579</v>
      </c>
    </row>
    <row r="45" spans="1:12" ht="20.100000000000001" customHeight="1">
      <c r="A45" s="87" t="s">
        <v>580</v>
      </c>
    </row>
    <row r="46" spans="1:12" ht="20.100000000000001" customHeight="1">
      <c r="A46" s="291" t="s">
        <v>581</v>
      </c>
    </row>
    <row r="47" spans="1:12" ht="20.100000000000001" customHeight="1">
      <c r="A47" s="61" t="s">
        <v>379</v>
      </c>
    </row>
    <row r="48" spans="1:12" ht="20.100000000000001" customHeight="1">
      <c r="A48" s="85" t="s">
        <v>582</v>
      </c>
      <c r="B48" s="48"/>
      <c r="C48" s="48"/>
      <c r="D48" s="48"/>
      <c r="E48" s="22"/>
      <c r="F48" s="22"/>
      <c r="G48" s="22"/>
      <c r="H48" s="22"/>
      <c r="I48" s="22"/>
      <c r="J48" s="22"/>
      <c r="K48" s="22"/>
      <c r="L48" s="22"/>
    </row>
    <row r="49" spans="1:12" ht="20.100000000000001" customHeight="1">
      <c r="A49" s="85" t="s">
        <v>583</v>
      </c>
      <c r="B49" s="48"/>
      <c r="C49" s="48"/>
      <c r="D49" s="48"/>
      <c r="E49" s="22"/>
      <c r="F49" s="22"/>
      <c r="G49" s="22"/>
      <c r="H49" s="22"/>
      <c r="I49" s="22"/>
      <c r="J49" s="22"/>
      <c r="K49" s="22"/>
      <c r="L49" s="22"/>
    </row>
    <row r="50" spans="1:12" ht="20.100000000000001" customHeight="1">
      <c r="A50" s="85" t="s">
        <v>584</v>
      </c>
      <c r="B50" s="48"/>
      <c r="C50" s="48"/>
      <c r="D50" s="48"/>
      <c r="E50" s="22"/>
      <c r="F50" s="22"/>
      <c r="G50" s="22"/>
      <c r="H50" s="22"/>
      <c r="I50" s="22"/>
      <c r="J50" s="22"/>
      <c r="K50" s="22"/>
      <c r="L50" s="22"/>
    </row>
    <row r="51" spans="1:12" ht="20.100000000000001" customHeight="1">
      <c r="A51" s="292" t="s">
        <v>585</v>
      </c>
    </row>
    <row r="52" spans="1:12" ht="20.100000000000001" customHeight="1">
      <c r="A52" s="61" t="s">
        <v>392</v>
      </c>
    </row>
    <row r="53" spans="1:12" ht="20.100000000000001" customHeight="1">
      <c r="A53" s="61" t="s">
        <v>393</v>
      </c>
    </row>
    <row r="54" spans="1:12" ht="20.100000000000001" customHeight="1">
      <c r="A54" s="61" t="s">
        <v>394</v>
      </c>
    </row>
    <row r="55" spans="1:12" ht="20.100000000000001" customHeight="1">
      <c r="A55" s="61" t="s">
        <v>586</v>
      </c>
    </row>
    <row r="56" spans="1:12" ht="20.100000000000001" customHeight="1">
      <c r="A56" s="48" t="s">
        <v>380</v>
      </c>
      <c r="B56" s="48"/>
      <c r="C56" s="48"/>
      <c r="D56" s="48"/>
      <c r="E56" s="22"/>
      <c r="F56" s="22"/>
      <c r="G56" s="22"/>
      <c r="H56" s="22"/>
      <c r="I56" s="22"/>
      <c r="J56" s="22"/>
      <c r="K56" s="22"/>
      <c r="L56" s="22"/>
    </row>
    <row r="57" spans="1:12" ht="20.100000000000001" customHeight="1">
      <c r="A57" s="61" t="s">
        <v>390</v>
      </c>
    </row>
    <row r="58" spans="1:12" ht="20.100000000000001" customHeight="1">
      <c r="A58" s="61" t="s">
        <v>391</v>
      </c>
    </row>
    <row r="59" spans="1:12" ht="20.100000000000001" customHeight="1">
      <c r="A59" s="48" t="s">
        <v>432</v>
      </c>
      <c r="B59" s="48"/>
      <c r="C59" s="48"/>
      <c r="D59" s="48"/>
      <c r="E59" s="22"/>
      <c r="F59" s="22"/>
      <c r="G59" s="22"/>
      <c r="H59" s="22"/>
      <c r="I59" s="22"/>
      <c r="J59" s="22"/>
      <c r="K59" s="22"/>
      <c r="L59" s="22"/>
    </row>
  </sheetData>
  <phoneticPr fontId="1" type="noConversion"/>
  <pageMargins left="0.15748031496062992" right="0.15748031496062992" top="0.39370078740157483" bottom="0.39370078740157483" header="0.31496062992125984" footer="0.31496062992125984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G59"/>
  <sheetViews>
    <sheetView showGridLines="0" topLeftCell="A19" zoomScale="95" workbookViewId="0">
      <pane xSplit="1" topLeftCell="B1" activePane="topRight" state="frozen"/>
      <selection pane="topRight" activeCell="A38" sqref="A38"/>
    </sheetView>
  </sheetViews>
  <sheetFormatPr defaultRowHeight="13.5"/>
  <cols>
    <col min="1" max="1" width="21.625" style="137" bestFit="1" customWidth="1"/>
    <col min="2" max="2" width="17.625" style="137" customWidth="1"/>
    <col min="3" max="3" width="20.5" style="137" bestFit="1" customWidth="1"/>
    <col min="4" max="4" width="11.75" style="137" bestFit="1" customWidth="1"/>
    <col min="5" max="5" width="13.5" style="137" bestFit="1" customWidth="1"/>
    <col min="6" max="6" width="12.75" style="137" bestFit="1" customWidth="1"/>
    <col min="7" max="7" width="15" style="137" bestFit="1" customWidth="1"/>
    <col min="8" max="8" width="14.5" style="137" bestFit="1" customWidth="1"/>
    <col min="9" max="9" width="12.875" style="137" bestFit="1" customWidth="1"/>
    <col min="10" max="10" width="10.875" style="137" bestFit="1" customWidth="1"/>
    <col min="11" max="11" width="11.625" style="137" bestFit="1" customWidth="1"/>
    <col min="12" max="12" width="13.375" style="137" bestFit="1" customWidth="1"/>
    <col min="13" max="13" width="12.5" style="137" bestFit="1" customWidth="1"/>
    <col min="14" max="14" width="13.5" style="137" bestFit="1" customWidth="1"/>
    <col min="15" max="15" width="14.625" style="137" bestFit="1" customWidth="1"/>
    <col min="16" max="16" width="13.375" style="137" bestFit="1" customWidth="1"/>
    <col min="17" max="17" width="16.625" style="137" bestFit="1" customWidth="1"/>
    <col min="18" max="18" width="16.375" style="137" bestFit="1" customWidth="1"/>
    <col min="19" max="20" width="39" style="137" bestFit="1" customWidth="1"/>
    <col min="21" max="23" width="40.625" style="137" bestFit="1" customWidth="1"/>
    <col min="24" max="24" width="17.25" style="137" bestFit="1" customWidth="1"/>
    <col min="25" max="25" width="39" style="137" bestFit="1" customWidth="1"/>
    <col min="26" max="26" width="11.125" style="137" bestFit="1" customWidth="1"/>
    <col min="27" max="27" width="24.5" style="137" bestFit="1" customWidth="1"/>
    <col min="28" max="28" width="27" style="137" bestFit="1" customWidth="1"/>
    <col min="29" max="29" width="11.75" style="137" bestFit="1" customWidth="1"/>
    <col min="30" max="30" width="9.625" style="137" bestFit="1" customWidth="1"/>
    <col min="31" max="31" width="18.25" style="137" bestFit="1" customWidth="1"/>
    <col min="32" max="32" width="6.125" style="137" bestFit="1" customWidth="1"/>
    <col min="33" max="33" width="9" style="137" bestFit="1"/>
    <col min="34" max="34" width="5.625" style="137" bestFit="1" customWidth="1"/>
    <col min="35" max="35" width="6.5" style="137" bestFit="1" customWidth="1"/>
    <col min="36" max="36" width="10.75" style="137" bestFit="1" customWidth="1"/>
    <col min="37" max="38" width="3.375" style="137" bestFit="1" customWidth="1"/>
    <col min="39" max="39" width="5.75" style="137" bestFit="1" customWidth="1"/>
    <col min="40" max="41" width="12.75" style="137" bestFit="1" customWidth="1"/>
    <col min="42" max="42" width="18.375" style="137" bestFit="1" customWidth="1"/>
    <col min="43" max="43" width="21.625" style="137" bestFit="1" customWidth="1"/>
    <col min="44" max="44" width="23.5" style="137" bestFit="1" customWidth="1"/>
    <col min="45" max="45" width="21.625" style="137" bestFit="1" customWidth="1"/>
    <col min="46" max="46" width="16.5" style="137" bestFit="1" customWidth="1"/>
    <col min="47" max="47" width="13.125" style="137" bestFit="1" customWidth="1"/>
    <col min="48" max="48" width="9" style="137" bestFit="1"/>
    <col min="49" max="49" width="12.5" style="137" bestFit="1" customWidth="1"/>
    <col min="50" max="50" width="7.5" style="137" bestFit="1" customWidth="1"/>
    <col min="51" max="51" width="5.875" style="137" bestFit="1" customWidth="1"/>
    <col min="52" max="52" width="11.875" style="137" bestFit="1" customWidth="1"/>
    <col min="53" max="53" width="7.375" style="137" bestFit="1" customWidth="1"/>
    <col min="54" max="54" width="10.75" style="137" bestFit="1" customWidth="1"/>
    <col min="55" max="55" width="13.5" style="137" bestFit="1" customWidth="1"/>
    <col min="56" max="56" width="10.75" style="137" bestFit="1" customWidth="1"/>
    <col min="57" max="57" width="10.625" style="137" bestFit="1" customWidth="1"/>
    <col min="58" max="58" width="16.25" style="137" customWidth="1"/>
    <col min="59" max="59" width="11.625" style="137" customWidth="1"/>
    <col min="60" max="16384" width="9" style="137"/>
  </cols>
  <sheetData>
    <row r="1" spans="1:31" ht="21" customHeight="1" thickBot="1">
      <c r="A1" s="136" t="s">
        <v>448</v>
      </c>
    </row>
    <row r="2" spans="1:31" s="148" customFormat="1" ht="27.75">
      <c r="A2" s="138" t="s">
        <v>449</v>
      </c>
      <c r="B2" s="139" t="s">
        <v>450</v>
      </c>
      <c r="C2" s="139" t="s">
        <v>451</v>
      </c>
      <c r="D2" s="139" t="s">
        <v>452</v>
      </c>
      <c r="E2" s="139" t="s">
        <v>453</v>
      </c>
      <c r="F2" s="140" t="s">
        <v>454</v>
      </c>
      <c r="G2" s="139" t="s">
        <v>455</v>
      </c>
      <c r="H2" s="139" t="s">
        <v>456</v>
      </c>
      <c r="I2" s="141" t="s">
        <v>457</v>
      </c>
      <c r="J2" s="141" t="s">
        <v>458</v>
      </c>
      <c r="K2" s="141" t="s">
        <v>459</v>
      </c>
      <c r="L2" s="141" t="s">
        <v>460</v>
      </c>
      <c r="M2" s="141" t="s">
        <v>461</v>
      </c>
      <c r="N2" s="141" t="s">
        <v>462</v>
      </c>
      <c r="O2" s="141">
        <v>0</v>
      </c>
      <c r="P2" s="141" t="s">
        <v>463</v>
      </c>
      <c r="Q2" s="142" t="s">
        <v>464</v>
      </c>
      <c r="R2" s="142" t="s">
        <v>465</v>
      </c>
      <c r="S2" s="142" t="s">
        <v>106</v>
      </c>
      <c r="T2" s="143" t="s">
        <v>466</v>
      </c>
      <c r="U2" s="144" t="s">
        <v>467</v>
      </c>
      <c r="V2" s="141" t="s">
        <v>468</v>
      </c>
      <c r="W2" s="141" t="s">
        <v>469</v>
      </c>
      <c r="X2" s="141" t="s">
        <v>470</v>
      </c>
      <c r="Y2" s="141" t="s">
        <v>142</v>
      </c>
      <c r="Z2" s="141" t="s">
        <v>471</v>
      </c>
      <c r="AA2" s="145" t="s">
        <v>472</v>
      </c>
      <c r="AB2" s="146" t="s">
        <v>445</v>
      </c>
      <c r="AC2" s="146" t="s">
        <v>473</v>
      </c>
      <c r="AD2" s="146" t="s">
        <v>446</v>
      </c>
      <c r="AE2" s="147" t="s">
        <v>447</v>
      </c>
    </row>
    <row r="3" spans="1:31" ht="15">
      <c r="A3" s="149">
        <v>1.19</v>
      </c>
      <c r="B3" s="150" t="str">
        <f t="shared" ref="B3:P16" si="0">TEXT($A3,B$2)</f>
        <v>1</v>
      </c>
      <c r="C3" s="150" t="str">
        <f t="shared" si="0"/>
        <v>01</v>
      </c>
      <c r="D3" s="150" t="str">
        <f t="shared" si="0"/>
        <v>001</v>
      </c>
      <c r="E3" s="150" t="str">
        <f t="shared" si="0"/>
        <v>1.2</v>
      </c>
      <c r="F3" s="150" t="str">
        <f t="shared" si="0"/>
        <v>1.19</v>
      </c>
      <c r="G3" s="150" t="str">
        <f t="shared" si="0"/>
        <v>1.190</v>
      </c>
      <c r="H3" s="150" t="str">
        <f t="shared" si="0"/>
        <v>1.1900</v>
      </c>
      <c r="I3" s="150" t="str">
        <f t="shared" si="0"/>
        <v>1</v>
      </c>
      <c r="J3" s="150" t="str">
        <f t="shared" si="0"/>
        <v>1.2</v>
      </c>
      <c r="K3" s="150" t="str">
        <f t="shared" si="0"/>
        <v>1</v>
      </c>
      <c r="L3" s="150" t="str">
        <f t="shared" si="0"/>
        <v>1.2</v>
      </c>
      <c r="M3" s="150" t="str">
        <f t="shared" si="0"/>
        <v>1.19</v>
      </c>
      <c r="N3" s="150" t="str">
        <f t="shared" si="0"/>
        <v>1.19</v>
      </c>
      <c r="O3" s="150" t="str">
        <f t="shared" si="0"/>
        <v>1</v>
      </c>
      <c r="P3" s="150" t="str">
        <f t="shared" si="0"/>
        <v>1.190</v>
      </c>
      <c r="Q3" s="150" t="str">
        <f>TEXT($A3,Q$2)</f>
        <v>1.2</v>
      </c>
      <c r="R3" s="150" t="str">
        <f t="shared" ref="R3:S17" si="1">TEXT($A3,R$2)</f>
        <v>$1</v>
      </c>
      <c r="S3" s="150" t="str">
        <f t="shared" si="1"/>
        <v>$1.19</v>
      </c>
      <c r="T3" s="150" t="str">
        <f>TEXT($A3,"0%")</f>
        <v>119%</v>
      </c>
      <c r="U3" s="150" t="str">
        <f t="shared" ref="U3:X17" si="2">TEXT($A3,U$2)</f>
        <v>119.00%</v>
      </c>
      <c r="V3" s="150" t="str">
        <f t="shared" si="2"/>
        <v>1.19E +00</v>
      </c>
      <c r="W3" s="150" t="str">
        <f t="shared" si="2"/>
        <v>1.19E 00</v>
      </c>
      <c r="X3" s="150" t="str">
        <f t="shared" ref="X3:AE3" si="3">TEXT($A3,X$2)</f>
        <v>0.0012</v>
      </c>
      <c r="Y3" s="150" t="str">
        <f t="shared" si="3"/>
        <v>0.0001</v>
      </c>
      <c r="Z3" s="150" t="str">
        <f t="shared" si="3"/>
        <v>-00-01</v>
      </c>
      <c r="AA3" s="150" t="str">
        <f t="shared" si="3"/>
        <v>1  19/100</v>
      </c>
      <c r="AB3" s="150" t="str">
        <f t="shared" si="3"/>
        <v>.0千元</v>
      </c>
      <c r="AC3" s="150" t="str">
        <f t="shared" si="3"/>
        <v>0.0万</v>
      </c>
      <c r="AD3" s="150" t="str">
        <f t="shared" si="3"/>
        <v>0.000</v>
      </c>
      <c r="AE3" s="151" t="str">
        <f t="shared" si="3"/>
        <v>0.0</v>
      </c>
    </row>
    <row r="4" spans="1:31" ht="15">
      <c r="A4" s="149">
        <v>1102.3134560000001</v>
      </c>
      <c r="B4" s="150" t="str">
        <f t="shared" si="0"/>
        <v>1102</v>
      </c>
      <c r="C4" s="150" t="str">
        <f t="shared" si="0"/>
        <v>1102</v>
      </c>
      <c r="D4" s="150" t="str">
        <f t="shared" si="0"/>
        <v>1102</v>
      </c>
      <c r="E4" s="150" t="str">
        <f t="shared" si="0"/>
        <v>1102.3</v>
      </c>
      <c r="F4" s="150" t="str">
        <f t="shared" si="0"/>
        <v>1102.31</v>
      </c>
      <c r="G4" s="150" t="str">
        <f t="shared" si="0"/>
        <v>1102.313</v>
      </c>
      <c r="H4" s="150" t="str">
        <f t="shared" si="0"/>
        <v>1102.3135</v>
      </c>
      <c r="I4" s="150" t="str">
        <f t="shared" si="0"/>
        <v>1102</v>
      </c>
      <c r="J4" s="150" t="str">
        <f t="shared" si="0"/>
        <v>1102.3</v>
      </c>
      <c r="K4" s="150" t="str">
        <f t="shared" si="0"/>
        <v>1,102</v>
      </c>
      <c r="L4" s="150" t="str">
        <f t="shared" si="0"/>
        <v>1,102.3</v>
      </c>
      <c r="M4" s="150" t="str">
        <f t="shared" si="0"/>
        <v>1,102.31</v>
      </c>
      <c r="N4" s="150" t="str">
        <f t="shared" si="0"/>
        <v>1,102.313</v>
      </c>
      <c r="O4" s="150" t="str">
        <f t="shared" si="0"/>
        <v>1102</v>
      </c>
      <c r="P4" s="150" t="str">
        <f t="shared" si="0"/>
        <v>1102.3135</v>
      </c>
      <c r="Q4" s="150" t="str">
        <f t="shared" ref="Q4:Q17" si="4">TEXT($A4,Q$2)</f>
        <v>1102.3</v>
      </c>
      <c r="R4" s="150" t="str">
        <f t="shared" si="1"/>
        <v>$1,102</v>
      </c>
      <c r="S4" s="150" t="str">
        <f t="shared" si="1"/>
        <v>$1,102.31</v>
      </c>
      <c r="T4" s="150" t="str">
        <f t="shared" ref="T4:T17" si="5">TEXT($A4,T$2)</f>
        <v>110231%</v>
      </c>
      <c r="U4" s="150" t="str">
        <f t="shared" si="2"/>
        <v>110231.35%</v>
      </c>
      <c r="V4" s="150" t="str">
        <f t="shared" si="2"/>
        <v>1.10E +03</v>
      </c>
      <c r="W4" s="150" t="str">
        <f t="shared" si="2"/>
        <v>1.10E 03</v>
      </c>
      <c r="X4" s="150" t="str">
        <f t="shared" si="2"/>
        <v>1.1023</v>
      </c>
      <c r="Y4" s="150" t="str">
        <f t="shared" ref="Y4:AE17" si="6">TEXT($A4,Y$2)</f>
        <v>0.0011</v>
      </c>
      <c r="Z4" s="150" t="str">
        <f t="shared" si="6"/>
        <v>-11-02</v>
      </c>
      <c r="AA4" s="150" t="str">
        <f t="shared" si="6"/>
        <v>1102 205/654</v>
      </c>
      <c r="AB4" s="150" t="str">
        <f t="shared" si="6"/>
        <v>1.1千元</v>
      </c>
      <c r="AC4" s="150" t="str">
        <f t="shared" si="6"/>
        <v>0.1万</v>
      </c>
      <c r="AD4" s="150" t="str">
        <f t="shared" si="6"/>
        <v>0.001</v>
      </c>
      <c r="AE4" s="151" t="str">
        <f t="shared" si="6"/>
        <v>0.0</v>
      </c>
    </row>
    <row r="5" spans="1:31" ht="15">
      <c r="A5" s="149">
        <v>2103.4369120000001</v>
      </c>
      <c r="B5" s="150" t="str">
        <f t="shared" si="0"/>
        <v>2103</v>
      </c>
      <c r="C5" s="150" t="str">
        <f t="shared" si="0"/>
        <v>2103</v>
      </c>
      <c r="D5" s="150" t="str">
        <f t="shared" si="0"/>
        <v>2103</v>
      </c>
      <c r="E5" s="150" t="str">
        <f t="shared" si="0"/>
        <v>2103.4</v>
      </c>
      <c r="F5" s="150" t="str">
        <f t="shared" si="0"/>
        <v>2103.44</v>
      </c>
      <c r="G5" s="150" t="str">
        <f t="shared" si="0"/>
        <v>2103.437</v>
      </c>
      <c r="H5" s="150" t="str">
        <f t="shared" si="0"/>
        <v>2103.4369</v>
      </c>
      <c r="I5" s="150" t="str">
        <f t="shared" si="0"/>
        <v>2103</v>
      </c>
      <c r="J5" s="150" t="str">
        <f t="shared" si="0"/>
        <v>2103.4</v>
      </c>
      <c r="K5" s="150" t="str">
        <f t="shared" si="0"/>
        <v>2,103</v>
      </c>
      <c r="L5" s="150" t="str">
        <f t="shared" si="0"/>
        <v>2,103.4</v>
      </c>
      <c r="M5" s="150" t="str">
        <f t="shared" si="0"/>
        <v>2,103.44</v>
      </c>
      <c r="N5" s="150" t="str">
        <f t="shared" si="0"/>
        <v>2,103.437</v>
      </c>
      <c r="O5" s="150" t="str">
        <f t="shared" si="0"/>
        <v>2103</v>
      </c>
      <c r="P5" s="150" t="str">
        <f t="shared" si="0"/>
        <v>2103.4369</v>
      </c>
      <c r="Q5" s="150" t="str">
        <f t="shared" si="4"/>
        <v>2103.4</v>
      </c>
      <c r="R5" s="150" t="str">
        <f t="shared" si="1"/>
        <v>$2,103</v>
      </c>
      <c r="S5" s="150" t="str">
        <f t="shared" si="1"/>
        <v>$2,103.44</v>
      </c>
      <c r="T5" s="150" t="str">
        <f t="shared" si="5"/>
        <v>210344%</v>
      </c>
      <c r="U5" s="150" t="str">
        <f t="shared" si="2"/>
        <v>210343.69%</v>
      </c>
      <c r="V5" s="150" t="str">
        <f t="shared" si="2"/>
        <v>2.10E +03</v>
      </c>
      <c r="W5" s="150" t="str">
        <f t="shared" si="2"/>
        <v>2.10E 03</v>
      </c>
      <c r="X5" s="150" t="str">
        <f t="shared" si="2"/>
        <v>2.1034</v>
      </c>
      <c r="Y5" s="150" t="str">
        <f t="shared" si="6"/>
        <v>0.0021</v>
      </c>
      <c r="Z5" s="150" t="str">
        <f t="shared" si="6"/>
        <v>-21-03</v>
      </c>
      <c r="AA5" s="150" t="str">
        <f t="shared" si="6"/>
        <v>2103 232/531</v>
      </c>
      <c r="AB5" s="150" t="str">
        <f t="shared" si="6"/>
        <v>2.1千元</v>
      </c>
      <c r="AC5" s="150" t="str">
        <f t="shared" si="6"/>
        <v>0.2万</v>
      </c>
      <c r="AD5" s="150" t="str">
        <f t="shared" si="6"/>
        <v>0.002</v>
      </c>
      <c r="AE5" s="151" t="str">
        <f t="shared" si="6"/>
        <v>0.0</v>
      </c>
    </row>
    <row r="6" spans="1:31" ht="15">
      <c r="A6" s="149">
        <v>1304.5603679999999</v>
      </c>
      <c r="B6" s="150" t="str">
        <f t="shared" si="0"/>
        <v>1305</v>
      </c>
      <c r="C6" s="150" t="str">
        <f t="shared" si="0"/>
        <v>1305</v>
      </c>
      <c r="D6" s="150" t="str">
        <f t="shared" si="0"/>
        <v>1305</v>
      </c>
      <c r="E6" s="150" t="str">
        <f t="shared" si="0"/>
        <v>1304.6</v>
      </c>
      <c r="F6" s="150" t="str">
        <f t="shared" si="0"/>
        <v>1304.56</v>
      </c>
      <c r="G6" s="150" t="str">
        <f t="shared" si="0"/>
        <v>1304.560</v>
      </c>
      <c r="H6" s="150" t="str">
        <f t="shared" si="0"/>
        <v>1304.5604</v>
      </c>
      <c r="I6" s="150" t="str">
        <f t="shared" si="0"/>
        <v>1305</v>
      </c>
      <c r="J6" s="150" t="str">
        <f t="shared" si="0"/>
        <v>1304.6</v>
      </c>
      <c r="K6" s="150" t="str">
        <f t="shared" si="0"/>
        <v>1,305</v>
      </c>
      <c r="L6" s="150" t="str">
        <f t="shared" si="0"/>
        <v>1,304.6</v>
      </c>
      <c r="M6" s="150" t="str">
        <f t="shared" si="0"/>
        <v>1,304.56</v>
      </c>
      <c r="N6" s="150" t="str">
        <f t="shared" si="0"/>
        <v>1,304.56</v>
      </c>
      <c r="O6" s="150" t="str">
        <f t="shared" si="0"/>
        <v>1305</v>
      </c>
      <c r="P6" s="150" t="str">
        <f t="shared" si="0"/>
        <v>1304.5604</v>
      </c>
      <c r="Q6" s="150" t="str">
        <f t="shared" si="4"/>
        <v>1304.6</v>
      </c>
      <c r="R6" s="150" t="str">
        <f t="shared" si="1"/>
        <v>$1,305</v>
      </c>
      <c r="S6" s="150" t="str">
        <f t="shared" si="1"/>
        <v>$1,304.56</v>
      </c>
      <c r="T6" s="150" t="str">
        <f t="shared" si="5"/>
        <v>130456%</v>
      </c>
      <c r="U6" s="150" t="str">
        <f t="shared" si="2"/>
        <v>130456.04%</v>
      </c>
      <c r="V6" s="150" t="str">
        <f t="shared" si="2"/>
        <v>1.30E +03</v>
      </c>
      <c r="W6" s="150" t="str">
        <f t="shared" si="2"/>
        <v>1.30E 03</v>
      </c>
      <c r="X6" s="150" t="str">
        <f t="shared" si="2"/>
        <v>1.3046</v>
      </c>
      <c r="Y6" s="150" t="str">
        <f t="shared" si="6"/>
        <v>0.0011</v>
      </c>
      <c r="Z6" s="150" t="str">
        <f t="shared" si="6"/>
        <v>-13-05</v>
      </c>
      <c r="AA6" s="150" t="str">
        <f t="shared" si="6"/>
        <v>1304 427/762</v>
      </c>
      <c r="AB6" s="150" t="str">
        <f t="shared" si="6"/>
        <v>1.3千元</v>
      </c>
      <c r="AC6" s="150" t="str">
        <f t="shared" si="6"/>
        <v>0.1万</v>
      </c>
      <c r="AD6" s="150" t="str">
        <f t="shared" si="6"/>
        <v>0.001</v>
      </c>
      <c r="AE6" s="151" t="str">
        <f t="shared" si="6"/>
        <v>0.0</v>
      </c>
    </row>
    <row r="7" spans="1:31" ht="15">
      <c r="A7" s="149">
        <v>0</v>
      </c>
      <c r="B7" s="150" t="str">
        <f t="shared" si="0"/>
        <v>0</v>
      </c>
      <c r="C7" s="150" t="str">
        <f t="shared" si="0"/>
        <v>00</v>
      </c>
      <c r="D7" s="150" t="str">
        <f t="shared" si="0"/>
        <v>000</v>
      </c>
      <c r="E7" s="150" t="str">
        <f t="shared" si="0"/>
        <v>0.0</v>
      </c>
      <c r="F7" s="150" t="str">
        <f t="shared" si="0"/>
        <v>0.00</v>
      </c>
      <c r="G7" s="150" t="str">
        <f t="shared" si="0"/>
        <v>0.000</v>
      </c>
      <c r="H7" s="150" t="str">
        <f t="shared" si="0"/>
        <v>0.0000</v>
      </c>
      <c r="I7" s="150" t="str">
        <f t="shared" si="0"/>
        <v/>
      </c>
      <c r="J7" s="150" t="str">
        <f t="shared" si="0"/>
        <v>.</v>
      </c>
      <c r="K7" s="150" t="str">
        <f t="shared" si="0"/>
        <v/>
      </c>
      <c r="L7" s="150" t="str">
        <f t="shared" si="0"/>
        <v>.</v>
      </c>
      <c r="M7" s="150" t="str">
        <f t="shared" si="0"/>
        <v>.</v>
      </c>
      <c r="N7" s="150" t="str">
        <f t="shared" si="0"/>
        <v>.</v>
      </c>
      <c r="O7" s="150" t="str">
        <f t="shared" si="0"/>
        <v>0</v>
      </c>
      <c r="P7" s="150" t="str">
        <f t="shared" si="0"/>
        <v>.0</v>
      </c>
      <c r="Q7" s="150" t="str">
        <f t="shared" si="4"/>
        <v>0.0</v>
      </c>
      <c r="R7" s="150" t="str">
        <f t="shared" si="1"/>
        <v>$0</v>
      </c>
      <c r="S7" s="150" t="str">
        <f t="shared" si="1"/>
        <v>$0.00</v>
      </c>
      <c r="T7" s="150" t="str">
        <f t="shared" si="5"/>
        <v>%</v>
      </c>
      <c r="U7" s="150" t="str">
        <f t="shared" si="2"/>
        <v>.00%</v>
      </c>
      <c r="V7" s="150" t="str">
        <f t="shared" si="2"/>
        <v>0.00E +00</v>
      </c>
      <c r="W7" s="150" t="str">
        <f t="shared" si="2"/>
        <v>0.00E 00</v>
      </c>
      <c r="X7" s="150" t="str">
        <f t="shared" si="2"/>
        <v>0.0000</v>
      </c>
      <c r="Y7" s="150" t="str">
        <f t="shared" si="6"/>
        <v>0.0001</v>
      </c>
      <c r="Z7" s="150" t="str">
        <f t="shared" si="6"/>
        <v>-00-00</v>
      </c>
      <c r="AA7" s="150" t="str">
        <f t="shared" si="6"/>
        <v xml:space="preserve">0        </v>
      </c>
      <c r="AB7" s="150" t="str">
        <f t="shared" si="6"/>
        <v>.0千元</v>
      </c>
      <c r="AC7" s="150" t="str">
        <f t="shared" si="6"/>
        <v>0.0万</v>
      </c>
      <c r="AD7" s="150" t="str">
        <f t="shared" si="6"/>
        <v>0.000</v>
      </c>
      <c r="AE7" s="151" t="str">
        <f t="shared" si="6"/>
        <v>0.0</v>
      </c>
    </row>
    <row r="8" spans="1:31" ht="15">
      <c r="A8" s="149">
        <v>15022226.80728</v>
      </c>
      <c r="B8" s="150" t="str">
        <f t="shared" si="0"/>
        <v>15022227</v>
      </c>
      <c r="C8" s="150" t="str">
        <f t="shared" si="0"/>
        <v>15022227</v>
      </c>
      <c r="D8" s="150" t="str">
        <f t="shared" si="0"/>
        <v>15022227</v>
      </c>
      <c r="E8" s="150" t="str">
        <f t="shared" si="0"/>
        <v>15022226.8</v>
      </c>
      <c r="F8" s="150" t="str">
        <f t="shared" si="0"/>
        <v>15022226.81</v>
      </c>
      <c r="G8" s="150" t="str">
        <f t="shared" si="0"/>
        <v>15022226.807</v>
      </c>
      <c r="H8" s="150" t="str">
        <f t="shared" si="0"/>
        <v>15022226.8073</v>
      </c>
      <c r="I8" s="150" t="str">
        <f t="shared" si="0"/>
        <v>15022227</v>
      </c>
      <c r="J8" s="150" t="str">
        <f t="shared" si="0"/>
        <v>15022226.8</v>
      </c>
      <c r="K8" s="150" t="str">
        <f t="shared" si="0"/>
        <v>15,022,227</v>
      </c>
      <c r="L8" s="150" t="str">
        <f t="shared" si="0"/>
        <v>15,022,226.8</v>
      </c>
      <c r="M8" s="150" t="str">
        <f t="shared" si="0"/>
        <v>15,022,226.81</v>
      </c>
      <c r="N8" s="150" t="str">
        <f t="shared" si="0"/>
        <v>15,022,226.807</v>
      </c>
      <c r="O8" s="150" t="str">
        <f t="shared" si="0"/>
        <v>15022227</v>
      </c>
      <c r="P8" s="150" t="str">
        <f t="shared" si="0"/>
        <v>15022226.8073</v>
      </c>
      <c r="Q8" s="150" t="str">
        <f t="shared" si="4"/>
        <v>15022226.8</v>
      </c>
      <c r="R8" s="150" t="str">
        <f t="shared" si="1"/>
        <v>$15,022,227</v>
      </c>
      <c r="S8" s="150" t="str">
        <f t="shared" si="1"/>
        <v>$15,022,226.81</v>
      </c>
      <c r="T8" s="150" t="str">
        <f t="shared" si="5"/>
        <v>1502222681%</v>
      </c>
      <c r="U8" s="150" t="str">
        <f t="shared" si="2"/>
        <v>1502222680.73%</v>
      </c>
      <c r="V8" s="150" t="str">
        <f t="shared" si="2"/>
        <v>1.50E +07</v>
      </c>
      <c r="W8" s="150" t="str">
        <f t="shared" si="2"/>
        <v>1.50E 07</v>
      </c>
      <c r="X8" s="150" t="str">
        <f t="shared" si="2"/>
        <v>15022.2268</v>
      </c>
      <c r="Y8" s="150" t="str">
        <f t="shared" si="6"/>
        <v>15.0221</v>
      </c>
      <c r="Z8" s="150" t="str">
        <f t="shared" si="6"/>
        <v>1502-22-27</v>
      </c>
      <c r="AA8" s="150" t="str">
        <f t="shared" si="6"/>
        <v>15022226 377/467</v>
      </c>
      <c r="AB8" s="150" t="str">
        <f t="shared" si="6"/>
        <v>15022.2千元</v>
      </c>
      <c r="AC8" s="150" t="str">
        <f t="shared" si="6"/>
        <v>1502.2万</v>
      </c>
      <c r="AD8" s="150" t="str">
        <f t="shared" si="6"/>
        <v>15.022</v>
      </c>
      <c r="AE8" s="151" t="str">
        <f t="shared" si="6"/>
        <v>1.5</v>
      </c>
    </row>
    <row r="9" spans="1:31" ht="15">
      <c r="A9" s="149">
        <v>-4015.6838240000002</v>
      </c>
      <c r="B9" s="150" t="str">
        <f t="shared" si="0"/>
        <v>-4016</v>
      </c>
      <c r="C9" s="150" t="str">
        <f t="shared" si="0"/>
        <v>-4016</v>
      </c>
      <c r="D9" s="150" t="str">
        <f t="shared" si="0"/>
        <v>-4016</v>
      </c>
      <c r="E9" s="150" t="str">
        <f t="shared" si="0"/>
        <v>-4015.7</v>
      </c>
      <c r="F9" s="150" t="str">
        <f t="shared" si="0"/>
        <v>-4015.68</v>
      </c>
      <c r="G9" s="150" t="str">
        <f t="shared" si="0"/>
        <v>-4015.684</v>
      </c>
      <c r="H9" s="150" t="str">
        <f t="shared" si="0"/>
        <v>-4015.6838</v>
      </c>
      <c r="I9" s="150" t="str">
        <f t="shared" si="0"/>
        <v>-4016</v>
      </c>
      <c r="J9" s="150" t="str">
        <f t="shared" si="0"/>
        <v>-4015.7</v>
      </c>
      <c r="K9" s="150" t="str">
        <f t="shared" si="0"/>
        <v>-4,016</v>
      </c>
      <c r="L9" s="150" t="str">
        <f t="shared" si="0"/>
        <v>-4,015.7</v>
      </c>
      <c r="M9" s="150" t="str">
        <f t="shared" si="0"/>
        <v>-4,015.68</v>
      </c>
      <c r="N9" s="150" t="str">
        <f t="shared" si="0"/>
        <v>-4,015.684</v>
      </c>
      <c r="O9" s="150" t="str">
        <f t="shared" si="0"/>
        <v>-4016</v>
      </c>
      <c r="P9" s="150" t="str">
        <f t="shared" si="0"/>
        <v>-4015.6838</v>
      </c>
      <c r="Q9" s="150" t="str">
        <f t="shared" si="4"/>
        <v>-4,015.7</v>
      </c>
      <c r="R9" s="150" t="str">
        <f t="shared" si="1"/>
        <v>($4,016)</v>
      </c>
      <c r="S9" s="150" t="str">
        <f t="shared" si="1"/>
        <v>($4,015.68)</v>
      </c>
      <c r="T9" s="150" t="str">
        <f t="shared" si="5"/>
        <v>-401568%</v>
      </c>
      <c r="U9" s="150" t="str">
        <f t="shared" si="2"/>
        <v>-401568.38%</v>
      </c>
      <c r="V9" s="150" t="str">
        <f t="shared" si="2"/>
        <v>-4.02E +03</v>
      </c>
      <c r="W9" s="150" t="str">
        <f t="shared" si="2"/>
        <v>-4.02E 03</v>
      </c>
      <c r="X9" s="150" t="str">
        <f t="shared" si="2"/>
        <v>-4.0157</v>
      </c>
      <c r="Y9" s="150" t="str">
        <f t="shared" si="6"/>
        <v>-0.0041</v>
      </c>
      <c r="Z9" s="150" t="str">
        <f t="shared" si="6"/>
        <v>--40-16</v>
      </c>
      <c r="AA9" s="150" t="str">
        <f t="shared" si="6"/>
        <v>-546133/136</v>
      </c>
      <c r="AB9" s="150" t="str">
        <f t="shared" si="6"/>
        <v>-4.0千元</v>
      </c>
      <c r="AC9" s="150" t="str">
        <f t="shared" si="6"/>
        <v>-0.4万</v>
      </c>
      <c r="AD9" s="150" t="str">
        <f t="shared" si="6"/>
        <v>-0.004</v>
      </c>
      <c r="AE9" s="151" t="str">
        <f t="shared" si="6"/>
        <v>0.0</v>
      </c>
    </row>
    <row r="10" spans="1:31" ht="15">
      <c r="A10" s="149">
        <v>-3014.5603679999999</v>
      </c>
      <c r="B10" s="150" t="str">
        <f t="shared" si="0"/>
        <v>-3015</v>
      </c>
      <c r="C10" s="150" t="str">
        <f t="shared" si="0"/>
        <v>-3015</v>
      </c>
      <c r="D10" s="150" t="str">
        <f t="shared" si="0"/>
        <v>-3015</v>
      </c>
      <c r="E10" s="150" t="str">
        <f t="shared" si="0"/>
        <v>-3014.6</v>
      </c>
      <c r="F10" s="150" t="str">
        <f t="shared" si="0"/>
        <v>-3014.56</v>
      </c>
      <c r="G10" s="150" t="str">
        <f t="shared" si="0"/>
        <v>-3014.560</v>
      </c>
      <c r="H10" s="150" t="str">
        <f t="shared" si="0"/>
        <v>-3014.5604</v>
      </c>
      <c r="I10" s="150" t="str">
        <f t="shared" si="0"/>
        <v>-3015</v>
      </c>
      <c r="J10" s="150" t="str">
        <f t="shared" si="0"/>
        <v>-3014.6</v>
      </c>
      <c r="K10" s="150" t="str">
        <f t="shared" si="0"/>
        <v>-3,015</v>
      </c>
      <c r="L10" s="150" t="str">
        <f t="shared" si="0"/>
        <v>-3,014.6</v>
      </c>
      <c r="M10" s="150" t="str">
        <f t="shared" si="0"/>
        <v>-3,014.56</v>
      </c>
      <c r="N10" s="150" t="str">
        <f t="shared" si="0"/>
        <v>-3,014.56</v>
      </c>
      <c r="O10" s="150" t="str">
        <f t="shared" si="0"/>
        <v>-3015</v>
      </c>
      <c r="P10" s="150" t="str">
        <f t="shared" si="0"/>
        <v>-3014.5604</v>
      </c>
      <c r="Q10" s="150" t="str">
        <f t="shared" si="4"/>
        <v>-3,014.6</v>
      </c>
      <c r="R10" s="150" t="str">
        <f t="shared" si="1"/>
        <v>($3,015)</v>
      </c>
      <c r="S10" s="150" t="str">
        <f t="shared" si="1"/>
        <v>($3,014.56)</v>
      </c>
      <c r="T10" s="150" t="str">
        <f t="shared" si="5"/>
        <v>-301456%</v>
      </c>
      <c r="U10" s="150" t="str">
        <f t="shared" si="2"/>
        <v>-301456.04%</v>
      </c>
      <c r="V10" s="150" t="str">
        <f t="shared" si="2"/>
        <v>-3.01E +03</v>
      </c>
      <c r="W10" s="150" t="str">
        <f t="shared" si="2"/>
        <v>-3.01E 03</v>
      </c>
      <c r="X10" s="150" t="str">
        <f t="shared" si="2"/>
        <v>-3.0146</v>
      </c>
      <c r="Y10" s="150" t="str">
        <f t="shared" si="6"/>
        <v>-0.0031</v>
      </c>
      <c r="Z10" s="150" t="str">
        <f t="shared" si="6"/>
        <v>--30-15</v>
      </c>
      <c r="AA10" s="150" t="str">
        <f t="shared" si="6"/>
        <v>-2297095/762</v>
      </c>
      <c r="AB10" s="150" t="str">
        <f t="shared" si="6"/>
        <v>-3.0千元</v>
      </c>
      <c r="AC10" s="150" t="str">
        <f t="shared" si="6"/>
        <v>-0.3万</v>
      </c>
      <c r="AD10" s="150" t="str">
        <f t="shared" si="6"/>
        <v>-0.003</v>
      </c>
      <c r="AE10" s="151" t="str">
        <f t="shared" si="6"/>
        <v>0.0</v>
      </c>
    </row>
    <row r="11" spans="1:31" ht="15">
      <c r="A11" s="149">
        <v>-201223.436912</v>
      </c>
      <c r="B11" s="150" t="str">
        <f t="shared" si="0"/>
        <v>-201223</v>
      </c>
      <c r="C11" s="150" t="str">
        <f t="shared" si="0"/>
        <v>-201223</v>
      </c>
      <c r="D11" s="150" t="str">
        <f t="shared" si="0"/>
        <v>-201223</v>
      </c>
      <c r="E11" s="150" t="str">
        <f t="shared" si="0"/>
        <v>-201223.4</v>
      </c>
      <c r="F11" s="150" t="str">
        <f t="shared" si="0"/>
        <v>-201223.44</v>
      </c>
      <c r="G11" s="150" t="str">
        <f t="shared" si="0"/>
        <v>-201223.437</v>
      </c>
      <c r="H11" s="150" t="str">
        <f t="shared" si="0"/>
        <v>-201223.4369</v>
      </c>
      <c r="I11" s="150" t="str">
        <f t="shared" si="0"/>
        <v>-201223</v>
      </c>
      <c r="J11" s="150" t="str">
        <f t="shared" si="0"/>
        <v>-201223.4</v>
      </c>
      <c r="K11" s="150" t="str">
        <f t="shared" si="0"/>
        <v>-201,223</v>
      </c>
      <c r="L11" s="150" t="str">
        <f t="shared" si="0"/>
        <v>-201,223.4</v>
      </c>
      <c r="M11" s="150" t="str">
        <f t="shared" si="0"/>
        <v>-201,223.44</v>
      </c>
      <c r="N11" s="150" t="str">
        <f t="shared" si="0"/>
        <v>-201,223.437</v>
      </c>
      <c r="O11" s="150" t="str">
        <f t="shared" si="0"/>
        <v>-201223</v>
      </c>
      <c r="P11" s="150" t="str">
        <f t="shared" si="0"/>
        <v>-201223.4369</v>
      </c>
      <c r="Q11" s="150" t="str">
        <f t="shared" si="4"/>
        <v>-201,223.4</v>
      </c>
      <c r="R11" s="150" t="str">
        <f t="shared" si="1"/>
        <v>($201,223)</v>
      </c>
      <c r="S11" s="150" t="str">
        <f t="shared" si="1"/>
        <v>($201,223.44)</v>
      </c>
      <c r="T11" s="150" t="str">
        <f t="shared" si="5"/>
        <v>-20122344%</v>
      </c>
      <c r="U11" s="150" t="str">
        <f t="shared" si="2"/>
        <v>-20122343.69%</v>
      </c>
      <c r="V11" s="150" t="str">
        <f t="shared" si="2"/>
        <v>-2.01E +05</v>
      </c>
      <c r="W11" s="150" t="str">
        <f t="shared" si="2"/>
        <v>-2.01E 05</v>
      </c>
      <c r="X11" s="150" t="str">
        <f t="shared" si="2"/>
        <v>-201.2234</v>
      </c>
      <c r="Y11" s="150" t="str">
        <f t="shared" si="6"/>
        <v>-0.2011</v>
      </c>
      <c r="Z11" s="150" t="str">
        <f t="shared" si="6"/>
        <v>-20-12-23</v>
      </c>
      <c r="AA11" s="150" t="str">
        <f t="shared" si="6"/>
        <v>-106849645/531</v>
      </c>
      <c r="AB11" s="150" t="str">
        <f t="shared" si="6"/>
        <v>-201.2千元</v>
      </c>
      <c r="AC11" s="150" t="str">
        <f t="shared" si="6"/>
        <v>-20.1万</v>
      </c>
      <c r="AD11" s="150" t="str">
        <f t="shared" si="6"/>
        <v>-0.201</v>
      </c>
      <c r="AE11" s="151" t="str">
        <f t="shared" si="6"/>
        <v>0.0</v>
      </c>
    </row>
    <row r="12" spans="1:31" ht="15">
      <c r="A12" s="149">
        <v>-1012.313456</v>
      </c>
      <c r="B12" s="150" t="str">
        <f t="shared" si="0"/>
        <v>-1012</v>
      </c>
      <c r="C12" s="150" t="str">
        <f t="shared" si="0"/>
        <v>-1012</v>
      </c>
      <c r="D12" s="150" t="str">
        <f t="shared" si="0"/>
        <v>-1012</v>
      </c>
      <c r="E12" s="150" t="str">
        <f t="shared" si="0"/>
        <v>-1012.3</v>
      </c>
      <c r="F12" s="150" t="str">
        <f t="shared" si="0"/>
        <v>-1012.31</v>
      </c>
      <c r="G12" s="150" t="str">
        <f t="shared" si="0"/>
        <v>-1012.313</v>
      </c>
      <c r="H12" s="150" t="str">
        <f t="shared" si="0"/>
        <v>-1012.3135</v>
      </c>
      <c r="I12" s="150" t="str">
        <f t="shared" si="0"/>
        <v>-1012</v>
      </c>
      <c r="J12" s="150" t="str">
        <f t="shared" si="0"/>
        <v>-1012.3</v>
      </c>
      <c r="K12" s="150" t="str">
        <f t="shared" si="0"/>
        <v>-1,012</v>
      </c>
      <c r="L12" s="150" t="str">
        <f t="shared" si="0"/>
        <v>-1,012.3</v>
      </c>
      <c r="M12" s="150" t="str">
        <f t="shared" si="0"/>
        <v>-1,012.31</v>
      </c>
      <c r="N12" s="150" t="str">
        <f t="shared" si="0"/>
        <v>-1,012.313</v>
      </c>
      <c r="O12" s="150" t="str">
        <f t="shared" si="0"/>
        <v>-1012</v>
      </c>
      <c r="P12" s="150" t="str">
        <f t="shared" si="0"/>
        <v>-1012.3135</v>
      </c>
      <c r="Q12" s="150" t="str">
        <f t="shared" si="4"/>
        <v>-1,012.3</v>
      </c>
      <c r="R12" s="150" t="str">
        <f t="shared" si="1"/>
        <v>($1,012)</v>
      </c>
      <c r="S12" s="150" t="str">
        <f t="shared" si="1"/>
        <v>($1,012.31)</v>
      </c>
      <c r="T12" s="150" t="str">
        <f t="shared" si="5"/>
        <v>-101231%</v>
      </c>
      <c r="U12" s="150" t="str">
        <f t="shared" si="2"/>
        <v>-101231.35%</v>
      </c>
      <c r="V12" s="150" t="str">
        <f t="shared" si="2"/>
        <v>-1.01E +03</v>
      </c>
      <c r="W12" s="150" t="str">
        <f t="shared" si="2"/>
        <v>-1.01E 03</v>
      </c>
      <c r="X12" s="150" t="str">
        <f t="shared" si="2"/>
        <v>-1.0123</v>
      </c>
      <c r="Y12" s="150" t="str">
        <f t="shared" si="6"/>
        <v>-0.0011</v>
      </c>
      <c r="Z12" s="150" t="str">
        <f t="shared" si="6"/>
        <v>--10-12</v>
      </c>
      <c r="AA12" s="150" t="str">
        <f t="shared" si="6"/>
        <v>-662053/654</v>
      </c>
      <c r="AB12" s="150" t="str">
        <f t="shared" si="6"/>
        <v>-1.0千元</v>
      </c>
      <c r="AC12" s="150" t="str">
        <f t="shared" si="6"/>
        <v>-0.1万</v>
      </c>
      <c r="AD12" s="150" t="str">
        <f t="shared" si="6"/>
        <v>-0.001</v>
      </c>
      <c r="AE12" s="151" t="str">
        <f t="shared" si="6"/>
        <v>0.0</v>
      </c>
    </row>
    <row r="13" spans="1:31" ht="15">
      <c r="A13" s="149">
        <v>-1.1900000000000261</v>
      </c>
      <c r="B13" s="150" t="str">
        <f t="shared" si="0"/>
        <v>-1</v>
      </c>
      <c r="C13" s="150" t="str">
        <f t="shared" si="0"/>
        <v>-01</v>
      </c>
      <c r="D13" s="150" t="str">
        <f t="shared" si="0"/>
        <v>-001</v>
      </c>
      <c r="E13" s="150" t="str">
        <f t="shared" si="0"/>
        <v>-1.2</v>
      </c>
      <c r="F13" s="150" t="str">
        <f t="shared" si="0"/>
        <v>-1.19</v>
      </c>
      <c r="G13" s="150" t="str">
        <f t="shared" si="0"/>
        <v>-1.190</v>
      </c>
      <c r="H13" s="150" t="str">
        <f t="shared" si="0"/>
        <v>-1.1900</v>
      </c>
      <c r="I13" s="150" t="str">
        <f t="shared" si="0"/>
        <v>-1</v>
      </c>
      <c r="J13" s="150" t="str">
        <f t="shared" si="0"/>
        <v>-1.2</v>
      </c>
      <c r="K13" s="150" t="str">
        <f t="shared" si="0"/>
        <v>-1</v>
      </c>
      <c r="L13" s="150" t="str">
        <f t="shared" si="0"/>
        <v>-1.2</v>
      </c>
      <c r="M13" s="150" t="str">
        <f t="shared" si="0"/>
        <v>-1.19</v>
      </c>
      <c r="N13" s="150" t="str">
        <f t="shared" si="0"/>
        <v>-1.19</v>
      </c>
      <c r="O13" s="150" t="str">
        <f t="shared" si="0"/>
        <v>-1</v>
      </c>
      <c r="P13" s="150" t="str">
        <f t="shared" si="0"/>
        <v>-1.190</v>
      </c>
      <c r="Q13" s="150" t="str">
        <f t="shared" si="4"/>
        <v>-1.2</v>
      </c>
      <c r="R13" s="150" t="str">
        <f t="shared" si="1"/>
        <v>($1)</v>
      </c>
      <c r="S13" s="150" t="str">
        <f t="shared" si="1"/>
        <v>($1.19)</v>
      </c>
      <c r="T13" s="150" t="str">
        <f t="shared" si="5"/>
        <v>-119%</v>
      </c>
      <c r="U13" s="150" t="str">
        <f t="shared" si="2"/>
        <v>-119.00%</v>
      </c>
      <c r="V13" s="150" t="str">
        <f t="shared" si="2"/>
        <v>-1.19E +00</v>
      </c>
      <c r="W13" s="150" t="str">
        <f t="shared" si="2"/>
        <v>-1.19E 00</v>
      </c>
      <c r="X13" s="150" t="str">
        <f t="shared" si="2"/>
        <v>-0.0012</v>
      </c>
      <c r="Y13" s="150" t="str">
        <f t="shared" si="6"/>
        <v>0.0001</v>
      </c>
      <c r="Z13" s="150" t="str">
        <f t="shared" si="6"/>
        <v>--00-01</v>
      </c>
      <c r="AA13" s="150" t="str">
        <f t="shared" si="6"/>
        <v>-119/100</v>
      </c>
      <c r="AB13" s="150" t="str">
        <f t="shared" si="6"/>
        <v>.0千元</v>
      </c>
      <c r="AC13" s="150" t="str">
        <f t="shared" si="6"/>
        <v>0.0万</v>
      </c>
      <c r="AD13" s="150" t="str">
        <f t="shared" si="6"/>
        <v>0.000</v>
      </c>
      <c r="AE13" s="151" t="str">
        <f t="shared" si="6"/>
        <v>0.0</v>
      </c>
    </row>
    <row r="14" spans="1:31" ht="15">
      <c r="A14" s="152">
        <v>20100203</v>
      </c>
      <c r="B14" s="150" t="str">
        <f t="shared" si="0"/>
        <v>20100203</v>
      </c>
      <c r="C14" s="150" t="str">
        <f t="shared" si="0"/>
        <v>20100203</v>
      </c>
      <c r="D14" s="150" t="str">
        <f t="shared" si="0"/>
        <v>20100203</v>
      </c>
      <c r="E14" s="150" t="str">
        <f t="shared" si="0"/>
        <v>20100203.0</v>
      </c>
      <c r="F14" s="150" t="str">
        <f t="shared" si="0"/>
        <v>20100203.00</v>
      </c>
      <c r="G14" s="150" t="str">
        <f t="shared" si="0"/>
        <v>20100203.000</v>
      </c>
      <c r="H14" s="150" t="str">
        <f t="shared" si="0"/>
        <v>20100203.0000</v>
      </c>
      <c r="I14" s="150" t="str">
        <f t="shared" si="0"/>
        <v>20100203</v>
      </c>
      <c r="J14" s="150" t="str">
        <f t="shared" si="0"/>
        <v>20100203.</v>
      </c>
      <c r="K14" s="150" t="str">
        <f t="shared" si="0"/>
        <v>20,100,203</v>
      </c>
      <c r="L14" s="150" t="str">
        <f t="shared" si="0"/>
        <v>20,100,203.</v>
      </c>
      <c r="M14" s="150" t="str">
        <f t="shared" si="0"/>
        <v>20,100,203.</v>
      </c>
      <c r="N14" s="150" t="str">
        <f t="shared" si="0"/>
        <v>20,100,203.</v>
      </c>
      <c r="O14" s="150" t="str">
        <f t="shared" si="0"/>
        <v>20100203</v>
      </c>
      <c r="P14" s="150" t="str">
        <f t="shared" si="0"/>
        <v>20100203.0</v>
      </c>
      <c r="Q14" s="150" t="str">
        <f t="shared" si="4"/>
        <v>20100203.0</v>
      </c>
      <c r="R14" s="150" t="str">
        <f t="shared" si="1"/>
        <v>$20,100,203</v>
      </c>
      <c r="S14" s="150" t="str">
        <f t="shared" si="1"/>
        <v>$20,100,203.00</v>
      </c>
      <c r="T14" s="150" t="str">
        <f t="shared" si="5"/>
        <v>2010020300%</v>
      </c>
      <c r="U14" s="150" t="str">
        <f t="shared" si="2"/>
        <v>2010020300.00%</v>
      </c>
      <c r="V14" s="150" t="str">
        <f t="shared" si="2"/>
        <v>2.01E +07</v>
      </c>
      <c r="W14" s="150" t="str">
        <f t="shared" si="2"/>
        <v>2.01E 07</v>
      </c>
      <c r="X14" s="150" t="str">
        <f t="shared" si="2"/>
        <v>20100.2030</v>
      </c>
      <c r="Y14" s="150" t="str">
        <f t="shared" si="6"/>
        <v>20.1001</v>
      </c>
      <c r="Z14" s="150" t="str">
        <f t="shared" si="6"/>
        <v>2010-02-03</v>
      </c>
      <c r="AA14" s="150" t="str">
        <f t="shared" si="6"/>
        <v xml:space="preserve">20100203        </v>
      </c>
      <c r="AB14" s="150" t="str">
        <f t="shared" si="6"/>
        <v>20100.2千元</v>
      </c>
      <c r="AC14" s="150" t="str">
        <f t="shared" si="6"/>
        <v>2010.0万</v>
      </c>
      <c r="AD14" s="150" t="str">
        <f t="shared" si="6"/>
        <v>20.100</v>
      </c>
      <c r="AE14" s="151" t="str">
        <f t="shared" si="6"/>
        <v>2.0</v>
      </c>
    </row>
    <row r="15" spans="1:31" ht="15">
      <c r="A15" s="149">
        <v>1E-3</v>
      </c>
      <c r="B15" s="150" t="str">
        <f t="shared" si="0"/>
        <v>0</v>
      </c>
      <c r="C15" s="150" t="str">
        <f t="shared" si="0"/>
        <v>00</v>
      </c>
      <c r="D15" s="150" t="str">
        <f t="shared" si="0"/>
        <v>000</v>
      </c>
      <c r="E15" s="150" t="str">
        <f t="shared" si="0"/>
        <v>0.0</v>
      </c>
      <c r="F15" s="150" t="str">
        <f t="shared" si="0"/>
        <v>0.00</v>
      </c>
      <c r="G15" s="150" t="str">
        <f t="shared" si="0"/>
        <v>0.001</v>
      </c>
      <c r="H15" s="150" t="str">
        <f t="shared" si="0"/>
        <v>0.0010</v>
      </c>
      <c r="I15" s="150" t="str">
        <f t="shared" si="0"/>
        <v/>
      </c>
      <c r="J15" s="150" t="str">
        <f t="shared" si="0"/>
        <v>.</v>
      </c>
      <c r="K15" s="150" t="str">
        <f t="shared" si="0"/>
        <v/>
      </c>
      <c r="L15" s="150" t="str">
        <f t="shared" si="0"/>
        <v>.</v>
      </c>
      <c r="M15" s="150" t="str">
        <f t="shared" si="0"/>
        <v>.</v>
      </c>
      <c r="N15" s="150" t="str">
        <f t="shared" si="0"/>
        <v>.001</v>
      </c>
      <c r="O15" s="150" t="str">
        <f t="shared" si="0"/>
        <v>0</v>
      </c>
      <c r="P15" s="150" t="str">
        <f t="shared" si="0"/>
        <v>.0010</v>
      </c>
      <c r="Q15" s="150" t="str">
        <f t="shared" si="4"/>
        <v>0.0</v>
      </c>
      <c r="R15" s="150" t="str">
        <f t="shared" si="1"/>
        <v>$0</v>
      </c>
      <c r="S15" s="150" t="str">
        <f t="shared" si="1"/>
        <v>$0.00</v>
      </c>
      <c r="T15" s="150" t="str">
        <f t="shared" si="5"/>
        <v>%</v>
      </c>
      <c r="U15" s="150" t="str">
        <f t="shared" si="2"/>
        <v>.10%</v>
      </c>
      <c r="V15" s="150" t="str">
        <f t="shared" si="2"/>
        <v>1.00E -03</v>
      </c>
      <c r="W15" s="150" t="str">
        <f t="shared" si="2"/>
        <v>1.00E -03</v>
      </c>
      <c r="X15" s="150" t="str">
        <f t="shared" si="2"/>
        <v>0.0000</v>
      </c>
      <c r="Y15" s="150" t="str">
        <f t="shared" si="6"/>
        <v>0.0001</v>
      </c>
      <c r="Z15" s="150" t="str">
        <f t="shared" si="6"/>
        <v>-00-00</v>
      </c>
      <c r="AA15" s="150" t="str">
        <f t="shared" si="6"/>
        <v xml:space="preserve">  0/1  </v>
      </c>
      <c r="AB15" s="150" t="str">
        <f t="shared" si="6"/>
        <v>.0千元</v>
      </c>
      <c r="AC15" s="150" t="str">
        <f t="shared" si="6"/>
        <v>0.0万</v>
      </c>
      <c r="AD15" s="150" t="str">
        <f t="shared" si="6"/>
        <v>0.000</v>
      </c>
      <c r="AE15" s="151" t="str">
        <f t="shared" si="6"/>
        <v>0.0</v>
      </c>
    </row>
    <row r="16" spans="1:31" ht="15">
      <c r="A16" s="149">
        <v>101.12445600000001</v>
      </c>
      <c r="B16" s="150" t="str">
        <f t="shared" si="0"/>
        <v>101</v>
      </c>
      <c r="C16" s="150" t="str">
        <f t="shared" si="0"/>
        <v>101</v>
      </c>
      <c r="D16" s="150" t="str">
        <f t="shared" si="0"/>
        <v>101</v>
      </c>
      <c r="E16" s="150" t="str">
        <f t="shared" si="0"/>
        <v>101.1</v>
      </c>
      <c r="F16" s="150" t="str">
        <f t="shared" si="0"/>
        <v>101.12</v>
      </c>
      <c r="G16" s="150" t="str">
        <f t="shared" si="0"/>
        <v>101.124</v>
      </c>
      <c r="H16" s="150" t="str">
        <f t="shared" si="0"/>
        <v>101.1245</v>
      </c>
      <c r="I16" s="150" t="str">
        <f t="shared" si="0"/>
        <v>101</v>
      </c>
      <c r="J16" s="150" t="str">
        <f t="shared" si="0"/>
        <v>101.1</v>
      </c>
      <c r="K16" s="150" t="str">
        <f t="shared" si="0"/>
        <v>101</v>
      </c>
      <c r="L16" s="150" t="str">
        <f t="shared" si="0"/>
        <v>101.1</v>
      </c>
      <c r="M16" s="150" t="str">
        <f t="shared" si="0"/>
        <v>101.12</v>
      </c>
      <c r="N16" s="150" t="str">
        <f t="shared" si="0"/>
        <v>101.124</v>
      </c>
      <c r="O16" s="150" t="str">
        <f t="shared" si="0"/>
        <v>101</v>
      </c>
      <c r="P16" s="150" t="str">
        <f>TEXT($A16,P$2)</f>
        <v>101.1245</v>
      </c>
      <c r="Q16" s="150" t="str">
        <f t="shared" si="4"/>
        <v>101.1</v>
      </c>
      <c r="R16" s="150" t="str">
        <f t="shared" si="1"/>
        <v>$101</v>
      </c>
      <c r="S16" s="150" t="str">
        <f t="shared" si="1"/>
        <v>$101.12</v>
      </c>
      <c r="T16" s="150" t="str">
        <f t="shared" si="5"/>
        <v>10112%</v>
      </c>
      <c r="U16" s="150" t="str">
        <f t="shared" si="2"/>
        <v>10112.45%</v>
      </c>
      <c r="V16" s="150" t="str">
        <f t="shared" si="2"/>
        <v>1.01E +02</v>
      </c>
      <c r="W16" s="150" t="str">
        <f t="shared" si="2"/>
        <v>1.01E 02</v>
      </c>
      <c r="X16" s="150" t="str">
        <f t="shared" si="2"/>
        <v>0.1011</v>
      </c>
      <c r="Y16" s="150" t="str">
        <f t="shared" si="6"/>
        <v>0.0001</v>
      </c>
      <c r="Z16" s="150" t="str">
        <f t="shared" si="6"/>
        <v>-01-01</v>
      </c>
      <c r="AA16" s="150" t="str">
        <f t="shared" si="6"/>
        <v>101  57/458</v>
      </c>
      <c r="AB16" s="150" t="str">
        <f t="shared" si="6"/>
        <v>.1千元</v>
      </c>
      <c r="AC16" s="150" t="str">
        <f t="shared" si="6"/>
        <v>0.0万</v>
      </c>
      <c r="AD16" s="150" t="str">
        <f t="shared" si="6"/>
        <v>0.000</v>
      </c>
      <c r="AE16" s="151" t="str">
        <f t="shared" si="6"/>
        <v>0.0</v>
      </c>
    </row>
    <row r="17" spans="1:31" ht="15.75" thickBot="1">
      <c r="A17" s="153">
        <v>165478965</v>
      </c>
      <c r="B17" s="154" t="str">
        <f t="shared" ref="B17:P17" si="7">TEXT($A17,B$2)</f>
        <v>165478965</v>
      </c>
      <c r="C17" s="154" t="str">
        <f t="shared" si="7"/>
        <v>165478965</v>
      </c>
      <c r="D17" s="154" t="str">
        <f t="shared" si="7"/>
        <v>165478965</v>
      </c>
      <c r="E17" s="154" t="str">
        <f t="shared" si="7"/>
        <v>165478965.0</v>
      </c>
      <c r="F17" s="154" t="str">
        <f t="shared" si="7"/>
        <v>165478965.00</v>
      </c>
      <c r="G17" s="154" t="str">
        <f t="shared" si="7"/>
        <v>165478965.000</v>
      </c>
      <c r="H17" s="154" t="str">
        <f t="shared" si="7"/>
        <v>165478965.0000</v>
      </c>
      <c r="I17" s="154" t="str">
        <f t="shared" si="7"/>
        <v>165478965</v>
      </c>
      <c r="J17" s="154" t="str">
        <f t="shared" si="7"/>
        <v>165478965.</v>
      </c>
      <c r="K17" s="154" t="str">
        <f t="shared" si="7"/>
        <v>165,478,965</v>
      </c>
      <c r="L17" s="154" t="str">
        <f t="shared" si="7"/>
        <v>165,478,965.</v>
      </c>
      <c r="M17" s="154" t="str">
        <f t="shared" si="7"/>
        <v>165,478,965.</v>
      </c>
      <c r="N17" s="154" t="str">
        <f t="shared" si="7"/>
        <v>165,478,965.</v>
      </c>
      <c r="O17" s="154" t="str">
        <f t="shared" si="7"/>
        <v>165478965</v>
      </c>
      <c r="P17" s="154" t="str">
        <f t="shared" si="7"/>
        <v>165478965.0</v>
      </c>
      <c r="Q17" s="154" t="str">
        <f t="shared" si="4"/>
        <v>165478965.0</v>
      </c>
      <c r="R17" s="154" t="str">
        <f t="shared" si="1"/>
        <v>$165,478,965</v>
      </c>
      <c r="S17" s="154" t="str">
        <f t="shared" si="1"/>
        <v>$165,478,965.00</v>
      </c>
      <c r="T17" s="154" t="str">
        <f t="shared" si="5"/>
        <v>16547896500%</v>
      </c>
      <c r="U17" s="154" t="str">
        <f t="shared" si="2"/>
        <v>16547896500.00%</v>
      </c>
      <c r="V17" s="154" t="str">
        <f t="shared" si="2"/>
        <v>1.65E +08</v>
      </c>
      <c r="W17" s="154" t="str">
        <f t="shared" si="2"/>
        <v>1.65E 08</v>
      </c>
      <c r="X17" s="154" t="str">
        <f t="shared" si="2"/>
        <v>165478.9650</v>
      </c>
      <c r="Y17" s="154" t="str">
        <f t="shared" si="6"/>
        <v>165.4791</v>
      </c>
      <c r="Z17" s="154" t="str">
        <f t="shared" si="6"/>
        <v>16547-89-65</v>
      </c>
      <c r="AA17" s="154" t="str">
        <f t="shared" si="6"/>
        <v xml:space="preserve">165478965        </v>
      </c>
      <c r="AB17" s="154" t="str">
        <f t="shared" si="6"/>
        <v>165479.0千元</v>
      </c>
      <c r="AC17" s="154" t="str">
        <f t="shared" si="6"/>
        <v>16547.9万</v>
      </c>
      <c r="AD17" s="154" t="str">
        <f t="shared" si="6"/>
        <v>165.479</v>
      </c>
      <c r="AE17" s="155" t="str">
        <f t="shared" si="6"/>
        <v>16.5</v>
      </c>
    </row>
    <row r="20" spans="1:31" ht="18.75" customHeight="1" thickBot="1">
      <c r="A20" s="136" t="s">
        <v>474</v>
      </c>
    </row>
    <row r="21" spans="1:31" s="160" customFormat="1" ht="60" customHeight="1">
      <c r="A21" s="300" t="s">
        <v>475</v>
      </c>
      <c r="B21" s="314" t="s">
        <v>476</v>
      </c>
      <c r="C21" s="299"/>
      <c r="D21" s="299"/>
      <c r="E21" s="299"/>
      <c r="F21" s="299"/>
      <c r="G21" s="299"/>
      <c r="H21" s="145" t="s">
        <v>477</v>
      </c>
      <c r="I21" s="145" t="s">
        <v>478</v>
      </c>
      <c r="J21" s="145" t="s">
        <v>479</v>
      </c>
      <c r="K21" s="145" t="s">
        <v>480</v>
      </c>
      <c r="L21" s="157" t="s">
        <v>481</v>
      </c>
      <c r="M21" s="157" t="s">
        <v>482</v>
      </c>
      <c r="N21" s="145" t="s">
        <v>483</v>
      </c>
      <c r="O21" s="145" t="s">
        <v>484</v>
      </c>
      <c r="P21" s="145" t="s">
        <v>485</v>
      </c>
      <c r="Q21" s="145" t="s">
        <v>486</v>
      </c>
      <c r="R21" s="145" t="s">
        <v>487</v>
      </c>
      <c r="S21" s="307" t="s">
        <v>488</v>
      </c>
      <c r="T21" s="308"/>
      <c r="U21" s="308"/>
      <c r="V21" s="308"/>
      <c r="W21" s="308"/>
      <c r="X21" s="308"/>
      <c r="Y21" s="309"/>
      <c r="Z21" s="145" t="s">
        <v>489</v>
      </c>
      <c r="AA21" s="145" t="s">
        <v>490</v>
      </c>
      <c r="AB21" s="158" t="s">
        <v>491</v>
      </c>
      <c r="AC21" s="315" t="s">
        <v>492</v>
      </c>
      <c r="AD21" s="315"/>
      <c r="AE21" s="159" t="s">
        <v>493</v>
      </c>
    </row>
    <row r="22" spans="1:31" ht="57">
      <c r="A22" s="301"/>
      <c r="B22" s="161" t="s">
        <v>494</v>
      </c>
      <c r="C22" s="161" t="s">
        <v>495</v>
      </c>
      <c r="D22" s="162" t="s">
        <v>496</v>
      </c>
      <c r="E22" s="161" t="s">
        <v>497</v>
      </c>
      <c r="F22" s="161" t="s">
        <v>498</v>
      </c>
      <c r="G22" s="161" t="s">
        <v>499</v>
      </c>
      <c r="H22" s="161" t="s">
        <v>500</v>
      </c>
      <c r="I22" s="161" t="s">
        <v>501</v>
      </c>
      <c r="J22" s="161" t="s">
        <v>502</v>
      </c>
      <c r="K22" s="163" t="s">
        <v>503</v>
      </c>
      <c r="L22" s="163" t="s">
        <v>504</v>
      </c>
      <c r="M22" s="164" t="s">
        <v>505</v>
      </c>
      <c r="N22" s="164" t="s">
        <v>506</v>
      </c>
      <c r="O22" s="150" t="s">
        <v>95</v>
      </c>
      <c r="P22" s="164" t="s">
        <v>507</v>
      </c>
      <c r="Q22" s="164" t="s">
        <v>508</v>
      </c>
      <c r="R22" s="164" t="s">
        <v>509</v>
      </c>
      <c r="S22" s="164" t="s">
        <v>96</v>
      </c>
      <c r="T22" s="164" t="s">
        <v>510</v>
      </c>
      <c r="U22" s="164" t="s">
        <v>97</v>
      </c>
      <c r="V22" s="164" t="s">
        <v>511</v>
      </c>
      <c r="W22" s="161" t="s">
        <v>512</v>
      </c>
      <c r="X22" s="161" t="s">
        <v>513</v>
      </c>
      <c r="Y22" s="164" t="s">
        <v>514</v>
      </c>
      <c r="Z22" s="165" t="s">
        <v>98</v>
      </c>
      <c r="AA22" s="161" t="s">
        <v>515</v>
      </c>
      <c r="AB22" s="165" t="s">
        <v>516</v>
      </c>
      <c r="AC22" s="166" t="s">
        <v>517</v>
      </c>
      <c r="AD22" s="166" t="s">
        <v>518</v>
      </c>
      <c r="AE22" s="167" t="s">
        <v>519</v>
      </c>
    </row>
    <row r="23" spans="1:31" ht="15">
      <c r="A23" s="149">
        <v>2899999</v>
      </c>
      <c r="B23" s="150" t="str">
        <f t="shared" ref="B23:F38" si="8">TEXT($A23,B$22)</f>
        <v>&gt;0</v>
      </c>
      <c r="C23" s="150" t="str">
        <f t="shared" si="8"/>
        <v>"贷"</v>
      </c>
      <c r="D23" s="150" t="str">
        <f>TEXT($A23,"正;负;零;非数值")</f>
        <v>正</v>
      </c>
      <c r="E23" s="150" t="str">
        <f t="shared" si="8"/>
        <v>500↑</v>
      </c>
      <c r="F23" s="150" t="str">
        <f t="shared" ref="F23:F38" si="9">TEXT(ABS($A23),F$22)</f>
        <v>1级</v>
      </c>
      <c r="G23" s="150" t="str">
        <f t="shared" ref="G23:G38" si="10">TEXT($A23,G$22)</f>
        <v>2,899,999</v>
      </c>
      <c r="H23" s="150" t="str">
        <f t="shared" ref="H23:Q24" si="11">TEXT($A23,H$22)</f>
        <v/>
      </c>
      <c r="I23" s="150" t="str">
        <f t="shared" si="11"/>
        <v>2899999.0</v>
      </c>
      <c r="J23" s="150" t="str">
        <f t="shared" si="11"/>
        <v/>
      </c>
      <c r="K23" s="150" t="str">
        <f t="shared" si="11"/>
        <v/>
      </c>
      <c r="L23" s="150" t="str">
        <f t="shared" si="11"/>
        <v>2899999</v>
      </c>
      <c r="M23" s="150" t="str">
        <f t="shared" si="11"/>
        <v/>
      </c>
      <c r="N23" s="150" t="str">
        <f t="shared" si="11"/>
        <v/>
      </c>
      <c r="O23" s="150" t="str">
        <f t="shared" si="11"/>
        <v/>
      </c>
      <c r="P23" s="150" t="str">
        <f t="shared" si="11"/>
        <v>2900.00千元</v>
      </c>
      <c r="Q23" s="150" t="str">
        <f t="shared" si="11"/>
        <v>2.90000“百万”</v>
      </c>
      <c r="R23" s="150" t="str">
        <f>TEXT(ABS($A23/10000),R$22)</f>
        <v>290.00“万”</v>
      </c>
      <c r="S23" s="150" t="str">
        <f t="shared" ref="S23:X24" si="12">TEXT($A23,S$22)</f>
        <v>二百八十九万九千九百九十九</v>
      </c>
      <c r="T23" s="150" t="str">
        <f t="shared" si="12"/>
        <v>二百八十九萬九千九百九十九</v>
      </c>
      <c r="U23" s="150" t="str">
        <f t="shared" si="12"/>
        <v>贰佰捌拾玖万玖仟玖佰玖拾玖</v>
      </c>
      <c r="V23" s="150" t="str">
        <f t="shared" si="12"/>
        <v>貳佰捌拾玖萬玖仟玖佰玖拾玖</v>
      </c>
      <c r="W23" s="150" t="str">
        <f t="shared" si="12"/>
        <v>２百８十９万９千９百９十９</v>
      </c>
      <c r="X23" s="150" t="str">
        <f t="shared" si="12"/>
        <v>2899999</v>
      </c>
      <c r="Y23" s="150" t="str">
        <f t="shared" ref="Y23:Y38" si="13">TEXT($A23,Y$22)</f>
        <v>二百八十九万九千九百九十九</v>
      </c>
      <c r="Z23" s="150" t="str">
        <f t="shared" ref="Z23:AE24" si="14">TEXT($A23,Z$22)</f>
        <v>-2899999-</v>
      </c>
      <c r="AA23" s="150" t="str">
        <f t="shared" si="14"/>
        <v>289999900.00%</v>
      </c>
      <c r="AB23" s="150" t="str">
        <f t="shared" si="14"/>
        <v>**</v>
      </c>
      <c r="AC23" s="150" t="str">
        <f t="shared" si="14"/>
        <v>*</v>
      </c>
      <c r="AD23" s="150" t="str">
        <f t="shared" si="14"/>
        <v>*</v>
      </c>
      <c r="AE23" s="151" t="str">
        <f t="shared" si="14"/>
        <v>2899999</v>
      </c>
    </row>
    <row r="24" spans="1:31" ht="15">
      <c r="A24" s="149">
        <v>21</v>
      </c>
      <c r="B24" s="150" t="str">
        <f t="shared" si="8"/>
        <v>&gt;0</v>
      </c>
      <c r="C24" s="150" t="str">
        <f t="shared" si="8"/>
        <v>"贷"</v>
      </c>
      <c r="D24" s="150" t="str">
        <f t="shared" si="8"/>
        <v>正</v>
      </c>
      <c r="E24" s="150" t="str">
        <f t="shared" si="8"/>
        <v>300↓</v>
      </c>
      <c r="F24" s="150" t="str">
        <f t="shared" si="8"/>
        <v>3级</v>
      </c>
      <c r="G24" s="150" t="str">
        <f t="shared" si="10"/>
        <v>21.00</v>
      </c>
      <c r="H24" s="150" t="str">
        <f t="shared" si="11"/>
        <v/>
      </c>
      <c r="I24" s="150" t="str">
        <f t="shared" si="11"/>
        <v>21.0</v>
      </c>
      <c r="J24" s="150" t="str">
        <f t="shared" si="11"/>
        <v/>
      </c>
      <c r="K24" s="150" t="str">
        <f t="shared" si="11"/>
        <v/>
      </c>
      <c r="L24" s="150" t="str">
        <f t="shared" si="11"/>
        <v>21</v>
      </c>
      <c r="M24" s="150" t="str">
        <f t="shared" si="11"/>
        <v/>
      </c>
      <c r="N24" s="150" t="str">
        <f t="shared" si="11"/>
        <v/>
      </c>
      <c r="O24" s="150" t="str">
        <f t="shared" si="11"/>
        <v/>
      </c>
      <c r="P24" s="150" t="str">
        <f t="shared" si="11"/>
        <v>.02千元</v>
      </c>
      <c r="Q24" s="150" t="str">
        <f t="shared" si="11"/>
        <v>0.00002“百万”</v>
      </c>
      <c r="R24" s="150" t="str">
        <f>TEXT($A24,R$22)</f>
        <v>21.00“万”</v>
      </c>
      <c r="S24" s="150" t="str">
        <f t="shared" si="12"/>
        <v>二十一</v>
      </c>
      <c r="T24" s="150" t="str">
        <f t="shared" si="12"/>
        <v>二十一</v>
      </c>
      <c r="U24" s="150" t="str">
        <f t="shared" si="12"/>
        <v>贰拾壹</v>
      </c>
      <c r="V24" s="150" t="str">
        <f t="shared" si="12"/>
        <v>貳拾壹</v>
      </c>
      <c r="W24" s="150" t="str">
        <f t="shared" si="12"/>
        <v>２十１</v>
      </c>
      <c r="X24" s="150" t="str">
        <f t="shared" si="12"/>
        <v>21</v>
      </c>
      <c r="Y24" s="150" t="str">
        <f t="shared" si="13"/>
        <v>二十一</v>
      </c>
      <c r="Z24" s="150" t="str">
        <f t="shared" si="14"/>
        <v>-21-</v>
      </c>
      <c r="AA24" s="150" t="str">
        <f t="shared" si="14"/>
        <v>2100.00%</v>
      </c>
      <c r="AB24" s="150" t="str">
        <f t="shared" si="14"/>
        <v>**</v>
      </c>
      <c r="AC24" s="150" t="str">
        <f t="shared" si="14"/>
        <v>*</v>
      </c>
      <c r="AD24" s="150" t="str">
        <f t="shared" si="14"/>
        <v>*</v>
      </c>
      <c r="AE24" s="151" t="str">
        <f t="shared" si="14"/>
        <v>21</v>
      </c>
    </row>
    <row r="25" spans="1:31" ht="15">
      <c r="A25" s="149">
        <v>402.31345599999997</v>
      </c>
      <c r="B25" s="150" t="str">
        <f t="shared" si="8"/>
        <v>&gt;0</v>
      </c>
      <c r="C25" s="150" t="str">
        <f t="shared" si="8"/>
        <v>"贷"</v>
      </c>
      <c r="D25" s="150" t="str">
        <f t="shared" si="8"/>
        <v>正</v>
      </c>
      <c r="E25" s="150" t="str">
        <f t="shared" si="8"/>
        <v>300↑</v>
      </c>
      <c r="F25" s="150" t="str">
        <f t="shared" si="9"/>
        <v>2级</v>
      </c>
      <c r="G25" s="150" t="str">
        <f t="shared" si="10"/>
        <v>402.31</v>
      </c>
      <c r="H25" s="150" t="str">
        <f t="shared" ref="H25:N38" si="15">TEXT($A25,H$22)</f>
        <v/>
      </c>
      <c r="I25" s="150" t="str">
        <f t="shared" si="15"/>
        <v>402.3</v>
      </c>
      <c r="J25" s="150" t="str">
        <f t="shared" ref="J25:J38" si="16">TEXT($A25,J$22)</f>
        <v/>
      </c>
      <c r="K25" s="150" t="str">
        <f t="shared" si="15"/>
        <v/>
      </c>
      <c r="L25" s="150" t="str">
        <f t="shared" si="15"/>
        <v>402.313456</v>
      </c>
      <c r="M25" s="150" t="str">
        <f t="shared" si="15"/>
        <v/>
      </c>
      <c r="N25" s="150" t="str">
        <f t="shared" si="15"/>
        <v/>
      </c>
      <c r="O25" s="150" t="str">
        <f t="shared" ref="O25:O38" si="17">TEXT($A25,O$22)</f>
        <v/>
      </c>
      <c r="P25" s="150" t="str">
        <f t="shared" ref="P25:P38" si="18">TEXT($A25,P$22)</f>
        <v>.40千元</v>
      </c>
      <c r="Q25" s="150" t="str">
        <f t="shared" ref="Q25:Q38" si="19">TEXT($A25,Q$22)</f>
        <v>0.00040“百万”</v>
      </c>
      <c r="R25" s="150" t="str">
        <f t="shared" ref="R25:R38" si="20">TEXT(ABS($A25/10000),R$22)</f>
        <v>.04“万”</v>
      </c>
      <c r="S25" s="150" t="str">
        <f t="shared" ref="S25:T38" si="21">TEXT($A25,S$22)</f>
        <v>四百○二.三一三四五六</v>
      </c>
      <c r="T25" s="150" t="str">
        <f t="shared" si="21"/>
        <v>四百○二.三一三四五六</v>
      </c>
      <c r="U25" s="150" t="str">
        <f t="shared" ref="U25:X38" si="22">TEXT($A25,U$22)</f>
        <v>肆佰零贰.叁壹叁肆伍陆</v>
      </c>
      <c r="V25" s="150" t="str">
        <f t="shared" si="22"/>
        <v>肆佰零貳.參壹參肆伍陸</v>
      </c>
      <c r="W25" s="150" t="str">
        <f t="shared" si="22"/>
        <v>４百０２.３１３４５６</v>
      </c>
      <c r="X25" s="150" t="str">
        <f t="shared" si="22"/>
        <v>402.313456</v>
      </c>
      <c r="Y25" s="150" t="str">
        <f t="shared" si="13"/>
        <v>四百○二.三一三四五六</v>
      </c>
      <c r="Z25" s="150" t="str">
        <f t="shared" ref="Z25:AB38" si="23">TEXT($A25,Z$22)</f>
        <v>-402-</v>
      </c>
      <c r="AA25" s="150" t="str">
        <f t="shared" si="23"/>
        <v>40231.35%</v>
      </c>
      <c r="AB25" s="150" t="str">
        <f t="shared" si="23"/>
        <v>**</v>
      </c>
      <c r="AC25" s="150" t="str">
        <f t="shared" ref="AC25:AC38" si="24">TEXT($A25,AC$22)</f>
        <v>*</v>
      </c>
      <c r="AD25" s="150" t="str">
        <f t="shared" ref="AD25:AE38" si="25">TEXT($A25,AD$22)</f>
        <v>*</v>
      </c>
      <c r="AE25" s="151" t="str">
        <f t="shared" si="25"/>
        <v>402.313456</v>
      </c>
    </row>
    <row r="26" spans="1:31" ht="15">
      <c r="A26" s="149">
        <v>25403.436912000001</v>
      </c>
      <c r="B26" s="150" t="str">
        <f t="shared" si="8"/>
        <v>&gt;0</v>
      </c>
      <c r="C26" s="150" t="str">
        <f t="shared" si="8"/>
        <v>"贷"</v>
      </c>
      <c r="D26" s="150" t="str">
        <f t="shared" si="8"/>
        <v>正</v>
      </c>
      <c r="E26" s="150" t="str">
        <f t="shared" si="8"/>
        <v>500↑</v>
      </c>
      <c r="F26" s="150" t="str">
        <f t="shared" si="9"/>
        <v>1级</v>
      </c>
      <c r="G26" s="150" t="str">
        <f t="shared" si="10"/>
        <v>25,403</v>
      </c>
      <c r="H26" s="150" t="str">
        <f t="shared" si="15"/>
        <v/>
      </c>
      <c r="I26" s="150" t="str">
        <f t="shared" si="15"/>
        <v>25403.4</v>
      </c>
      <c r="J26" s="150" t="str">
        <f t="shared" si="16"/>
        <v/>
      </c>
      <c r="K26" s="150" t="str">
        <f t="shared" si="15"/>
        <v/>
      </c>
      <c r="L26" s="150" t="str">
        <f t="shared" si="15"/>
        <v>25403.43691</v>
      </c>
      <c r="M26" s="150" t="str">
        <f t="shared" si="15"/>
        <v/>
      </c>
      <c r="N26" s="150" t="str">
        <f t="shared" si="15"/>
        <v/>
      </c>
      <c r="O26" s="150" t="str">
        <f t="shared" si="17"/>
        <v/>
      </c>
      <c r="P26" s="150" t="str">
        <f t="shared" si="18"/>
        <v>25.40千元</v>
      </c>
      <c r="Q26" s="150" t="str">
        <f t="shared" si="19"/>
        <v>0.02540“百万”</v>
      </c>
      <c r="R26" s="150" t="str">
        <f t="shared" si="20"/>
        <v>2.54“万”</v>
      </c>
      <c r="S26" s="150" t="str">
        <f t="shared" si="21"/>
        <v>二万五千四百○三.四三六九一二</v>
      </c>
      <c r="T26" s="150" t="str">
        <f t="shared" si="21"/>
        <v>二萬五千四百○三.四三六九一二</v>
      </c>
      <c r="U26" s="150" t="str">
        <f t="shared" si="22"/>
        <v>贰万伍仟肆佰零叁.肆叁陆玖壹贰</v>
      </c>
      <c r="V26" s="150" t="str">
        <f t="shared" si="22"/>
        <v>貳萬伍仟肆佰零參.肆參陸玖壹貳</v>
      </c>
      <c r="W26" s="150" t="str">
        <f t="shared" si="22"/>
        <v>２万５千４百０３.４３６９１２</v>
      </c>
      <c r="X26" s="150" t="str">
        <f t="shared" si="22"/>
        <v>25403.436912</v>
      </c>
      <c r="Y26" s="150" t="str">
        <f t="shared" si="13"/>
        <v>二万五千四百○三.四三六九一二</v>
      </c>
      <c r="Z26" s="150" t="str">
        <f t="shared" si="23"/>
        <v>-25403-</v>
      </c>
      <c r="AA26" s="150" t="str">
        <f t="shared" si="23"/>
        <v>2540343.69%</v>
      </c>
      <c r="AB26" s="150" t="str">
        <f t="shared" si="23"/>
        <v>**</v>
      </c>
      <c r="AC26" s="150" t="str">
        <f t="shared" si="24"/>
        <v>*</v>
      </c>
      <c r="AD26" s="150" t="str">
        <f t="shared" si="25"/>
        <v>*</v>
      </c>
      <c r="AE26" s="151" t="str">
        <f t="shared" si="25"/>
        <v>25403.43691</v>
      </c>
    </row>
    <row r="27" spans="1:31" ht="15">
      <c r="A27" s="149">
        <v>300</v>
      </c>
      <c r="B27" s="150" t="str">
        <f t="shared" si="8"/>
        <v>&gt;0</v>
      </c>
      <c r="C27" s="150" t="str">
        <f t="shared" si="8"/>
        <v>"贷"</v>
      </c>
      <c r="D27" s="150" t="str">
        <f t="shared" si="8"/>
        <v>正</v>
      </c>
      <c r="E27" s="150" t="str">
        <f t="shared" si="8"/>
        <v>300↑</v>
      </c>
      <c r="F27" s="150" t="str">
        <f t="shared" si="9"/>
        <v>2级</v>
      </c>
      <c r="G27" s="150" t="str">
        <f t="shared" si="10"/>
        <v>300.00</v>
      </c>
      <c r="H27" s="150" t="str">
        <f t="shared" si="15"/>
        <v/>
      </c>
      <c r="I27" s="150" t="str">
        <f t="shared" si="15"/>
        <v>300.0</v>
      </c>
      <c r="J27" s="150" t="str">
        <f t="shared" si="16"/>
        <v/>
      </c>
      <c r="K27" s="150" t="str">
        <f t="shared" si="15"/>
        <v/>
      </c>
      <c r="L27" s="150" t="str">
        <f t="shared" si="15"/>
        <v>300</v>
      </c>
      <c r="M27" s="150" t="str">
        <f t="shared" si="15"/>
        <v/>
      </c>
      <c r="N27" s="150" t="str">
        <f t="shared" si="15"/>
        <v/>
      </c>
      <c r="O27" s="150" t="str">
        <f t="shared" si="17"/>
        <v/>
      </c>
      <c r="P27" s="150" t="str">
        <f t="shared" si="18"/>
        <v>.30千元</v>
      </c>
      <c r="Q27" s="150" t="str">
        <f t="shared" si="19"/>
        <v>0.00030“百万”</v>
      </c>
      <c r="R27" s="150" t="str">
        <f t="shared" si="20"/>
        <v>.03“万”</v>
      </c>
      <c r="S27" s="150" t="str">
        <f t="shared" si="21"/>
        <v>三百</v>
      </c>
      <c r="T27" s="150" t="str">
        <f t="shared" si="21"/>
        <v>三百</v>
      </c>
      <c r="U27" s="150" t="str">
        <f t="shared" si="22"/>
        <v>叁佰</v>
      </c>
      <c r="V27" s="150" t="str">
        <f t="shared" si="22"/>
        <v>參佰</v>
      </c>
      <c r="W27" s="150" t="str">
        <f t="shared" si="22"/>
        <v>３百</v>
      </c>
      <c r="X27" s="150" t="str">
        <f t="shared" si="22"/>
        <v>300</v>
      </c>
      <c r="Y27" s="150" t="str">
        <f t="shared" si="13"/>
        <v>三百</v>
      </c>
      <c r="Z27" s="150" t="str">
        <f t="shared" si="23"/>
        <v>-300-</v>
      </c>
      <c r="AA27" s="150" t="str">
        <f t="shared" si="23"/>
        <v>30000.00%</v>
      </c>
      <c r="AB27" s="150" t="str">
        <f t="shared" si="23"/>
        <v>**</v>
      </c>
      <c r="AC27" s="150" t="str">
        <f t="shared" si="24"/>
        <v>*</v>
      </c>
      <c r="AD27" s="150" t="str">
        <f t="shared" si="25"/>
        <v>*</v>
      </c>
      <c r="AE27" s="151" t="str">
        <f t="shared" si="25"/>
        <v>300</v>
      </c>
    </row>
    <row r="28" spans="1:31" ht="15">
      <c r="A28" s="149">
        <v>0</v>
      </c>
      <c r="B28" s="150" t="str">
        <f t="shared" si="8"/>
        <v>0</v>
      </c>
      <c r="C28" s="150" t="str">
        <f t="shared" si="8"/>
        <v>"平"</v>
      </c>
      <c r="D28" s="150" t="str">
        <f t="shared" si="8"/>
        <v>零</v>
      </c>
      <c r="E28" s="150" t="str">
        <f t="shared" si="8"/>
        <v>300↓</v>
      </c>
      <c r="F28" s="150" t="str">
        <f t="shared" si="9"/>
        <v>3级</v>
      </c>
      <c r="G28" s="150" t="str">
        <f t="shared" si="10"/>
        <v>0.00</v>
      </c>
      <c r="H28" s="150" t="str">
        <f t="shared" si="15"/>
        <v/>
      </c>
      <c r="I28" s="150" t="str">
        <f t="shared" si="15"/>
        <v/>
      </c>
      <c r="J28" s="150" t="str">
        <f t="shared" si="16"/>
        <v>0</v>
      </c>
      <c r="K28" s="150" t="str">
        <f t="shared" si="15"/>
        <v/>
      </c>
      <c r="L28" s="150" t="str">
        <f t="shared" si="15"/>
        <v>0</v>
      </c>
      <c r="M28" s="150" t="str">
        <f t="shared" si="15"/>
        <v/>
      </c>
      <c r="N28" s="150" t="str">
        <f t="shared" si="15"/>
        <v/>
      </c>
      <c r="O28" s="150" t="str">
        <f t="shared" si="17"/>
        <v/>
      </c>
      <c r="P28" s="150" t="str">
        <f t="shared" si="18"/>
        <v>.00千元</v>
      </c>
      <c r="Q28" s="150" t="str">
        <f t="shared" si="19"/>
        <v>0.00000“百万”</v>
      </c>
      <c r="R28" s="150" t="str">
        <f t="shared" si="20"/>
        <v>.00“万”</v>
      </c>
      <c r="S28" s="150" t="str">
        <f t="shared" si="21"/>
        <v>○</v>
      </c>
      <c r="T28" s="150" t="str">
        <f t="shared" si="21"/>
        <v>○</v>
      </c>
      <c r="U28" s="150" t="str">
        <f t="shared" si="22"/>
        <v>零</v>
      </c>
      <c r="V28" s="150" t="str">
        <f t="shared" si="22"/>
        <v>零</v>
      </c>
      <c r="W28" s="150" t="str">
        <f t="shared" si="22"/>
        <v>０</v>
      </c>
      <c r="X28" s="150" t="str">
        <f t="shared" si="22"/>
        <v>0</v>
      </c>
      <c r="Y28" s="150" t="str">
        <f t="shared" si="13"/>
        <v>○</v>
      </c>
      <c r="Z28" s="150" t="str">
        <f t="shared" si="23"/>
        <v>-0-</v>
      </c>
      <c r="AA28" s="150" t="str">
        <f t="shared" si="23"/>
        <v>.00%</v>
      </c>
      <c r="AB28" s="150" t="str">
        <f t="shared" si="23"/>
        <v>****</v>
      </c>
      <c r="AC28" s="150" t="str">
        <f t="shared" si="24"/>
        <v>@</v>
      </c>
      <c r="AD28" s="150" t="str">
        <f t="shared" si="25"/>
        <v>@</v>
      </c>
      <c r="AE28" s="151" t="str">
        <f t="shared" si="25"/>
        <v>0</v>
      </c>
    </row>
    <row r="29" spans="1:31" ht="15">
      <c r="A29" s="149">
        <v>15022226.80728</v>
      </c>
      <c r="B29" s="150" t="str">
        <f t="shared" si="8"/>
        <v>&gt;0</v>
      </c>
      <c r="C29" s="150" t="str">
        <f t="shared" si="8"/>
        <v>"贷"</v>
      </c>
      <c r="D29" s="150" t="str">
        <f t="shared" si="8"/>
        <v>正</v>
      </c>
      <c r="E29" s="150" t="str">
        <f t="shared" si="8"/>
        <v>500↑</v>
      </c>
      <c r="F29" s="150" t="str">
        <f t="shared" si="9"/>
        <v>1级</v>
      </c>
      <c r="G29" s="150" t="str">
        <f t="shared" si="10"/>
        <v>15,022,227</v>
      </c>
      <c r="H29" s="150" t="str">
        <f t="shared" si="15"/>
        <v/>
      </c>
      <c r="I29" s="150" t="str">
        <f t="shared" si="15"/>
        <v>15022226.8</v>
      </c>
      <c r="J29" s="150" t="str">
        <f t="shared" si="16"/>
        <v/>
      </c>
      <c r="K29" s="150" t="str">
        <f t="shared" si="15"/>
        <v/>
      </c>
      <c r="L29" s="150" t="str">
        <f t="shared" si="15"/>
        <v>15022226.81</v>
      </c>
      <c r="M29" s="150" t="str">
        <f t="shared" si="15"/>
        <v/>
      </c>
      <c r="N29" s="150" t="str">
        <f t="shared" si="15"/>
        <v/>
      </c>
      <c r="O29" s="150" t="str">
        <f t="shared" si="17"/>
        <v/>
      </c>
      <c r="P29" s="150" t="str">
        <f t="shared" si="18"/>
        <v>15022.23千元</v>
      </c>
      <c r="Q29" s="150" t="str">
        <f t="shared" si="19"/>
        <v>15.02223“百万”</v>
      </c>
      <c r="R29" s="150" t="str">
        <f t="shared" si="20"/>
        <v>1502.22“万”</v>
      </c>
      <c r="S29" s="150" t="str">
        <f t="shared" si="21"/>
        <v>一千五百○二万二千二百二十六.八○七二八</v>
      </c>
      <c r="T29" s="150" t="str">
        <f t="shared" si="21"/>
        <v>一千五百○二萬二千二百二十六.八○七二八</v>
      </c>
      <c r="U29" s="150" t="str">
        <f t="shared" si="22"/>
        <v>壹仟伍佰零贰万贰仟贰佰贰拾陆.捌零柒贰捌</v>
      </c>
      <c r="V29" s="150" t="str">
        <f t="shared" si="22"/>
        <v>壹仟伍佰零貳萬貳仟貳佰貳拾陸.捌零柒貳捌</v>
      </c>
      <c r="W29" s="150" t="str">
        <f t="shared" si="22"/>
        <v>１千５百０２万２千２百２十６.８０７２８</v>
      </c>
      <c r="X29" s="150" t="str">
        <f t="shared" si="22"/>
        <v>15022226.80728</v>
      </c>
      <c r="Y29" s="150" t="str">
        <f t="shared" si="13"/>
        <v>一千五百○二万二千二百二十六.八○七二八</v>
      </c>
      <c r="Z29" s="150" t="str">
        <f t="shared" si="23"/>
        <v>-15022227-</v>
      </c>
      <c r="AA29" s="150" t="str">
        <f t="shared" si="23"/>
        <v>1502222680.73%</v>
      </c>
      <c r="AB29" s="150" t="str">
        <f t="shared" si="23"/>
        <v>**</v>
      </c>
      <c r="AC29" s="150" t="str">
        <f t="shared" si="24"/>
        <v>*</v>
      </c>
      <c r="AD29" s="150" t="str">
        <f t="shared" si="25"/>
        <v>*</v>
      </c>
      <c r="AE29" s="151" t="str">
        <f t="shared" si="25"/>
        <v>15022226.81</v>
      </c>
    </row>
    <row r="30" spans="1:31" ht="15">
      <c r="A30" s="149">
        <v>500</v>
      </c>
      <c r="B30" s="150" t="str">
        <f t="shared" si="8"/>
        <v>&gt;0</v>
      </c>
      <c r="C30" s="150" t="str">
        <f t="shared" si="8"/>
        <v>"贷"</v>
      </c>
      <c r="D30" s="150" t="str">
        <f t="shared" si="8"/>
        <v>正</v>
      </c>
      <c r="E30" s="150" t="str">
        <f t="shared" si="8"/>
        <v>500↑</v>
      </c>
      <c r="F30" s="150" t="str">
        <f t="shared" si="9"/>
        <v>1级</v>
      </c>
      <c r="G30" s="150" t="str">
        <f t="shared" si="10"/>
        <v>500</v>
      </c>
      <c r="H30" s="150" t="str">
        <f t="shared" si="15"/>
        <v/>
      </c>
      <c r="I30" s="150" t="str">
        <f t="shared" si="15"/>
        <v>500.0</v>
      </c>
      <c r="J30" s="150" t="str">
        <f t="shared" si="16"/>
        <v/>
      </c>
      <c r="K30" s="150" t="str">
        <f t="shared" si="15"/>
        <v/>
      </c>
      <c r="L30" s="150" t="str">
        <f t="shared" si="15"/>
        <v>500</v>
      </c>
      <c r="M30" s="150" t="str">
        <f t="shared" si="15"/>
        <v/>
      </c>
      <c r="N30" s="150" t="str">
        <f t="shared" si="15"/>
        <v/>
      </c>
      <c r="O30" s="150" t="str">
        <f t="shared" si="17"/>
        <v/>
      </c>
      <c r="P30" s="150" t="str">
        <f t="shared" si="18"/>
        <v>.50千元</v>
      </c>
      <c r="Q30" s="150" t="str">
        <f t="shared" si="19"/>
        <v>0.00050“百万”</v>
      </c>
      <c r="R30" s="150" t="str">
        <f t="shared" si="20"/>
        <v>.05“万”</v>
      </c>
      <c r="S30" s="150" t="str">
        <f t="shared" si="21"/>
        <v>五百</v>
      </c>
      <c r="T30" s="150" t="str">
        <f t="shared" si="21"/>
        <v>五百</v>
      </c>
      <c r="U30" s="150" t="str">
        <f t="shared" si="22"/>
        <v>伍佰</v>
      </c>
      <c r="V30" s="150" t="str">
        <f t="shared" si="22"/>
        <v>伍佰</v>
      </c>
      <c r="W30" s="150" t="str">
        <f t="shared" si="22"/>
        <v>５百</v>
      </c>
      <c r="X30" s="150" t="str">
        <f t="shared" si="22"/>
        <v>500</v>
      </c>
      <c r="Y30" s="150" t="str">
        <f t="shared" si="13"/>
        <v>五百</v>
      </c>
      <c r="Z30" s="150" t="str">
        <f t="shared" si="23"/>
        <v>-500-</v>
      </c>
      <c r="AA30" s="150" t="str">
        <f t="shared" si="23"/>
        <v>50000.00%</v>
      </c>
      <c r="AB30" s="150" t="str">
        <f t="shared" si="23"/>
        <v>**</v>
      </c>
      <c r="AC30" s="150" t="str">
        <f t="shared" si="24"/>
        <v>*</v>
      </c>
      <c r="AD30" s="150" t="str">
        <f t="shared" si="25"/>
        <v>*</v>
      </c>
      <c r="AE30" s="151" t="str">
        <f t="shared" si="25"/>
        <v>500</v>
      </c>
    </row>
    <row r="31" spans="1:31" ht="15">
      <c r="A31" s="149">
        <v>-3014.5603679999999</v>
      </c>
      <c r="B31" s="150" t="str">
        <f t="shared" si="8"/>
        <v>小于0</v>
      </c>
      <c r="C31" s="150" t="str">
        <f t="shared" si="8"/>
        <v>"借"</v>
      </c>
      <c r="D31" s="150" t="str">
        <f t="shared" si="8"/>
        <v>负</v>
      </c>
      <c r="E31" s="150" t="str">
        <f t="shared" si="8"/>
        <v>-300↓</v>
      </c>
      <c r="F31" s="150" t="str">
        <f t="shared" si="9"/>
        <v>1级</v>
      </c>
      <c r="G31" s="150" t="str">
        <f t="shared" si="10"/>
        <v>-3,014.56</v>
      </c>
      <c r="H31" s="150" t="str">
        <f t="shared" si="15"/>
        <v>小于0</v>
      </c>
      <c r="I31" s="150" t="str">
        <f t="shared" si="15"/>
        <v/>
      </c>
      <c r="J31" s="150" t="str">
        <f t="shared" si="16"/>
        <v/>
      </c>
      <c r="K31" s="150" t="str">
        <f t="shared" si="15"/>
        <v/>
      </c>
      <c r="L31" s="150" t="str">
        <f t="shared" si="15"/>
        <v>-3014.560368</v>
      </c>
      <c r="M31" s="150" t="str">
        <f t="shared" si="15"/>
        <v/>
      </c>
      <c r="N31" s="150" t="str">
        <f t="shared" si="15"/>
        <v>-3014.6</v>
      </c>
      <c r="O31" s="150" t="str">
        <f t="shared" si="17"/>
        <v>3014.560368</v>
      </c>
      <c r="P31" s="150" t="str">
        <f t="shared" si="18"/>
        <v>-3.01千元</v>
      </c>
      <c r="Q31" s="150" t="str">
        <f t="shared" si="19"/>
        <v>-0.00301“百万”</v>
      </c>
      <c r="R31" s="150" t="str">
        <f t="shared" si="20"/>
        <v>.30“万”</v>
      </c>
      <c r="S31" s="150" t="str">
        <f t="shared" si="21"/>
        <v>-三千○一十四.五六○三六八</v>
      </c>
      <c r="T31" s="150" t="str">
        <f t="shared" si="21"/>
        <v>-三千○一十四.五六○三六八</v>
      </c>
      <c r="U31" s="150" t="str">
        <f t="shared" si="22"/>
        <v>-叁仟零壹拾肆.伍陆零叁陆捌</v>
      </c>
      <c r="V31" s="150" t="str">
        <f t="shared" si="22"/>
        <v>-參仟零壹拾肆.伍陸零參陸捌</v>
      </c>
      <c r="W31" s="150" t="str">
        <f t="shared" si="22"/>
        <v>-３千０１十４.５６０３６８</v>
      </c>
      <c r="X31" s="150" t="str">
        <f t="shared" si="22"/>
        <v>-3014.560368</v>
      </c>
      <c r="Y31" s="150" t="e">
        <f t="shared" si="13"/>
        <v>#VALUE!</v>
      </c>
      <c r="Z31" s="150" t="str">
        <f t="shared" si="23"/>
        <v>--3015-</v>
      </c>
      <c r="AA31" s="150" t="str">
        <f t="shared" si="23"/>
        <v>-301456.04%</v>
      </c>
      <c r="AB31" s="150" t="str">
        <f t="shared" si="23"/>
        <v>***</v>
      </c>
      <c r="AC31" s="150" t="str">
        <f t="shared" si="24"/>
        <v>!</v>
      </c>
      <c r="AD31" s="150" t="str">
        <f t="shared" si="25"/>
        <v>!</v>
      </c>
      <c r="AE31" s="151" t="str">
        <f t="shared" si="25"/>
        <v>-3014.560368</v>
      </c>
    </row>
    <row r="32" spans="1:31" ht="15">
      <c r="A32" s="149">
        <v>-201223.436912</v>
      </c>
      <c r="B32" s="150" t="str">
        <f t="shared" si="8"/>
        <v>小于0</v>
      </c>
      <c r="C32" s="150" t="str">
        <f t="shared" si="8"/>
        <v>"借"</v>
      </c>
      <c r="D32" s="150" t="str">
        <f t="shared" si="8"/>
        <v>负</v>
      </c>
      <c r="E32" s="150" t="str">
        <f t="shared" si="8"/>
        <v>-300↓</v>
      </c>
      <c r="F32" s="150" t="str">
        <f t="shared" si="9"/>
        <v>1级</v>
      </c>
      <c r="G32" s="150" t="str">
        <f t="shared" si="10"/>
        <v>-201,223.44</v>
      </c>
      <c r="H32" s="150" t="str">
        <f t="shared" si="15"/>
        <v>小于0</v>
      </c>
      <c r="I32" s="150" t="str">
        <f t="shared" si="15"/>
        <v/>
      </c>
      <c r="J32" s="150" t="str">
        <f t="shared" si="16"/>
        <v/>
      </c>
      <c r="K32" s="150" t="str">
        <f t="shared" si="15"/>
        <v/>
      </c>
      <c r="L32" s="150" t="str">
        <f t="shared" si="15"/>
        <v>-201223.4369</v>
      </c>
      <c r="M32" s="150" t="str">
        <f t="shared" si="15"/>
        <v/>
      </c>
      <c r="N32" s="150" t="str">
        <f t="shared" si="15"/>
        <v>-201223.4</v>
      </c>
      <c r="O32" s="150" t="str">
        <f t="shared" si="17"/>
        <v>201223.4369</v>
      </c>
      <c r="P32" s="150" t="str">
        <f t="shared" si="18"/>
        <v>-201.22千元</v>
      </c>
      <c r="Q32" s="150" t="str">
        <f t="shared" si="19"/>
        <v>-0.20122“百万”</v>
      </c>
      <c r="R32" s="150" t="str">
        <f t="shared" si="20"/>
        <v>20.12“万”</v>
      </c>
      <c r="S32" s="150" t="str">
        <f t="shared" si="21"/>
        <v>-二十万一千二百二十三.四三六九一二</v>
      </c>
      <c r="T32" s="150" t="str">
        <f t="shared" si="21"/>
        <v>-二十萬一千二百二十三.四三六九一二</v>
      </c>
      <c r="U32" s="150" t="str">
        <f t="shared" si="22"/>
        <v>-贰拾万壹仟贰佰贰拾叁.肆叁陆玖壹贰</v>
      </c>
      <c r="V32" s="150" t="str">
        <f t="shared" si="22"/>
        <v>-貳拾萬壹仟貳佰貳拾參.肆參陸玖壹貳</v>
      </c>
      <c r="W32" s="150" t="str">
        <f t="shared" si="22"/>
        <v>-２十万１千２百２十３.４３６９１２</v>
      </c>
      <c r="X32" s="150" t="str">
        <f t="shared" si="22"/>
        <v>-201223.436912</v>
      </c>
      <c r="Y32" s="150" t="e">
        <f t="shared" si="13"/>
        <v>#VALUE!</v>
      </c>
      <c r="Z32" s="150" t="str">
        <f t="shared" si="23"/>
        <v>--201223-</v>
      </c>
      <c r="AA32" s="150" t="str">
        <f t="shared" si="23"/>
        <v>-20122343.69%</v>
      </c>
      <c r="AB32" s="150" t="str">
        <f t="shared" si="23"/>
        <v>***</v>
      </c>
      <c r="AC32" s="150" t="str">
        <f t="shared" si="24"/>
        <v>!</v>
      </c>
      <c r="AD32" s="150" t="str">
        <f t="shared" si="25"/>
        <v>!</v>
      </c>
      <c r="AE32" s="151" t="str">
        <f t="shared" si="25"/>
        <v>-201223.4369</v>
      </c>
    </row>
    <row r="33" spans="1:59" ht="15">
      <c r="A33" s="149">
        <v>112.313456</v>
      </c>
      <c r="B33" s="150" t="str">
        <f t="shared" si="8"/>
        <v>&gt;0</v>
      </c>
      <c r="C33" s="150" t="str">
        <f t="shared" si="8"/>
        <v>"贷"</v>
      </c>
      <c r="D33" s="150" t="str">
        <f t="shared" si="8"/>
        <v>正</v>
      </c>
      <c r="E33" s="150" t="str">
        <f t="shared" si="8"/>
        <v>300↓</v>
      </c>
      <c r="F33" s="150" t="str">
        <f t="shared" si="9"/>
        <v>3级</v>
      </c>
      <c r="G33" s="150" t="str">
        <f t="shared" si="10"/>
        <v>112.31</v>
      </c>
      <c r="H33" s="150" t="str">
        <f t="shared" si="15"/>
        <v/>
      </c>
      <c r="I33" s="150" t="str">
        <f t="shared" si="15"/>
        <v>112.3</v>
      </c>
      <c r="J33" s="150" t="str">
        <f t="shared" si="16"/>
        <v/>
      </c>
      <c r="K33" s="150" t="str">
        <f t="shared" si="15"/>
        <v/>
      </c>
      <c r="L33" s="150" t="str">
        <f t="shared" si="15"/>
        <v>112.313456</v>
      </c>
      <c r="M33" s="150" t="str">
        <f t="shared" si="15"/>
        <v/>
      </c>
      <c r="N33" s="150" t="str">
        <f t="shared" si="15"/>
        <v/>
      </c>
      <c r="O33" s="150" t="str">
        <f t="shared" si="17"/>
        <v/>
      </c>
      <c r="P33" s="150" t="str">
        <f t="shared" si="18"/>
        <v>.11千元</v>
      </c>
      <c r="Q33" s="150" t="str">
        <f t="shared" si="19"/>
        <v>0.00011“百万”</v>
      </c>
      <c r="R33" s="150" t="str">
        <f t="shared" si="20"/>
        <v>.01“万”</v>
      </c>
      <c r="S33" s="150" t="str">
        <f t="shared" si="21"/>
        <v>一百一十二.三一三四五六</v>
      </c>
      <c r="T33" s="150" t="str">
        <f t="shared" si="21"/>
        <v>一百一十二.三一三四五六</v>
      </c>
      <c r="U33" s="150" t="str">
        <f t="shared" si="22"/>
        <v>壹佰壹拾贰.叁壹叁肆伍陆</v>
      </c>
      <c r="V33" s="150" t="str">
        <f t="shared" si="22"/>
        <v>壹佰壹拾貳.參壹參肆伍陸</v>
      </c>
      <c r="W33" s="150" t="str">
        <f t="shared" si="22"/>
        <v>１百１十２.３１３４５６</v>
      </c>
      <c r="X33" s="150" t="str">
        <f t="shared" si="22"/>
        <v>112.313456</v>
      </c>
      <c r="Y33" s="150" t="str">
        <f t="shared" si="13"/>
        <v>一百一十二.三一三四五六</v>
      </c>
      <c r="Z33" s="150" t="str">
        <f t="shared" si="23"/>
        <v>-112-</v>
      </c>
      <c r="AA33" s="150" t="str">
        <f t="shared" si="23"/>
        <v>11231.35%</v>
      </c>
      <c r="AB33" s="150" t="str">
        <f t="shared" si="23"/>
        <v>**</v>
      </c>
      <c r="AC33" s="150" t="str">
        <f t="shared" si="24"/>
        <v>*</v>
      </c>
      <c r="AD33" s="150" t="str">
        <f t="shared" si="25"/>
        <v>*</v>
      </c>
      <c r="AE33" s="151" t="str">
        <f t="shared" si="25"/>
        <v>112.313456</v>
      </c>
    </row>
    <row r="34" spans="1:59" ht="15">
      <c r="A34" s="149">
        <v>-1.1900000000000261</v>
      </c>
      <c r="B34" s="150" t="str">
        <f t="shared" si="8"/>
        <v>小于0</v>
      </c>
      <c r="C34" s="150" t="str">
        <f t="shared" si="8"/>
        <v>"借"</v>
      </c>
      <c r="D34" s="150" t="str">
        <f t="shared" si="8"/>
        <v>负</v>
      </c>
      <c r="E34" s="150" t="str">
        <f t="shared" si="8"/>
        <v>-300↓</v>
      </c>
      <c r="F34" s="150" t="str">
        <f t="shared" si="9"/>
        <v>3级</v>
      </c>
      <c r="G34" s="150" t="str">
        <f t="shared" si="10"/>
        <v>-1.19</v>
      </c>
      <c r="H34" s="150" t="str">
        <f t="shared" si="15"/>
        <v>小于0</v>
      </c>
      <c r="I34" s="150" t="str">
        <f t="shared" si="15"/>
        <v/>
      </c>
      <c r="J34" s="150" t="str">
        <f t="shared" si="16"/>
        <v/>
      </c>
      <c r="K34" s="150" t="str">
        <f t="shared" si="15"/>
        <v/>
      </c>
      <c r="L34" s="150" t="str">
        <f t="shared" si="15"/>
        <v>-1.19</v>
      </c>
      <c r="M34" s="150" t="str">
        <f t="shared" si="15"/>
        <v/>
      </c>
      <c r="N34" s="150" t="str">
        <f t="shared" si="15"/>
        <v>-1.2</v>
      </c>
      <c r="O34" s="150" t="str">
        <f t="shared" si="17"/>
        <v>1.19</v>
      </c>
      <c r="P34" s="150" t="str">
        <f t="shared" si="18"/>
        <v>.00千元</v>
      </c>
      <c r="Q34" s="150" t="str">
        <f t="shared" si="19"/>
        <v>0.00000“百万”</v>
      </c>
      <c r="R34" s="150" t="str">
        <f t="shared" si="20"/>
        <v>.00“万”</v>
      </c>
      <c r="S34" s="150" t="str">
        <f t="shared" si="21"/>
        <v>-一.一九○○○○○○○○○○○三</v>
      </c>
      <c r="T34" s="150" t="str">
        <f t="shared" si="21"/>
        <v>-一.一九○○○○○○○○○○○三</v>
      </c>
      <c r="U34" s="150" t="str">
        <f t="shared" si="22"/>
        <v>-壹.壹玖零零零零零零零零零零零叁</v>
      </c>
      <c r="V34" s="150" t="str">
        <f t="shared" si="22"/>
        <v>-壹.壹玖零零零零零零零零零零零參</v>
      </c>
      <c r="W34" s="150" t="str">
        <f t="shared" si="22"/>
        <v>-１.１９０００００００００００３</v>
      </c>
      <c r="X34" s="150" t="str">
        <f t="shared" si="22"/>
        <v>-1.19000000000003</v>
      </c>
      <c r="Y34" s="150" t="e">
        <f t="shared" si="13"/>
        <v>#VALUE!</v>
      </c>
      <c r="Z34" s="150" t="str">
        <f t="shared" si="23"/>
        <v>--1-</v>
      </c>
      <c r="AA34" s="150" t="str">
        <f t="shared" si="23"/>
        <v>-119.00%</v>
      </c>
      <c r="AB34" s="150" t="str">
        <f t="shared" si="23"/>
        <v>***</v>
      </c>
      <c r="AC34" s="150" t="str">
        <f t="shared" si="24"/>
        <v>!</v>
      </c>
      <c r="AD34" s="150" t="str">
        <f t="shared" si="25"/>
        <v>!</v>
      </c>
      <c r="AE34" s="151" t="str">
        <f t="shared" si="25"/>
        <v>-1.19</v>
      </c>
      <c r="AU34" s="168"/>
      <c r="AV34" s="168"/>
      <c r="AW34" s="168"/>
    </row>
    <row r="35" spans="1:59" ht="15">
      <c r="A35" s="149">
        <v>1E-3</v>
      </c>
      <c r="B35" s="150" t="str">
        <f t="shared" si="8"/>
        <v>&gt;0</v>
      </c>
      <c r="C35" s="150" t="str">
        <f t="shared" si="8"/>
        <v>"贷"</v>
      </c>
      <c r="D35" s="150" t="str">
        <f t="shared" si="8"/>
        <v>正</v>
      </c>
      <c r="E35" s="150" t="str">
        <f t="shared" si="8"/>
        <v>300↓</v>
      </c>
      <c r="F35" s="150" t="str">
        <f t="shared" si="9"/>
        <v>3级</v>
      </c>
      <c r="G35" s="150" t="str">
        <f t="shared" si="10"/>
        <v>0.00</v>
      </c>
      <c r="H35" s="150" t="str">
        <f t="shared" si="15"/>
        <v/>
      </c>
      <c r="I35" s="150" t="str">
        <f t="shared" si="15"/>
        <v>0.0</v>
      </c>
      <c r="J35" s="150" t="str">
        <f t="shared" si="16"/>
        <v/>
      </c>
      <c r="K35" s="150" t="str">
        <f t="shared" si="15"/>
        <v/>
      </c>
      <c r="L35" s="150" t="str">
        <f t="shared" si="15"/>
        <v>0.001</v>
      </c>
      <c r="M35" s="150" t="str">
        <f t="shared" si="15"/>
        <v/>
      </c>
      <c r="N35" s="150" t="str">
        <f t="shared" si="15"/>
        <v/>
      </c>
      <c r="O35" s="150" t="str">
        <f t="shared" si="17"/>
        <v/>
      </c>
      <c r="P35" s="150" t="str">
        <f t="shared" si="18"/>
        <v>.00千元</v>
      </c>
      <c r="Q35" s="150" t="str">
        <f t="shared" si="19"/>
        <v>0.00000“百万”</v>
      </c>
      <c r="R35" s="150" t="str">
        <f t="shared" si="20"/>
        <v>.00“万”</v>
      </c>
      <c r="S35" s="150" t="str">
        <f t="shared" si="21"/>
        <v>○.○○一</v>
      </c>
      <c r="T35" s="150" t="str">
        <f t="shared" si="21"/>
        <v>○.○○一</v>
      </c>
      <c r="U35" s="150" t="str">
        <f t="shared" si="22"/>
        <v>零.零零壹</v>
      </c>
      <c r="V35" s="150" t="str">
        <f t="shared" si="22"/>
        <v>零.零零壹</v>
      </c>
      <c r="W35" s="150" t="str">
        <f t="shared" si="22"/>
        <v>０.００１</v>
      </c>
      <c r="X35" s="150" t="str">
        <f t="shared" si="22"/>
        <v>0.001</v>
      </c>
      <c r="Y35" s="150" t="str">
        <f t="shared" si="13"/>
        <v>○</v>
      </c>
      <c r="Z35" s="150" t="str">
        <f t="shared" si="23"/>
        <v>-0-</v>
      </c>
      <c r="AA35" s="150" t="str">
        <f t="shared" si="23"/>
        <v>.10%</v>
      </c>
      <c r="AB35" s="150" t="str">
        <f t="shared" si="23"/>
        <v>**</v>
      </c>
      <c r="AC35" s="150" t="str">
        <f t="shared" si="24"/>
        <v>*</v>
      </c>
      <c r="AD35" s="150" t="str">
        <f t="shared" si="25"/>
        <v>*</v>
      </c>
      <c r="AE35" s="151" t="str">
        <f t="shared" si="25"/>
        <v>0.001</v>
      </c>
    </row>
    <row r="36" spans="1:59" ht="15">
      <c r="A36" s="149">
        <v>101.12445600000001</v>
      </c>
      <c r="B36" s="150" t="str">
        <f t="shared" si="8"/>
        <v>&gt;0</v>
      </c>
      <c r="C36" s="150" t="str">
        <f t="shared" si="8"/>
        <v>"贷"</v>
      </c>
      <c r="D36" s="150" t="str">
        <f t="shared" si="8"/>
        <v>正</v>
      </c>
      <c r="E36" s="150" t="str">
        <f t="shared" si="8"/>
        <v>300↓</v>
      </c>
      <c r="F36" s="150" t="str">
        <f t="shared" si="9"/>
        <v>3级</v>
      </c>
      <c r="G36" s="150" t="str">
        <f t="shared" si="10"/>
        <v>101.12</v>
      </c>
      <c r="H36" s="150" t="str">
        <f t="shared" si="15"/>
        <v/>
      </c>
      <c r="I36" s="150" t="str">
        <f t="shared" si="15"/>
        <v>101.1</v>
      </c>
      <c r="J36" s="150" t="str">
        <f t="shared" si="16"/>
        <v/>
      </c>
      <c r="K36" s="150" t="str">
        <f t="shared" si="15"/>
        <v/>
      </c>
      <c r="L36" s="150" t="str">
        <f t="shared" si="15"/>
        <v>101.124456</v>
      </c>
      <c r="M36" s="150" t="str">
        <f t="shared" si="15"/>
        <v/>
      </c>
      <c r="N36" s="150" t="str">
        <f t="shared" si="15"/>
        <v/>
      </c>
      <c r="O36" s="150" t="str">
        <f t="shared" si="17"/>
        <v/>
      </c>
      <c r="P36" s="150" t="str">
        <f t="shared" si="18"/>
        <v>.10千元</v>
      </c>
      <c r="Q36" s="150" t="str">
        <f t="shared" si="19"/>
        <v>0.00010“百万”</v>
      </c>
      <c r="R36" s="150" t="str">
        <f t="shared" si="20"/>
        <v>.01“万”</v>
      </c>
      <c r="S36" s="150" t="str">
        <f t="shared" si="21"/>
        <v>一百○一.一二四四五六</v>
      </c>
      <c r="T36" s="150" t="str">
        <f t="shared" si="21"/>
        <v>一百○一.一二四四五六</v>
      </c>
      <c r="U36" s="150" t="str">
        <f t="shared" si="22"/>
        <v>壹佰零壹.壹贰肆肆伍陆</v>
      </c>
      <c r="V36" s="150" t="str">
        <f t="shared" si="22"/>
        <v>壹佰零壹.壹貳肆肆伍陸</v>
      </c>
      <c r="W36" s="150" t="str">
        <f t="shared" si="22"/>
        <v>１百０１.１２４４５６</v>
      </c>
      <c r="X36" s="150" t="str">
        <f t="shared" si="22"/>
        <v>101.124456</v>
      </c>
      <c r="Y36" s="150" t="str">
        <f t="shared" si="13"/>
        <v>一百○一.一二四四五六</v>
      </c>
      <c r="Z36" s="150" t="str">
        <f t="shared" si="23"/>
        <v>-101-</v>
      </c>
      <c r="AA36" s="150" t="str">
        <f t="shared" si="23"/>
        <v>10112.45%</v>
      </c>
      <c r="AB36" s="150" t="str">
        <f t="shared" si="23"/>
        <v>**</v>
      </c>
      <c r="AC36" s="150" t="str">
        <f t="shared" si="24"/>
        <v>*</v>
      </c>
      <c r="AD36" s="150" t="str">
        <f t="shared" si="25"/>
        <v>*</v>
      </c>
      <c r="AE36" s="151" t="str">
        <f t="shared" si="25"/>
        <v>101.124456</v>
      </c>
    </row>
    <row r="37" spans="1:59" ht="15">
      <c r="A37" s="152">
        <v>165478965</v>
      </c>
      <c r="B37" s="150" t="str">
        <f t="shared" si="8"/>
        <v>&gt;0</v>
      </c>
      <c r="C37" s="150" t="str">
        <f t="shared" si="8"/>
        <v>"贷"</v>
      </c>
      <c r="D37" s="150" t="str">
        <f t="shared" si="8"/>
        <v>正</v>
      </c>
      <c r="E37" s="150" t="str">
        <f t="shared" si="8"/>
        <v>500↑</v>
      </c>
      <c r="F37" s="150" t="str">
        <f t="shared" si="9"/>
        <v>1级</v>
      </c>
      <c r="G37" s="150" t="str">
        <f t="shared" si="10"/>
        <v>165,478,965</v>
      </c>
      <c r="H37" s="150" t="str">
        <f t="shared" si="15"/>
        <v/>
      </c>
      <c r="I37" s="150" t="str">
        <f t="shared" si="15"/>
        <v>165478965.0</v>
      </c>
      <c r="J37" s="150" t="str">
        <f t="shared" si="16"/>
        <v/>
      </c>
      <c r="K37" s="150" t="str">
        <f t="shared" si="15"/>
        <v/>
      </c>
      <c r="L37" s="150" t="str">
        <f t="shared" si="15"/>
        <v>165478965</v>
      </c>
      <c r="M37" s="150" t="str">
        <f t="shared" si="15"/>
        <v/>
      </c>
      <c r="N37" s="150" t="str">
        <f t="shared" si="15"/>
        <v/>
      </c>
      <c r="O37" s="150" t="str">
        <f t="shared" si="17"/>
        <v/>
      </c>
      <c r="P37" s="150" t="str">
        <f t="shared" si="18"/>
        <v>165478.97千元</v>
      </c>
      <c r="Q37" s="150" t="str">
        <f t="shared" si="19"/>
        <v>165.47897“百万”</v>
      </c>
      <c r="R37" s="150" t="str">
        <f t="shared" si="20"/>
        <v>16547.90“万”</v>
      </c>
      <c r="S37" s="150" t="str">
        <f t="shared" si="21"/>
        <v>一亿六千五百四十七万八千九百六十五</v>
      </c>
      <c r="T37" s="150" t="str">
        <f t="shared" si="21"/>
        <v>一億六千五百四十七萬八千九百六十五</v>
      </c>
      <c r="U37" s="150" t="str">
        <f t="shared" si="22"/>
        <v>壹亿陆仟伍佰肆拾柒万捌仟玖佰陆拾伍</v>
      </c>
      <c r="V37" s="150" t="str">
        <f t="shared" si="22"/>
        <v>壹億陸仟伍佰肆拾柒萬捌仟玖佰陸拾伍</v>
      </c>
      <c r="W37" s="150" t="str">
        <f t="shared" si="22"/>
        <v>１亿６千５百４十７万８千９百６十５</v>
      </c>
      <c r="X37" s="150" t="str">
        <f t="shared" si="22"/>
        <v>165478965</v>
      </c>
      <c r="Y37" s="150" t="str">
        <f t="shared" si="13"/>
        <v>一亿六千五百四十七万八千九百六十五</v>
      </c>
      <c r="Z37" s="150" t="str">
        <f t="shared" si="23"/>
        <v>-165478965-</v>
      </c>
      <c r="AA37" s="150" t="str">
        <f t="shared" si="23"/>
        <v>16547896500.00%</v>
      </c>
      <c r="AB37" s="150" t="str">
        <f t="shared" si="23"/>
        <v>**</v>
      </c>
      <c r="AC37" s="150" t="str">
        <f t="shared" si="24"/>
        <v>*</v>
      </c>
      <c r="AD37" s="150" t="str">
        <f t="shared" si="25"/>
        <v>*</v>
      </c>
      <c r="AE37" s="151" t="str">
        <f t="shared" si="25"/>
        <v>165478965</v>
      </c>
    </row>
    <row r="38" spans="1:59" ht="15.75" thickBot="1">
      <c r="A38" s="169" t="s">
        <v>520</v>
      </c>
      <c r="B38" s="154" t="str">
        <f t="shared" si="8"/>
        <v>ni好</v>
      </c>
      <c r="C38" s="154" t="str">
        <f t="shared" si="8"/>
        <v>"ni好"</v>
      </c>
      <c r="D38" s="154" t="str">
        <f t="shared" si="8"/>
        <v>非数值</v>
      </c>
      <c r="E38" s="154" t="str">
        <f t="shared" si="8"/>
        <v>非数值</v>
      </c>
      <c r="F38" s="154" t="e">
        <f t="shared" si="9"/>
        <v>#VALUE!</v>
      </c>
      <c r="G38" s="154" t="str">
        <f t="shared" si="10"/>
        <v>ni好</v>
      </c>
      <c r="H38" s="154" t="str">
        <f t="shared" si="15"/>
        <v/>
      </c>
      <c r="I38" s="154" t="str">
        <f t="shared" si="15"/>
        <v/>
      </c>
      <c r="J38" s="154" t="str">
        <f t="shared" si="16"/>
        <v/>
      </c>
      <c r="K38" s="154" t="str">
        <f t="shared" si="15"/>
        <v>ni好</v>
      </c>
      <c r="L38" s="154" t="str">
        <f t="shared" si="15"/>
        <v/>
      </c>
      <c r="M38" s="154" t="str">
        <f t="shared" si="15"/>
        <v/>
      </c>
      <c r="N38" s="154" t="str">
        <f t="shared" si="15"/>
        <v/>
      </c>
      <c r="O38" s="154" t="str">
        <f t="shared" si="17"/>
        <v/>
      </c>
      <c r="P38" s="154" t="str">
        <f t="shared" si="18"/>
        <v>ni好</v>
      </c>
      <c r="Q38" s="154" t="str">
        <f t="shared" si="19"/>
        <v>ni好</v>
      </c>
      <c r="R38" s="154" t="e">
        <f t="shared" si="20"/>
        <v>#VALUE!</v>
      </c>
      <c r="S38" s="154" t="str">
        <f t="shared" si="21"/>
        <v>ni好</v>
      </c>
      <c r="T38" s="154" t="str">
        <f t="shared" si="21"/>
        <v>ni好</v>
      </c>
      <c r="U38" s="154" t="str">
        <f t="shared" si="22"/>
        <v>ni好</v>
      </c>
      <c r="V38" s="154" t="str">
        <f t="shared" si="22"/>
        <v>ni好</v>
      </c>
      <c r="W38" s="154" t="str">
        <f t="shared" si="22"/>
        <v>ni好</v>
      </c>
      <c r="X38" s="154" t="str">
        <f t="shared" si="22"/>
        <v>ni好</v>
      </c>
      <c r="Y38" s="154" t="str">
        <f t="shared" si="13"/>
        <v>ni好</v>
      </c>
      <c r="Z38" s="154" t="str">
        <f t="shared" si="23"/>
        <v>ni好</v>
      </c>
      <c r="AA38" s="154" t="str">
        <f t="shared" si="23"/>
        <v>ni好</v>
      </c>
      <c r="AB38" s="154" t="str">
        <f t="shared" si="23"/>
        <v>*****</v>
      </c>
      <c r="AC38" s="154" t="str">
        <f t="shared" si="24"/>
        <v>,</v>
      </c>
      <c r="AD38" s="154" t="str">
        <f t="shared" si="25"/>
        <v>,</v>
      </c>
      <c r="AE38" s="155" t="str">
        <f t="shared" si="25"/>
        <v>ni好ni好ni好ni好ni好</v>
      </c>
    </row>
    <row r="41" spans="1:59" ht="20.25" customHeight="1" thickBot="1">
      <c r="A41" s="170" t="s">
        <v>521</v>
      </c>
      <c r="B41" s="171"/>
      <c r="C41" s="171"/>
      <c r="D41" s="171"/>
      <c r="E41" s="171"/>
      <c r="F41" s="171"/>
      <c r="G41" s="171"/>
      <c r="H41" s="171"/>
      <c r="I41" s="171"/>
    </row>
    <row r="42" spans="1:59" ht="14.25" customHeight="1">
      <c r="A42" s="302" t="s">
        <v>522</v>
      </c>
      <c r="B42" s="310" t="s">
        <v>523</v>
      </c>
      <c r="C42" s="311"/>
      <c r="D42" s="312"/>
      <c r="E42" s="299" t="s">
        <v>524</v>
      </c>
      <c r="F42" s="299"/>
      <c r="G42" s="299"/>
      <c r="H42" s="299"/>
      <c r="I42" s="299"/>
      <c r="J42" s="299"/>
      <c r="K42" s="299"/>
      <c r="L42" s="299" t="s">
        <v>525</v>
      </c>
      <c r="M42" s="299"/>
      <c r="N42" s="299"/>
      <c r="O42" s="299"/>
      <c r="P42" s="299"/>
      <c r="Q42" s="299"/>
      <c r="R42" s="299"/>
      <c r="S42" s="299" t="s">
        <v>526</v>
      </c>
      <c r="T42" s="299"/>
      <c r="U42" s="299" t="s">
        <v>527</v>
      </c>
      <c r="V42" s="299"/>
      <c r="W42" s="299"/>
      <c r="X42" s="299"/>
      <c r="Y42" s="299" t="s">
        <v>528</v>
      </c>
      <c r="Z42" s="299"/>
      <c r="AA42" s="299"/>
      <c r="AB42" s="299"/>
      <c r="AC42" s="299" t="s">
        <v>529</v>
      </c>
      <c r="AD42" s="299"/>
      <c r="AE42" s="299"/>
      <c r="AF42" s="299"/>
      <c r="AG42" s="156" t="s">
        <v>530</v>
      </c>
      <c r="AH42" s="304" t="s">
        <v>531</v>
      </c>
      <c r="AI42" s="306"/>
      <c r="AJ42" s="304" t="s">
        <v>532</v>
      </c>
      <c r="AK42" s="305"/>
      <c r="AL42" s="305"/>
      <c r="AM42" s="306"/>
      <c r="AN42" s="304" t="s">
        <v>533</v>
      </c>
      <c r="AO42" s="306"/>
      <c r="AP42" s="172" t="s">
        <v>534</v>
      </c>
      <c r="AQ42" s="304" t="s">
        <v>535</v>
      </c>
      <c r="AR42" s="305"/>
      <c r="AS42" s="305"/>
      <c r="AT42" s="306"/>
      <c r="AU42" s="304" t="s">
        <v>536</v>
      </c>
      <c r="AV42" s="305"/>
      <c r="AW42" s="305"/>
      <c r="AX42" s="305"/>
      <c r="AY42" s="305"/>
      <c r="AZ42" s="305"/>
      <c r="BA42" s="305"/>
      <c r="BB42" s="305"/>
      <c r="BC42" s="305"/>
      <c r="BD42" s="305"/>
      <c r="BE42" s="313"/>
    </row>
    <row r="43" spans="1:59" ht="30">
      <c r="A43" s="303"/>
      <c r="B43" s="174" t="s">
        <v>537</v>
      </c>
      <c r="C43" s="174" t="s">
        <v>538</v>
      </c>
      <c r="D43" s="175" t="s">
        <v>539</v>
      </c>
      <c r="E43" s="175" t="s">
        <v>109</v>
      </c>
      <c r="F43" s="176" t="s">
        <v>110</v>
      </c>
      <c r="G43" s="176" t="s">
        <v>111</v>
      </c>
      <c r="H43" s="177" t="s">
        <v>112</v>
      </c>
      <c r="I43" s="176" t="s">
        <v>143</v>
      </c>
      <c r="J43" s="178" t="s">
        <v>101</v>
      </c>
      <c r="K43" s="178" t="s">
        <v>102</v>
      </c>
      <c r="L43" s="150" t="s">
        <v>113</v>
      </c>
      <c r="M43" s="150" t="s">
        <v>114</v>
      </c>
      <c r="N43" s="150" t="s">
        <v>115</v>
      </c>
      <c r="O43" s="150" t="s">
        <v>116</v>
      </c>
      <c r="P43" s="150" t="s">
        <v>83</v>
      </c>
      <c r="Q43" s="150" t="s">
        <v>373</v>
      </c>
      <c r="R43" s="150" t="s">
        <v>100</v>
      </c>
      <c r="S43" s="150" t="s">
        <v>117</v>
      </c>
      <c r="T43" s="150" t="s">
        <v>118</v>
      </c>
      <c r="U43" s="150" t="s">
        <v>119</v>
      </c>
      <c r="V43" s="150" t="s">
        <v>120</v>
      </c>
      <c r="W43" s="150" t="s">
        <v>121</v>
      </c>
      <c r="X43" s="150" t="s">
        <v>122</v>
      </c>
      <c r="Y43" s="150" t="s">
        <v>123</v>
      </c>
      <c r="Z43" s="150" t="s">
        <v>124</v>
      </c>
      <c r="AA43" s="150" t="s">
        <v>125</v>
      </c>
      <c r="AB43" s="179" t="s">
        <v>126</v>
      </c>
      <c r="AC43" s="180" t="s">
        <v>84</v>
      </c>
      <c r="AD43" s="180" t="s">
        <v>87</v>
      </c>
      <c r="AE43" s="180" t="s">
        <v>85</v>
      </c>
      <c r="AF43" s="180" t="s">
        <v>86</v>
      </c>
      <c r="AG43" s="179" t="s">
        <v>127</v>
      </c>
      <c r="AH43" s="179" t="s">
        <v>90</v>
      </c>
      <c r="AI43" s="179" t="s">
        <v>91</v>
      </c>
      <c r="AJ43" s="150" t="s">
        <v>88</v>
      </c>
      <c r="AK43" s="150" t="s">
        <v>129</v>
      </c>
      <c r="AL43" s="150" t="s">
        <v>89</v>
      </c>
      <c r="AM43" s="150" t="s">
        <v>92</v>
      </c>
      <c r="AN43" s="179" t="s">
        <v>107</v>
      </c>
      <c r="AO43" s="179" t="s">
        <v>108</v>
      </c>
      <c r="AP43" s="150" t="s">
        <v>93</v>
      </c>
      <c r="AQ43" s="150" t="s">
        <v>540</v>
      </c>
      <c r="AR43" s="163" t="s">
        <v>541</v>
      </c>
      <c r="AS43" s="163" t="s">
        <v>542</v>
      </c>
      <c r="AT43" s="163" t="s">
        <v>543</v>
      </c>
      <c r="AU43" s="150" t="s">
        <v>544</v>
      </c>
      <c r="AV43" s="180" t="s">
        <v>127</v>
      </c>
      <c r="AW43" s="179" t="s">
        <v>128</v>
      </c>
      <c r="AX43" s="179" t="s">
        <v>130</v>
      </c>
      <c r="AY43" s="179" t="s">
        <v>131</v>
      </c>
      <c r="AZ43" s="179" t="s">
        <v>94</v>
      </c>
      <c r="BA43" s="179" t="s">
        <v>132</v>
      </c>
      <c r="BB43" s="179" t="s">
        <v>133</v>
      </c>
      <c r="BC43" s="179" t="s">
        <v>134</v>
      </c>
      <c r="BD43" s="179" t="s">
        <v>135</v>
      </c>
      <c r="BE43" s="181" t="s">
        <v>136</v>
      </c>
      <c r="BF43" s="181" t="s">
        <v>625</v>
      </c>
      <c r="BG43" s="181" t="s">
        <v>626</v>
      </c>
    </row>
    <row r="44" spans="1:59" ht="15">
      <c r="A44" s="173">
        <v>10</v>
      </c>
      <c r="B44" s="150" t="str">
        <f t="shared" ref="B44:W44" si="26">TEXT($A44,B$43)</f>
        <v>10</v>
      </c>
      <c r="C44" s="150" t="str">
        <f t="shared" si="26"/>
        <v>10</v>
      </c>
      <c r="D44" s="150" t="str">
        <f t="shared" si="26"/>
        <v>10</v>
      </c>
      <c r="E44" s="150" t="str">
        <f t="shared" si="26"/>
        <v>00</v>
      </c>
      <c r="F44" s="150" t="str">
        <f t="shared" si="26"/>
        <v>00</v>
      </c>
      <c r="G44" s="150" t="str">
        <f t="shared" si="26"/>
        <v>1900</v>
      </c>
      <c r="H44" s="150" t="str">
        <f t="shared" si="26"/>
        <v>1900</v>
      </c>
      <c r="I44" s="150" t="str">
        <f t="shared" si="26"/>
        <v>1900</v>
      </c>
      <c r="J44" s="150" t="str">
        <f t="shared" si="26"/>
        <v>43</v>
      </c>
      <c r="K44" s="150" t="str">
        <f t="shared" si="26"/>
        <v>2443</v>
      </c>
      <c r="L44" s="150" t="str">
        <f t="shared" si="26"/>
        <v>1</v>
      </c>
      <c r="M44" s="150" t="str">
        <f t="shared" si="26"/>
        <v>01</v>
      </c>
      <c r="N44" s="150" t="str">
        <f t="shared" si="26"/>
        <v>Jan</v>
      </c>
      <c r="O44" s="150" t="str">
        <f t="shared" si="26"/>
        <v>January</v>
      </c>
      <c r="P44" s="150" t="str">
        <f t="shared" si="26"/>
        <v>J</v>
      </c>
      <c r="Q44" s="150" t="str">
        <f t="shared" si="26"/>
        <v>一月</v>
      </c>
      <c r="R44" s="150" t="str">
        <f t="shared" si="26"/>
        <v>一</v>
      </c>
      <c r="S44" s="150" t="str">
        <f t="shared" si="26"/>
        <v>10</v>
      </c>
      <c r="T44" s="150" t="str">
        <f t="shared" si="26"/>
        <v>10</v>
      </c>
      <c r="U44" s="150" t="str">
        <f t="shared" si="26"/>
        <v>Tue</v>
      </c>
      <c r="V44" s="150" t="str">
        <f t="shared" si="26"/>
        <v>Tuesday</v>
      </c>
      <c r="W44" s="150" t="str">
        <f t="shared" si="26"/>
        <v>二</v>
      </c>
      <c r="X44" s="150" t="str">
        <f t="shared" ref="X44:BE53" si="27">TEXT($A44,X$43)</f>
        <v>星期二</v>
      </c>
      <c r="Y44" s="150" t="str">
        <f t="shared" ref="Y44:BG44" si="28">TEXT($A44,Y$43)</f>
        <v>0</v>
      </c>
      <c r="Z44" s="150" t="str">
        <f t="shared" si="28"/>
        <v>00</v>
      </c>
      <c r="AA44" s="150" t="str">
        <f t="shared" si="28"/>
        <v>240</v>
      </c>
      <c r="AB44" s="150" t="str">
        <f t="shared" si="28"/>
        <v>0 时</v>
      </c>
      <c r="AC44" s="150" t="str">
        <f t="shared" si="28"/>
        <v>00</v>
      </c>
      <c r="AD44" s="150" t="str">
        <f t="shared" si="28"/>
        <v>00:0</v>
      </c>
      <c r="AE44" s="150" t="str">
        <f t="shared" si="28"/>
        <v>000</v>
      </c>
      <c r="AF44" s="150" t="str">
        <f t="shared" si="28"/>
        <v>00:00</v>
      </c>
      <c r="AG44" s="150" t="str">
        <f t="shared" si="28"/>
        <v>14400</v>
      </c>
      <c r="AH44" s="150" t="str">
        <f t="shared" si="28"/>
        <v>0:0</v>
      </c>
      <c r="AI44" s="150" t="str">
        <f t="shared" si="28"/>
        <v>00:00</v>
      </c>
      <c r="AJ44" s="150" t="str">
        <f t="shared" si="28"/>
        <v>864000</v>
      </c>
      <c r="AK44" s="150" t="str">
        <f t="shared" si="28"/>
        <v>0</v>
      </c>
      <c r="AL44" s="150" t="str">
        <f t="shared" si="28"/>
        <v>00</v>
      </c>
      <c r="AM44" s="150" t="str">
        <f t="shared" si="28"/>
        <v>00.00</v>
      </c>
      <c r="AN44" s="150" t="str">
        <f t="shared" si="28"/>
        <v>12:00 AM</v>
      </c>
      <c r="AO44" s="150" t="str">
        <f t="shared" si="28"/>
        <v>12:00:00 a</v>
      </c>
      <c r="AP44" s="182" t="str">
        <f t="shared" si="28"/>
        <v>1900-1-10 0:00:00.00</v>
      </c>
      <c r="AQ44" s="150" t="str">
        <f t="shared" si="28"/>
        <v>一九○○年一月十日</v>
      </c>
      <c r="AR44" s="150" t="str">
        <f t="shared" si="28"/>
        <v>壹玖零零年壹月壹拾日</v>
      </c>
      <c r="AS44" s="150" t="str">
        <f t="shared" si="28"/>
        <v>１９００年１月１０日</v>
      </c>
      <c r="AT44" s="150" t="str">
        <f t="shared" si="28"/>
        <v>1900年1月10日</v>
      </c>
      <c r="AU44" s="150" t="str">
        <f t="shared" si="28"/>
        <v>1900-1 月月报</v>
      </c>
      <c r="AV44" s="150" t="str">
        <f t="shared" si="28"/>
        <v>14400</v>
      </c>
      <c r="AW44" s="150" t="str">
        <f t="shared" si="28"/>
        <v>864000 S</v>
      </c>
      <c r="AX44" s="150" t="str">
        <f t="shared" si="28"/>
        <v>1/10/00</v>
      </c>
      <c r="AY44" s="150" t="str">
        <f t="shared" si="28"/>
        <v>10-01</v>
      </c>
      <c r="AZ44" s="150" t="str">
        <f t="shared" si="28"/>
        <v>00年1月10日</v>
      </c>
      <c r="BA44" s="150" t="str">
        <f t="shared" si="28"/>
        <v>10-Jan</v>
      </c>
      <c r="BB44" s="150" t="str">
        <f t="shared" si="28"/>
        <v>10-January</v>
      </c>
      <c r="BC44" s="150" t="str">
        <f t="shared" si="28"/>
        <v>10-January-00</v>
      </c>
      <c r="BD44" s="150" t="str">
        <f t="shared" si="28"/>
        <v>00-January</v>
      </c>
      <c r="BE44" s="151" t="str">
        <f t="shared" si="28"/>
        <v>January 00</v>
      </c>
      <c r="BF44" s="151" t="str">
        <f t="shared" si="28"/>
        <v>1900年1月10日</v>
      </c>
      <c r="BG44" s="151" t="str">
        <f t="shared" si="28"/>
        <v>0:00:00</v>
      </c>
    </row>
    <row r="45" spans="1:59" ht="15">
      <c r="A45" s="173">
        <f t="shared" ref="A45:A51" si="29">A44+397+1/3600/24+1/24/60+1/24</f>
        <v>407.04237268518517</v>
      </c>
      <c r="B45" s="150" t="str">
        <f t="shared" ref="B45:D55" si="30">TEXT($A45,B$43)</f>
        <v>407.0423727</v>
      </c>
      <c r="C45" s="150" t="str">
        <f t="shared" si="30"/>
        <v>407.042372685185</v>
      </c>
      <c r="D45" s="150" t="str">
        <f t="shared" si="30"/>
        <v>407.0423727</v>
      </c>
      <c r="E45" s="150" t="str">
        <f t="shared" ref="E45:S45" si="31">TEXT($A45,E$43)</f>
        <v>01</v>
      </c>
      <c r="F45" s="150" t="str">
        <f t="shared" si="31"/>
        <v>01</v>
      </c>
      <c r="G45" s="150" t="str">
        <f t="shared" si="31"/>
        <v>1901</v>
      </c>
      <c r="H45" s="150" t="str">
        <f t="shared" si="31"/>
        <v>1901</v>
      </c>
      <c r="I45" s="150" t="str">
        <f t="shared" si="31"/>
        <v>1901</v>
      </c>
      <c r="J45" s="150" t="str">
        <f t="shared" si="31"/>
        <v>44</v>
      </c>
      <c r="K45" s="150" t="str">
        <f t="shared" si="31"/>
        <v>2444</v>
      </c>
      <c r="L45" s="150" t="str">
        <f t="shared" si="31"/>
        <v>2</v>
      </c>
      <c r="M45" s="150" t="str">
        <f t="shared" si="31"/>
        <v>02</v>
      </c>
      <c r="N45" s="150" t="str">
        <f t="shared" si="31"/>
        <v>Feb</v>
      </c>
      <c r="O45" s="150" t="str">
        <f t="shared" si="31"/>
        <v>February</v>
      </c>
      <c r="P45" s="150" t="str">
        <f t="shared" si="31"/>
        <v>F</v>
      </c>
      <c r="Q45" s="150" t="str">
        <f t="shared" si="31"/>
        <v>二月</v>
      </c>
      <c r="R45" s="150" t="str">
        <f t="shared" si="31"/>
        <v>二</v>
      </c>
      <c r="S45" s="150" t="str">
        <f t="shared" si="31"/>
        <v>10</v>
      </c>
      <c r="T45" s="150" t="str">
        <f t="shared" ref="T45:W55" si="32">TEXT($A45,T$43)</f>
        <v>10</v>
      </c>
      <c r="U45" s="150" t="str">
        <f t="shared" si="32"/>
        <v>Sun</v>
      </c>
      <c r="V45" s="150" t="str">
        <f t="shared" si="32"/>
        <v>Sunday</v>
      </c>
      <c r="W45" s="150" t="str">
        <f t="shared" si="32"/>
        <v>日</v>
      </c>
      <c r="X45" s="150" t="str">
        <f t="shared" si="27"/>
        <v>星期日</v>
      </c>
      <c r="Y45" s="150" t="str">
        <f t="shared" si="27"/>
        <v>1</v>
      </c>
      <c r="Z45" s="150" t="str">
        <f t="shared" si="27"/>
        <v>01</v>
      </c>
      <c r="AA45" s="150" t="str">
        <f t="shared" si="27"/>
        <v>9769</v>
      </c>
      <c r="AB45" s="150" t="str">
        <f t="shared" si="27"/>
        <v>1 时</v>
      </c>
      <c r="AC45" s="150" t="str">
        <f t="shared" si="27"/>
        <v>11</v>
      </c>
      <c r="AD45" s="150" t="str">
        <f t="shared" si="27"/>
        <v>01:1</v>
      </c>
      <c r="AE45" s="150" t="str">
        <f t="shared" si="27"/>
        <v>101</v>
      </c>
      <c r="AF45" s="150" t="str">
        <f t="shared" si="27"/>
        <v>01:01</v>
      </c>
      <c r="AG45" s="150" t="str">
        <f t="shared" si="27"/>
        <v>586141</v>
      </c>
      <c r="AH45" s="150" t="str">
        <f t="shared" si="27"/>
        <v>1:1</v>
      </c>
      <c r="AI45" s="150" t="str">
        <f t="shared" si="27"/>
        <v>01:01</v>
      </c>
      <c r="AJ45" s="150" t="str">
        <f t="shared" si="27"/>
        <v>35168461</v>
      </c>
      <c r="AK45" s="150" t="str">
        <f t="shared" si="27"/>
        <v>1</v>
      </c>
      <c r="AL45" s="150" t="str">
        <f t="shared" si="27"/>
        <v>01</v>
      </c>
      <c r="AM45" s="150" t="str">
        <f t="shared" si="27"/>
        <v>01.00</v>
      </c>
      <c r="AN45" s="150" t="str">
        <f t="shared" ref="AN45:AT45" si="33">TEXT($A45,AN$43)</f>
        <v>01:01 AM</v>
      </c>
      <c r="AO45" s="150" t="str">
        <f t="shared" si="33"/>
        <v>1:01:01 a</v>
      </c>
      <c r="AP45" s="150" t="str">
        <f t="shared" si="33"/>
        <v>1901-2-10 1:01:01.00</v>
      </c>
      <c r="AQ45" s="150" t="str">
        <f t="shared" si="33"/>
        <v>一九○一年二月十日</v>
      </c>
      <c r="AR45" s="150" t="str">
        <f t="shared" si="33"/>
        <v>壹玖零壹年贰月壹拾日</v>
      </c>
      <c r="AS45" s="150" t="str">
        <f t="shared" si="33"/>
        <v>１９０１年２月１０日</v>
      </c>
      <c r="AT45" s="150" t="str">
        <f t="shared" si="33"/>
        <v>1901年2月10日</v>
      </c>
      <c r="AU45" s="150" t="str">
        <f t="shared" si="27"/>
        <v>1901-2 月月报</v>
      </c>
      <c r="AV45" s="150" t="str">
        <f t="shared" si="27"/>
        <v>586141</v>
      </c>
      <c r="AW45" s="150" t="str">
        <f t="shared" si="27"/>
        <v>35168461 S</v>
      </c>
      <c r="AX45" s="150" t="str">
        <f t="shared" si="27"/>
        <v>2/10/01</v>
      </c>
      <c r="AY45" s="150" t="str">
        <f t="shared" si="27"/>
        <v>10-02</v>
      </c>
      <c r="AZ45" s="150" t="str">
        <f t="shared" si="27"/>
        <v>01年2月10日</v>
      </c>
      <c r="BA45" s="150" t="str">
        <f t="shared" si="27"/>
        <v>10-Feb</v>
      </c>
      <c r="BB45" s="150" t="str">
        <f t="shared" si="27"/>
        <v>10-February</v>
      </c>
      <c r="BC45" s="150" t="str">
        <f t="shared" si="27"/>
        <v>10-February-01</v>
      </c>
      <c r="BD45" s="150" t="str">
        <f t="shared" si="27"/>
        <v>01-February</v>
      </c>
      <c r="BE45" s="151" t="str">
        <f t="shared" si="27"/>
        <v>February 01</v>
      </c>
      <c r="BF45" s="151" t="str">
        <f t="shared" ref="BF45:BG52" si="34">TEXT($A45,BF$43)</f>
        <v>1901年2月10日</v>
      </c>
      <c r="BG45" s="151" t="str">
        <f t="shared" si="34"/>
        <v>1:01:01</v>
      </c>
    </row>
    <row r="46" spans="1:59" ht="15">
      <c r="A46" s="173">
        <f t="shared" si="29"/>
        <v>804.08474537037034</v>
      </c>
      <c r="B46" s="150" t="str">
        <f t="shared" si="30"/>
        <v>804.0847454</v>
      </c>
      <c r="C46" s="150" t="str">
        <f t="shared" si="30"/>
        <v>804.08474537037</v>
      </c>
      <c r="D46" s="150" t="str">
        <f t="shared" si="30"/>
        <v>804.0847454</v>
      </c>
      <c r="E46" s="150" t="str">
        <f t="shared" ref="E46:S55" si="35">TEXT($A46,E$43)</f>
        <v>02</v>
      </c>
      <c r="F46" s="150" t="str">
        <f t="shared" si="35"/>
        <v>02</v>
      </c>
      <c r="G46" s="150" t="str">
        <f t="shared" si="35"/>
        <v>1902</v>
      </c>
      <c r="H46" s="150" t="str">
        <f t="shared" si="35"/>
        <v>1902</v>
      </c>
      <c r="I46" s="150" t="str">
        <f t="shared" si="35"/>
        <v>1902</v>
      </c>
      <c r="J46" s="150" t="str">
        <f t="shared" si="35"/>
        <v>45</v>
      </c>
      <c r="K46" s="150" t="str">
        <f t="shared" si="35"/>
        <v>2445</v>
      </c>
      <c r="L46" s="150" t="str">
        <f t="shared" si="35"/>
        <v>3</v>
      </c>
      <c r="M46" s="150" t="str">
        <f t="shared" si="35"/>
        <v>03</v>
      </c>
      <c r="N46" s="150" t="str">
        <f t="shared" si="35"/>
        <v>Mar</v>
      </c>
      <c r="O46" s="150" t="str">
        <f t="shared" si="35"/>
        <v>March</v>
      </c>
      <c r="P46" s="150" t="str">
        <f t="shared" si="35"/>
        <v>M</v>
      </c>
      <c r="Q46" s="150" t="str">
        <f t="shared" si="35"/>
        <v>三月</v>
      </c>
      <c r="R46" s="150" t="str">
        <f t="shared" si="35"/>
        <v>三</v>
      </c>
      <c r="S46" s="150" t="str">
        <f t="shared" si="35"/>
        <v>14</v>
      </c>
      <c r="T46" s="150" t="str">
        <f t="shared" si="32"/>
        <v>14</v>
      </c>
      <c r="U46" s="150" t="str">
        <f t="shared" si="32"/>
        <v>Fri</v>
      </c>
      <c r="V46" s="150" t="str">
        <f t="shared" si="32"/>
        <v>Friday</v>
      </c>
      <c r="W46" s="150" t="str">
        <f t="shared" si="32"/>
        <v>五</v>
      </c>
      <c r="X46" s="150" t="str">
        <f t="shared" si="27"/>
        <v>星期五</v>
      </c>
      <c r="Y46" s="150" t="str">
        <f t="shared" si="27"/>
        <v>2</v>
      </c>
      <c r="Z46" s="150" t="str">
        <f t="shared" si="27"/>
        <v>02</v>
      </c>
      <c r="AA46" s="150" t="str">
        <f t="shared" si="27"/>
        <v>19298</v>
      </c>
      <c r="AB46" s="150" t="str">
        <f t="shared" si="27"/>
        <v>2 时</v>
      </c>
      <c r="AC46" s="150" t="str">
        <f t="shared" si="27"/>
        <v>22</v>
      </c>
      <c r="AD46" s="150" t="str">
        <f t="shared" si="27"/>
        <v>02:2</v>
      </c>
      <c r="AE46" s="150" t="str">
        <f t="shared" si="27"/>
        <v>202</v>
      </c>
      <c r="AF46" s="150" t="str">
        <f t="shared" si="27"/>
        <v>02:02</v>
      </c>
      <c r="AG46" s="150" t="str">
        <f t="shared" si="27"/>
        <v>1157882</v>
      </c>
      <c r="AH46" s="150" t="str">
        <f t="shared" si="27"/>
        <v>2:2</v>
      </c>
      <c r="AI46" s="150" t="str">
        <f t="shared" si="27"/>
        <v>02:02</v>
      </c>
      <c r="AJ46" s="150" t="str">
        <f t="shared" si="27"/>
        <v>69472922</v>
      </c>
      <c r="AK46" s="150" t="str">
        <f t="shared" si="27"/>
        <v>2</v>
      </c>
      <c r="AL46" s="150" t="str">
        <f t="shared" si="27"/>
        <v>02</v>
      </c>
      <c r="AM46" s="150" t="str">
        <f t="shared" si="27"/>
        <v>02.00</v>
      </c>
      <c r="AN46" s="150" t="str">
        <f t="shared" si="27"/>
        <v>02:02 AM</v>
      </c>
      <c r="AO46" s="150" t="str">
        <f t="shared" si="27"/>
        <v>2:02:02 a</v>
      </c>
      <c r="AP46" s="150" t="str">
        <f t="shared" si="27"/>
        <v>1902-3-14 2:02:02.00</v>
      </c>
      <c r="AQ46" s="150" t="str">
        <f t="shared" ref="AQ46:AQ55" si="36">TEXT($A46,AQ$43)</f>
        <v>一九○二年三月十四日</v>
      </c>
      <c r="AR46" s="150" t="str">
        <f t="shared" si="27"/>
        <v>壹玖零贰年叁月壹拾肆日</v>
      </c>
      <c r="AS46" s="150" t="str">
        <f t="shared" ref="AS46:AT52" si="37">TEXT($A46,AS$43)</f>
        <v>１９０２年３月１４日</v>
      </c>
      <c r="AT46" s="150" t="str">
        <f t="shared" si="37"/>
        <v>1902年3月14日</v>
      </c>
      <c r="AU46" s="150" t="str">
        <f t="shared" si="27"/>
        <v>1902-3 月月报</v>
      </c>
      <c r="AV46" s="150" t="str">
        <f t="shared" si="27"/>
        <v>1157882</v>
      </c>
      <c r="AW46" s="150" t="str">
        <f t="shared" si="27"/>
        <v>69472922 S</v>
      </c>
      <c r="AX46" s="150" t="str">
        <f t="shared" si="27"/>
        <v>3/14/02</v>
      </c>
      <c r="AY46" s="150" t="str">
        <f t="shared" si="27"/>
        <v>14-03</v>
      </c>
      <c r="AZ46" s="150" t="str">
        <f t="shared" si="27"/>
        <v>02年3月14日</v>
      </c>
      <c r="BA46" s="150" t="str">
        <f t="shared" si="27"/>
        <v>14-Mar</v>
      </c>
      <c r="BB46" s="150" t="str">
        <f t="shared" si="27"/>
        <v>14-March</v>
      </c>
      <c r="BC46" s="150" t="str">
        <f t="shared" si="27"/>
        <v>14-March-02</v>
      </c>
      <c r="BD46" s="150" t="str">
        <f t="shared" si="27"/>
        <v>02-March</v>
      </c>
      <c r="BE46" s="151" t="str">
        <f t="shared" si="27"/>
        <v>March 02</v>
      </c>
      <c r="BF46" s="151" t="str">
        <f t="shared" si="34"/>
        <v>1902年3月14日</v>
      </c>
      <c r="BG46" s="151" t="str">
        <f t="shared" si="34"/>
        <v>2:02:02</v>
      </c>
    </row>
    <row r="47" spans="1:59" ht="15">
      <c r="A47" s="173">
        <f t="shared" si="29"/>
        <v>1201.1271180555557</v>
      </c>
      <c r="B47" s="150" t="str">
        <f t="shared" si="30"/>
        <v>1201.127118</v>
      </c>
      <c r="C47" s="150" t="str">
        <f t="shared" si="30"/>
        <v>1201.12711805556</v>
      </c>
      <c r="D47" s="150" t="str">
        <f t="shared" si="30"/>
        <v>1201.127118</v>
      </c>
      <c r="E47" s="150" t="str">
        <f t="shared" si="35"/>
        <v>03</v>
      </c>
      <c r="F47" s="150" t="str">
        <f t="shared" si="35"/>
        <v>03</v>
      </c>
      <c r="G47" s="150" t="str">
        <f t="shared" si="35"/>
        <v>1903</v>
      </c>
      <c r="H47" s="150" t="str">
        <f t="shared" si="35"/>
        <v>1903</v>
      </c>
      <c r="I47" s="150" t="str">
        <f t="shared" si="35"/>
        <v>1903</v>
      </c>
      <c r="J47" s="150" t="str">
        <f t="shared" si="35"/>
        <v>46</v>
      </c>
      <c r="K47" s="150" t="str">
        <f t="shared" si="35"/>
        <v>2446</v>
      </c>
      <c r="L47" s="150" t="str">
        <f t="shared" si="35"/>
        <v>4</v>
      </c>
      <c r="M47" s="150" t="str">
        <f t="shared" si="35"/>
        <v>04</v>
      </c>
      <c r="N47" s="150" t="str">
        <f t="shared" si="35"/>
        <v>Apr</v>
      </c>
      <c r="O47" s="150" t="str">
        <f t="shared" si="35"/>
        <v>April</v>
      </c>
      <c r="P47" s="150" t="str">
        <f t="shared" si="35"/>
        <v>A</v>
      </c>
      <c r="Q47" s="150" t="str">
        <f t="shared" si="35"/>
        <v>四月</v>
      </c>
      <c r="R47" s="150" t="str">
        <f t="shared" si="35"/>
        <v>四</v>
      </c>
      <c r="S47" s="150" t="str">
        <f t="shared" si="35"/>
        <v>15</v>
      </c>
      <c r="T47" s="150" t="str">
        <f t="shared" si="32"/>
        <v>15</v>
      </c>
      <c r="U47" s="150" t="str">
        <f t="shared" si="32"/>
        <v>Wed</v>
      </c>
      <c r="V47" s="150" t="str">
        <f t="shared" si="32"/>
        <v>Wednesday</v>
      </c>
      <c r="W47" s="150" t="str">
        <f t="shared" si="32"/>
        <v>三</v>
      </c>
      <c r="X47" s="150" t="str">
        <f t="shared" si="27"/>
        <v>星期三</v>
      </c>
      <c r="Y47" s="150" t="str">
        <f t="shared" si="27"/>
        <v>3</v>
      </c>
      <c r="Z47" s="150" t="str">
        <f t="shared" si="27"/>
        <v>03</v>
      </c>
      <c r="AA47" s="150" t="str">
        <f t="shared" si="27"/>
        <v>28827</v>
      </c>
      <c r="AB47" s="150" t="str">
        <f t="shared" si="27"/>
        <v>3 时</v>
      </c>
      <c r="AC47" s="150" t="str">
        <f t="shared" si="27"/>
        <v>33</v>
      </c>
      <c r="AD47" s="150" t="str">
        <f t="shared" si="27"/>
        <v>03:3</v>
      </c>
      <c r="AE47" s="150" t="str">
        <f t="shared" si="27"/>
        <v>303</v>
      </c>
      <c r="AF47" s="150" t="str">
        <f t="shared" si="27"/>
        <v>03:03</v>
      </c>
      <c r="AG47" s="150" t="str">
        <f t="shared" si="27"/>
        <v>1729623</v>
      </c>
      <c r="AH47" s="150" t="str">
        <f t="shared" si="27"/>
        <v>3:3</v>
      </c>
      <c r="AI47" s="150" t="str">
        <f t="shared" si="27"/>
        <v>03:03</v>
      </c>
      <c r="AJ47" s="150" t="str">
        <f t="shared" si="27"/>
        <v>103777383</v>
      </c>
      <c r="AK47" s="150" t="str">
        <f t="shared" si="27"/>
        <v>3</v>
      </c>
      <c r="AL47" s="150" t="str">
        <f t="shared" si="27"/>
        <v>03</v>
      </c>
      <c r="AM47" s="150" t="str">
        <f t="shared" si="27"/>
        <v>03.00</v>
      </c>
      <c r="AN47" s="150" t="str">
        <f t="shared" si="27"/>
        <v>03:03 AM</v>
      </c>
      <c r="AO47" s="150" t="str">
        <f t="shared" si="27"/>
        <v>3:03:03 a</v>
      </c>
      <c r="AP47" s="150" t="str">
        <f t="shared" si="27"/>
        <v>1903-4-15 3:03:03.00</v>
      </c>
      <c r="AQ47" s="150" t="str">
        <f t="shared" si="36"/>
        <v>一九○三年四月十五日</v>
      </c>
      <c r="AR47" s="150" t="str">
        <f t="shared" si="27"/>
        <v>壹玖零叁年肆月壹拾伍日</v>
      </c>
      <c r="AS47" s="150" t="str">
        <f t="shared" si="37"/>
        <v>１９０３年４月１５日</v>
      </c>
      <c r="AT47" s="150" t="str">
        <f t="shared" si="37"/>
        <v>1903年4月15日</v>
      </c>
      <c r="AU47" s="150" t="str">
        <f t="shared" si="27"/>
        <v>1903-4 月月报</v>
      </c>
      <c r="AV47" s="150" t="str">
        <f t="shared" si="27"/>
        <v>1729623</v>
      </c>
      <c r="AW47" s="150" t="str">
        <f t="shared" si="27"/>
        <v>103777383 S</v>
      </c>
      <c r="AX47" s="150" t="str">
        <f t="shared" si="27"/>
        <v>4/15/03</v>
      </c>
      <c r="AY47" s="150" t="str">
        <f t="shared" si="27"/>
        <v>15-04</v>
      </c>
      <c r="AZ47" s="150" t="str">
        <f t="shared" si="27"/>
        <v>03年4月15日</v>
      </c>
      <c r="BA47" s="150" t="str">
        <f t="shared" si="27"/>
        <v>15-Apr</v>
      </c>
      <c r="BB47" s="150" t="str">
        <f t="shared" si="27"/>
        <v>15-April</v>
      </c>
      <c r="BC47" s="150" t="str">
        <f t="shared" si="27"/>
        <v>15-April-03</v>
      </c>
      <c r="BD47" s="150" t="str">
        <f t="shared" si="27"/>
        <v>03-April</v>
      </c>
      <c r="BE47" s="151" t="str">
        <f t="shared" si="27"/>
        <v>April 03</v>
      </c>
      <c r="BF47" s="151" t="str">
        <f t="shared" si="34"/>
        <v>1903年4月15日</v>
      </c>
      <c r="BG47" s="151" t="str">
        <f t="shared" si="34"/>
        <v>3:03:03</v>
      </c>
    </row>
    <row r="48" spans="1:59" ht="15">
      <c r="A48" s="173">
        <f t="shared" si="29"/>
        <v>1598.1694907407409</v>
      </c>
      <c r="B48" s="150" t="str">
        <f t="shared" si="30"/>
        <v>1598.169491</v>
      </c>
      <c r="C48" s="150" t="str">
        <f t="shared" si="30"/>
        <v>1598.16949074074</v>
      </c>
      <c r="D48" s="150" t="str">
        <f t="shared" si="30"/>
        <v>1598.169491</v>
      </c>
      <c r="E48" s="150" t="str">
        <f t="shared" si="35"/>
        <v>04</v>
      </c>
      <c r="F48" s="150" t="str">
        <f t="shared" si="35"/>
        <v>04</v>
      </c>
      <c r="G48" s="150" t="str">
        <f t="shared" si="35"/>
        <v>1904</v>
      </c>
      <c r="H48" s="150" t="str">
        <f t="shared" si="35"/>
        <v>1904</v>
      </c>
      <c r="I48" s="150" t="str">
        <f t="shared" si="35"/>
        <v>1904</v>
      </c>
      <c r="J48" s="150" t="str">
        <f t="shared" si="35"/>
        <v>47</v>
      </c>
      <c r="K48" s="150" t="str">
        <f t="shared" si="35"/>
        <v>2447</v>
      </c>
      <c r="L48" s="150" t="str">
        <f t="shared" si="35"/>
        <v>5</v>
      </c>
      <c r="M48" s="150" t="str">
        <f t="shared" si="35"/>
        <v>05</v>
      </c>
      <c r="N48" s="150" t="str">
        <f t="shared" si="35"/>
        <v>May</v>
      </c>
      <c r="O48" s="150" t="str">
        <f t="shared" si="35"/>
        <v>May</v>
      </c>
      <c r="P48" s="150" t="str">
        <f t="shared" si="35"/>
        <v>M</v>
      </c>
      <c r="Q48" s="150" t="str">
        <f t="shared" si="35"/>
        <v>五月</v>
      </c>
      <c r="R48" s="150" t="str">
        <f t="shared" si="35"/>
        <v>五</v>
      </c>
      <c r="S48" s="150" t="str">
        <f t="shared" si="35"/>
        <v>16</v>
      </c>
      <c r="T48" s="150" t="str">
        <f t="shared" si="32"/>
        <v>16</v>
      </c>
      <c r="U48" s="150" t="str">
        <f t="shared" si="32"/>
        <v>Mon</v>
      </c>
      <c r="V48" s="150" t="str">
        <f t="shared" si="32"/>
        <v>Monday</v>
      </c>
      <c r="W48" s="150" t="str">
        <f t="shared" si="32"/>
        <v>一</v>
      </c>
      <c r="X48" s="150" t="str">
        <f t="shared" si="27"/>
        <v>星期一</v>
      </c>
      <c r="Y48" s="150" t="str">
        <f t="shared" si="27"/>
        <v>4</v>
      </c>
      <c r="Z48" s="150" t="str">
        <f t="shared" si="27"/>
        <v>04</v>
      </c>
      <c r="AA48" s="150" t="str">
        <f t="shared" si="27"/>
        <v>38356</v>
      </c>
      <c r="AB48" s="150" t="str">
        <f t="shared" si="27"/>
        <v>4 时</v>
      </c>
      <c r="AC48" s="150" t="str">
        <f t="shared" si="27"/>
        <v>44</v>
      </c>
      <c r="AD48" s="150" t="str">
        <f t="shared" si="27"/>
        <v>04:4</v>
      </c>
      <c r="AE48" s="150" t="str">
        <f t="shared" si="27"/>
        <v>404</v>
      </c>
      <c r="AF48" s="150" t="str">
        <f t="shared" si="27"/>
        <v>04:04</v>
      </c>
      <c r="AG48" s="150" t="str">
        <f t="shared" si="27"/>
        <v>2301364</v>
      </c>
      <c r="AH48" s="150" t="str">
        <f t="shared" si="27"/>
        <v>4:4</v>
      </c>
      <c r="AI48" s="150" t="str">
        <f t="shared" si="27"/>
        <v>04:04</v>
      </c>
      <c r="AJ48" s="150" t="str">
        <f t="shared" si="27"/>
        <v>138081844</v>
      </c>
      <c r="AK48" s="150" t="str">
        <f t="shared" si="27"/>
        <v>4</v>
      </c>
      <c r="AL48" s="150" t="str">
        <f t="shared" si="27"/>
        <v>04</v>
      </c>
      <c r="AM48" s="150" t="str">
        <f t="shared" si="27"/>
        <v>04.00</v>
      </c>
      <c r="AN48" s="150" t="str">
        <f t="shared" si="27"/>
        <v>04:04 AM</v>
      </c>
      <c r="AO48" s="150" t="str">
        <f t="shared" si="27"/>
        <v>4:04:04 a</v>
      </c>
      <c r="AP48" s="150" t="str">
        <f t="shared" si="27"/>
        <v>1904-5-16 4:04:04.00</v>
      </c>
      <c r="AQ48" s="150" t="str">
        <f t="shared" si="36"/>
        <v>一九○四年五月十六日</v>
      </c>
      <c r="AR48" s="150" t="str">
        <f t="shared" si="27"/>
        <v>壹玖零肆年伍月壹拾陆日</v>
      </c>
      <c r="AS48" s="150" t="str">
        <f t="shared" si="37"/>
        <v>１９０４年５月１６日</v>
      </c>
      <c r="AT48" s="150" t="str">
        <f t="shared" si="37"/>
        <v>1904年5月16日</v>
      </c>
      <c r="AU48" s="150" t="str">
        <f t="shared" si="27"/>
        <v>1904-5 月月报</v>
      </c>
      <c r="AV48" s="150" t="str">
        <f t="shared" si="27"/>
        <v>2301364</v>
      </c>
      <c r="AW48" s="150" t="str">
        <f t="shared" si="27"/>
        <v>138081844 S</v>
      </c>
      <c r="AX48" s="150" t="str">
        <f t="shared" si="27"/>
        <v>5/16/04</v>
      </c>
      <c r="AY48" s="150" t="str">
        <f t="shared" si="27"/>
        <v>16-05</v>
      </c>
      <c r="AZ48" s="150" t="str">
        <f t="shared" si="27"/>
        <v>04年5月16日</v>
      </c>
      <c r="BA48" s="150" t="str">
        <f t="shared" si="27"/>
        <v>16-May</v>
      </c>
      <c r="BB48" s="150" t="str">
        <f t="shared" si="27"/>
        <v>16-May</v>
      </c>
      <c r="BC48" s="150" t="str">
        <f t="shared" si="27"/>
        <v>16-May-04</v>
      </c>
      <c r="BD48" s="150" t="str">
        <f t="shared" si="27"/>
        <v>04-May</v>
      </c>
      <c r="BE48" s="151" t="str">
        <f t="shared" si="27"/>
        <v>May 04</v>
      </c>
      <c r="BF48" s="151" t="str">
        <f t="shared" si="34"/>
        <v>1904年5月16日</v>
      </c>
      <c r="BG48" s="151" t="str">
        <f t="shared" si="34"/>
        <v>4:04:04</v>
      </c>
    </row>
    <row r="49" spans="1:59" ht="15">
      <c r="A49" s="173">
        <f t="shared" si="29"/>
        <v>1995.2118634259261</v>
      </c>
      <c r="B49" s="150" t="str">
        <f t="shared" si="30"/>
        <v>1995.211863</v>
      </c>
      <c r="C49" s="150" t="str">
        <f t="shared" si="30"/>
        <v>1995.21186342593</v>
      </c>
      <c r="D49" s="150" t="str">
        <f t="shared" si="30"/>
        <v>1995.211863</v>
      </c>
      <c r="E49" s="150" t="str">
        <f t="shared" si="35"/>
        <v>05</v>
      </c>
      <c r="F49" s="150" t="str">
        <f t="shared" si="35"/>
        <v>05</v>
      </c>
      <c r="G49" s="150" t="str">
        <f t="shared" si="35"/>
        <v>1905</v>
      </c>
      <c r="H49" s="150" t="str">
        <f t="shared" si="35"/>
        <v>1905</v>
      </c>
      <c r="I49" s="150" t="str">
        <f t="shared" si="35"/>
        <v>1905</v>
      </c>
      <c r="J49" s="150" t="str">
        <f t="shared" si="35"/>
        <v>48</v>
      </c>
      <c r="K49" s="150" t="str">
        <f t="shared" si="35"/>
        <v>2448</v>
      </c>
      <c r="L49" s="150" t="str">
        <f t="shared" si="35"/>
        <v>6</v>
      </c>
      <c r="M49" s="150" t="str">
        <f t="shared" si="35"/>
        <v>06</v>
      </c>
      <c r="N49" s="150" t="str">
        <f t="shared" si="35"/>
        <v>Jun</v>
      </c>
      <c r="O49" s="150" t="str">
        <f t="shared" si="35"/>
        <v>June</v>
      </c>
      <c r="P49" s="150" t="str">
        <f t="shared" si="35"/>
        <v>J</v>
      </c>
      <c r="Q49" s="150" t="str">
        <f t="shared" si="35"/>
        <v>六月</v>
      </c>
      <c r="R49" s="150" t="str">
        <f t="shared" si="35"/>
        <v>六</v>
      </c>
      <c r="S49" s="150" t="str">
        <f t="shared" si="35"/>
        <v>17</v>
      </c>
      <c r="T49" s="150" t="str">
        <f t="shared" si="32"/>
        <v>17</v>
      </c>
      <c r="U49" s="150" t="str">
        <f t="shared" si="32"/>
        <v>Sat</v>
      </c>
      <c r="V49" s="150" t="str">
        <f t="shared" si="32"/>
        <v>Saturday</v>
      </c>
      <c r="W49" s="150" t="str">
        <f t="shared" si="32"/>
        <v>六</v>
      </c>
      <c r="X49" s="150" t="str">
        <f t="shared" si="27"/>
        <v>星期六</v>
      </c>
      <c r="Y49" s="150" t="str">
        <f t="shared" si="27"/>
        <v>5</v>
      </c>
      <c r="Z49" s="150" t="str">
        <f t="shared" si="27"/>
        <v>05</v>
      </c>
      <c r="AA49" s="150" t="str">
        <f t="shared" si="27"/>
        <v>47885</v>
      </c>
      <c r="AB49" s="150" t="str">
        <f t="shared" si="27"/>
        <v>5 时</v>
      </c>
      <c r="AC49" s="150" t="str">
        <f t="shared" si="27"/>
        <v>55</v>
      </c>
      <c r="AD49" s="150" t="str">
        <f t="shared" si="27"/>
        <v>05:5</v>
      </c>
      <c r="AE49" s="150" t="str">
        <f t="shared" si="27"/>
        <v>505</v>
      </c>
      <c r="AF49" s="150" t="str">
        <f t="shared" si="27"/>
        <v>05:05</v>
      </c>
      <c r="AG49" s="150" t="str">
        <f t="shared" si="27"/>
        <v>2873105</v>
      </c>
      <c r="AH49" s="150" t="str">
        <f t="shared" si="27"/>
        <v>5:5</v>
      </c>
      <c r="AI49" s="150" t="str">
        <f t="shared" si="27"/>
        <v>05:05</v>
      </c>
      <c r="AJ49" s="150" t="str">
        <f t="shared" si="27"/>
        <v>172386305</v>
      </c>
      <c r="AK49" s="150" t="str">
        <f t="shared" si="27"/>
        <v>5</v>
      </c>
      <c r="AL49" s="150" t="str">
        <f t="shared" si="27"/>
        <v>05</v>
      </c>
      <c r="AM49" s="150" t="str">
        <f t="shared" si="27"/>
        <v>05.00</v>
      </c>
      <c r="AN49" s="150" t="str">
        <f t="shared" si="27"/>
        <v>05:05 AM</v>
      </c>
      <c r="AO49" s="150" t="str">
        <f t="shared" si="27"/>
        <v>5:05:05 a</v>
      </c>
      <c r="AP49" s="150" t="str">
        <f t="shared" si="27"/>
        <v>1905-6-17 5:05:05.00</v>
      </c>
      <c r="AQ49" s="150" t="str">
        <f t="shared" si="36"/>
        <v>一九○五年六月十七日</v>
      </c>
      <c r="AR49" s="150" t="str">
        <f t="shared" si="27"/>
        <v>壹玖零伍年陆月壹拾柒日</v>
      </c>
      <c r="AS49" s="150" t="str">
        <f t="shared" si="37"/>
        <v>１９０５年６月１７日</v>
      </c>
      <c r="AT49" s="150" t="str">
        <f t="shared" si="37"/>
        <v>1905年6月17日</v>
      </c>
      <c r="AU49" s="150" t="str">
        <f t="shared" si="27"/>
        <v>1905-6 月月报</v>
      </c>
      <c r="AV49" s="150" t="str">
        <f t="shared" si="27"/>
        <v>2873105</v>
      </c>
      <c r="AW49" s="150" t="str">
        <f t="shared" si="27"/>
        <v>172386305 S</v>
      </c>
      <c r="AX49" s="150" t="str">
        <f t="shared" si="27"/>
        <v>6/17/05</v>
      </c>
      <c r="AY49" s="150" t="str">
        <f t="shared" si="27"/>
        <v>17-06</v>
      </c>
      <c r="AZ49" s="150" t="str">
        <f t="shared" si="27"/>
        <v>05年6月17日</v>
      </c>
      <c r="BA49" s="150" t="str">
        <f t="shared" si="27"/>
        <v>17-Jun</v>
      </c>
      <c r="BB49" s="150" t="str">
        <f t="shared" si="27"/>
        <v>17-June</v>
      </c>
      <c r="BC49" s="150" t="str">
        <f t="shared" si="27"/>
        <v>17-June-05</v>
      </c>
      <c r="BD49" s="150" t="str">
        <f t="shared" si="27"/>
        <v>05-June</v>
      </c>
      <c r="BE49" s="151" t="str">
        <f t="shared" si="27"/>
        <v>June 05</v>
      </c>
      <c r="BF49" s="151" t="str">
        <f t="shared" si="34"/>
        <v>1905年6月17日</v>
      </c>
      <c r="BG49" s="151" t="str">
        <f t="shared" si="34"/>
        <v>5:05:05</v>
      </c>
    </row>
    <row r="50" spans="1:59" ht="15">
      <c r="A50" s="173">
        <f t="shared" si="29"/>
        <v>2392.2542361111109</v>
      </c>
      <c r="B50" s="150" t="str">
        <f t="shared" si="30"/>
        <v>2392.254236</v>
      </c>
      <c r="C50" s="150" t="str">
        <f t="shared" si="30"/>
        <v>2392.25423611111</v>
      </c>
      <c r="D50" s="150" t="str">
        <f t="shared" si="30"/>
        <v>2392.254236</v>
      </c>
      <c r="E50" s="150" t="str">
        <f t="shared" si="35"/>
        <v>06</v>
      </c>
      <c r="F50" s="150" t="str">
        <f t="shared" si="35"/>
        <v>06</v>
      </c>
      <c r="G50" s="150" t="str">
        <f t="shared" si="35"/>
        <v>1906</v>
      </c>
      <c r="H50" s="150" t="str">
        <f t="shared" si="35"/>
        <v>1906</v>
      </c>
      <c r="I50" s="150" t="str">
        <f t="shared" si="35"/>
        <v>1906</v>
      </c>
      <c r="J50" s="150" t="str">
        <f t="shared" si="35"/>
        <v>49</v>
      </c>
      <c r="K50" s="150" t="str">
        <f t="shared" si="35"/>
        <v>2449</v>
      </c>
      <c r="L50" s="150" t="str">
        <f t="shared" si="35"/>
        <v>7</v>
      </c>
      <c r="M50" s="150" t="str">
        <f t="shared" si="35"/>
        <v>07</v>
      </c>
      <c r="N50" s="150" t="str">
        <f t="shared" si="35"/>
        <v>Jul</v>
      </c>
      <c r="O50" s="150" t="str">
        <f t="shared" si="35"/>
        <v>July</v>
      </c>
      <c r="P50" s="150" t="str">
        <f t="shared" si="35"/>
        <v>J</v>
      </c>
      <c r="Q50" s="150" t="str">
        <f t="shared" si="35"/>
        <v>七月</v>
      </c>
      <c r="R50" s="150" t="str">
        <f t="shared" si="35"/>
        <v>七</v>
      </c>
      <c r="S50" s="150" t="str">
        <f t="shared" si="35"/>
        <v>19</v>
      </c>
      <c r="T50" s="150" t="str">
        <f t="shared" si="32"/>
        <v>19</v>
      </c>
      <c r="U50" s="150" t="str">
        <f t="shared" si="32"/>
        <v>Thu</v>
      </c>
      <c r="V50" s="150" t="str">
        <f t="shared" si="32"/>
        <v>Thursday</v>
      </c>
      <c r="W50" s="150" t="str">
        <f t="shared" si="32"/>
        <v>四</v>
      </c>
      <c r="X50" s="150" t="str">
        <f t="shared" si="27"/>
        <v>星期四</v>
      </c>
      <c r="Y50" s="150" t="str">
        <f t="shared" si="27"/>
        <v>6</v>
      </c>
      <c r="Z50" s="150" t="str">
        <f t="shared" si="27"/>
        <v>06</v>
      </c>
      <c r="AA50" s="150" t="str">
        <f t="shared" si="27"/>
        <v>57414</v>
      </c>
      <c r="AB50" s="150" t="str">
        <f t="shared" si="27"/>
        <v>6 时</v>
      </c>
      <c r="AC50" s="150" t="str">
        <f t="shared" si="27"/>
        <v>66</v>
      </c>
      <c r="AD50" s="150" t="str">
        <f t="shared" si="27"/>
        <v>06:6</v>
      </c>
      <c r="AE50" s="150" t="str">
        <f t="shared" si="27"/>
        <v>606</v>
      </c>
      <c r="AF50" s="150" t="str">
        <f t="shared" si="27"/>
        <v>06:06</v>
      </c>
      <c r="AG50" s="150" t="str">
        <f t="shared" si="27"/>
        <v>3444846</v>
      </c>
      <c r="AH50" s="150" t="str">
        <f t="shared" si="27"/>
        <v>6:6</v>
      </c>
      <c r="AI50" s="150" t="str">
        <f t="shared" si="27"/>
        <v>06:06</v>
      </c>
      <c r="AJ50" s="150" t="str">
        <f t="shared" si="27"/>
        <v>206690766</v>
      </c>
      <c r="AK50" s="150" t="str">
        <f t="shared" si="27"/>
        <v>6</v>
      </c>
      <c r="AL50" s="150" t="str">
        <f t="shared" si="27"/>
        <v>06</v>
      </c>
      <c r="AM50" s="150" t="str">
        <f t="shared" si="27"/>
        <v>06.00</v>
      </c>
      <c r="AN50" s="150" t="str">
        <f t="shared" si="27"/>
        <v>06:06 AM</v>
      </c>
      <c r="AO50" s="150" t="str">
        <f t="shared" si="27"/>
        <v>6:06:06 a</v>
      </c>
      <c r="AP50" s="150" t="str">
        <f t="shared" si="27"/>
        <v>1906-7-19 6:06:06.00</v>
      </c>
      <c r="AQ50" s="150" t="str">
        <f t="shared" si="36"/>
        <v>一九○六年七月十九日</v>
      </c>
      <c r="AR50" s="150" t="str">
        <f t="shared" si="27"/>
        <v>壹玖零陆年柒月壹拾玖日</v>
      </c>
      <c r="AS50" s="150" t="str">
        <f t="shared" si="37"/>
        <v>１９０６年７月１９日</v>
      </c>
      <c r="AT50" s="150" t="str">
        <f t="shared" si="37"/>
        <v>1906年7月19日</v>
      </c>
      <c r="AU50" s="150" t="str">
        <f t="shared" si="27"/>
        <v>1906-7 月月报</v>
      </c>
      <c r="AV50" s="150" t="str">
        <f t="shared" si="27"/>
        <v>3444846</v>
      </c>
      <c r="AW50" s="150" t="str">
        <f t="shared" si="27"/>
        <v>206690766 S</v>
      </c>
      <c r="AX50" s="150" t="str">
        <f t="shared" si="27"/>
        <v>7/19/06</v>
      </c>
      <c r="AY50" s="150" t="str">
        <f t="shared" si="27"/>
        <v>19-07</v>
      </c>
      <c r="AZ50" s="150" t="str">
        <f t="shared" si="27"/>
        <v>06年7月19日</v>
      </c>
      <c r="BA50" s="150" t="str">
        <f t="shared" si="27"/>
        <v>19-Jul</v>
      </c>
      <c r="BB50" s="150" t="str">
        <f t="shared" si="27"/>
        <v>19-July</v>
      </c>
      <c r="BC50" s="150" t="str">
        <f t="shared" si="27"/>
        <v>19-July-06</v>
      </c>
      <c r="BD50" s="150" t="str">
        <f t="shared" si="27"/>
        <v>06-July</v>
      </c>
      <c r="BE50" s="151" t="str">
        <f t="shared" si="27"/>
        <v>July 06</v>
      </c>
      <c r="BF50" s="151" t="str">
        <f t="shared" si="34"/>
        <v>1906年7月19日</v>
      </c>
      <c r="BG50" s="151" t="str">
        <f t="shared" si="34"/>
        <v>6:06:06</v>
      </c>
    </row>
    <row r="51" spans="1:59" ht="15">
      <c r="A51" s="173">
        <f t="shared" si="29"/>
        <v>2789.2966087962959</v>
      </c>
      <c r="B51" s="150" t="str">
        <f t="shared" si="30"/>
        <v>2789.296609</v>
      </c>
      <c r="C51" s="150" t="str">
        <f t="shared" si="30"/>
        <v>2789.2966087963</v>
      </c>
      <c r="D51" s="150" t="str">
        <f t="shared" si="30"/>
        <v>2789.296609</v>
      </c>
      <c r="E51" s="150" t="str">
        <f t="shared" si="35"/>
        <v>07</v>
      </c>
      <c r="F51" s="150" t="str">
        <f t="shared" si="35"/>
        <v>07</v>
      </c>
      <c r="G51" s="150" t="str">
        <f t="shared" si="35"/>
        <v>1907</v>
      </c>
      <c r="H51" s="150" t="str">
        <f t="shared" si="35"/>
        <v>1907</v>
      </c>
      <c r="I51" s="150" t="str">
        <f t="shared" si="35"/>
        <v>1907</v>
      </c>
      <c r="J51" s="150" t="str">
        <f t="shared" si="35"/>
        <v>50</v>
      </c>
      <c r="K51" s="150" t="str">
        <f t="shared" si="35"/>
        <v>2450</v>
      </c>
      <c r="L51" s="150" t="str">
        <f t="shared" si="35"/>
        <v>8</v>
      </c>
      <c r="M51" s="150" t="str">
        <f t="shared" si="35"/>
        <v>08</v>
      </c>
      <c r="N51" s="150" t="str">
        <f t="shared" si="35"/>
        <v>Aug</v>
      </c>
      <c r="O51" s="150" t="str">
        <f t="shared" si="35"/>
        <v>August</v>
      </c>
      <c r="P51" s="150" t="str">
        <f t="shared" si="35"/>
        <v>A</v>
      </c>
      <c r="Q51" s="150" t="str">
        <f t="shared" si="35"/>
        <v>八月</v>
      </c>
      <c r="R51" s="150" t="str">
        <f t="shared" si="35"/>
        <v>八</v>
      </c>
      <c r="S51" s="150" t="str">
        <f t="shared" si="35"/>
        <v>20</v>
      </c>
      <c r="T51" s="150" t="str">
        <f t="shared" si="32"/>
        <v>20</v>
      </c>
      <c r="U51" s="150" t="str">
        <f t="shared" si="32"/>
        <v>Tue</v>
      </c>
      <c r="V51" s="150" t="str">
        <f t="shared" si="32"/>
        <v>Tuesday</v>
      </c>
      <c r="W51" s="150" t="str">
        <f t="shared" si="32"/>
        <v>二</v>
      </c>
      <c r="X51" s="150" t="str">
        <f t="shared" si="27"/>
        <v>星期二</v>
      </c>
      <c r="Y51" s="150" t="str">
        <f t="shared" si="27"/>
        <v>7</v>
      </c>
      <c r="Z51" s="150" t="str">
        <f t="shared" si="27"/>
        <v>07</v>
      </c>
      <c r="AA51" s="150" t="str">
        <f t="shared" si="27"/>
        <v>66943</v>
      </c>
      <c r="AB51" s="150" t="str">
        <f t="shared" si="27"/>
        <v>7 时</v>
      </c>
      <c r="AC51" s="150" t="str">
        <f t="shared" si="27"/>
        <v>77</v>
      </c>
      <c r="AD51" s="150" t="str">
        <f t="shared" si="27"/>
        <v>07:7</v>
      </c>
      <c r="AE51" s="150" t="str">
        <f t="shared" si="27"/>
        <v>707</v>
      </c>
      <c r="AF51" s="150" t="str">
        <f t="shared" si="27"/>
        <v>07:07</v>
      </c>
      <c r="AG51" s="150" t="str">
        <f t="shared" si="27"/>
        <v>4016587</v>
      </c>
      <c r="AH51" s="150" t="str">
        <f t="shared" si="27"/>
        <v>7:7</v>
      </c>
      <c r="AI51" s="150" t="str">
        <f t="shared" si="27"/>
        <v>07:07</v>
      </c>
      <c r="AJ51" s="150" t="str">
        <f t="shared" si="27"/>
        <v>240995227</v>
      </c>
      <c r="AK51" s="150" t="str">
        <f t="shared" si="27"/>
        <v>7</v>
      </c>
      <c r="AL51" s="150" t="str">
        <f t="shared" si="27"/>
        <v>07</v>
      </c>
      <c r="AM51" s="150" t="str">
        <f t="shared" si="27"/>
        <v>07.00</v>
      </c>
      <c r="AN51" s="150" t="str">
        <f t="shared" si="27"/>
        <v>07:07 AM</v>
      </c>
      <c r="AO51" s="150" t="str">
        <f t="shared" si="27"/>
        <v>7:07:07 a</v>
      </c>
      <c r="AP51" s="150" t="str">
        <f t="shared" si="27"/>
        <v>1907-8-20 7:07:07.00</v>
      </c>
      <c r="AQ51" s="150" t="str">
        <f t="shared" si="36"/>
        <v>一九○七年八月二十日</v>
      </c>
      <c r="AR51" s="150" t="str">
        <f t="shared" si="27"/>
        <v>壹玖零柒年捌月贰拾日</v>
      </c>
      <c r="AS51" s="150" t="str">
        <f t="shared" si="37"/>
        <v>１９０７年８月２０日</v>
      </c>
      <c r="AT51" s="150" t="str">
        <f t="shared" si="37"/>
        <v>1907年8月20日</v>
      </c>
      <c r="AU51" s="150" t="str">
        <f t="shared" si="27"/>
        <v>1907-8 月月报</v>
      </c>
      <c r="AV51" s="150" t="str">
        <f t="shared" si="27"/>
        <v>4016587</v>
      </c>
      <c r="AW51" s="150" t="str">
        <f t="shared" si="27"/>
        <v>240995227 S</v>
      </c>
      <c r="AX51" s="150" t="str">
        <f t="shared" si="27"/>
        <v>8/20/07</v>
      </c>
      <c r="AY51" s="150" t="str">
        <f t="shared" si="27"/>
        <v>20-08</v>
      </c>
      <c r="AZ51" s="150" t="str">
        <f t="shared" si="27"/>
        <v>07年8月20日</v>
      </c>
      <c r="BA51" s="150" t="str">
        <f t="shared" si="27"/>
        <v>20-Aug</v>
      </c>
      <c r="BB51" s="150" t="str">
        <f t="shared" si="27"/>
        <v>20-August</v>
      </c>
      <c r="BC51" s="150" t="str">
        <f t="shared" si="27"/>
        <v>20-August-07</v>
      </c>
      <c r="BD51" s="150" t="str">
        <f t="shared" si="27"/>
        <v>07-August</v>
      </c>
      <c r="BE51" s="151" t="str">
        <f t="shared" si="27"/>
        <v>August 07</v>
      </c>
      <c r="BF51" s="151" t="str">
        <f t="shared" si="34"/>
        <v>1907年8月20日</v>
      </c>
      <c r="BG51" s="151" t="str">
        <f t="shared" si="34"/>
        <v>7:07:07</v>
      </c>
    </row>
    <row r="52" spans="1:59" ht="15">
      <c r="A52" s="173">
        <f>DAY(A46)</f>
        <v>14</v>
      </c>
      <c r="B52" s="150" t="str">
        <f t="shared" si="30"/>
        <v>14</v>
      </c>
      <c r="C52" s="150" t="str">
        <f t="shared" si="30"/>
        <v>14</v>
      </c>
      <c r="D52" s="150" t="str">
        <f t="shared" si="30"/>
        <v>14</v>
      </c>
      <c r="E52" s="150" t="str">
        <f t="shared" si="35"/>
        <v>00</v>
      </c>
      <c r="F52" s="150" t="str">
        <f t="shared" si="35"/>
        <v>00</v>
      </c>
      <c r="G52" s="150" t="str">
        <f t="shared" si="35"/>
        <v>1900</v>
      </c>
      <c r="H52" s="150" t="str">
        <f t="shared" si="35"/>
        <v>1900</v>
      </c>
      <c r="I52" s="150" t="str">
        <f t="shared" si="35"/>
        <v>1900</v>
      </c>
      <c r="J52" s="150" t="str">
        <f t="shared" si="35"/>
        <v>43</v>
      </c>
      <c r="K52" s="150" t="str">
        <f t="shared" si="35"/>
        <v>2443</v>
      </c>
      <c r="L52" s="150" t="str">
        <f t="shared" si="35"/>
        <v>1</v>
      </c>
      <c r="M52" s="150" t="str">
        <f t="shared" si="35"/>
        <v>01</v>
      </c>
      <c r="N52" s="150" t="str">
        <f t="shared" si="35"/>
        <v>Jan</v>
      </c>
      <c r="O52" s="150" t="str">
        <f t="shared" si="35"/>
        <v>January</v>
      </c>
      <c r="P52" s="150" t="str">
        <f t="shared" si="35"/>
        <v>J</v>
      </c>
      <c r="Q52" s="150" t="str">
        <f t="shared" si="35"/>
        <v>一月</v>
      </c>
      <c r="R52" s="150" t="str">
        <f t="shared" si="35"/>
        <v>一</v>
      </c>
      <c r="S52" s="150" t="str">
        <f t="shared" si="35"/>
        <v>14</v>
      </c>
      <c r="T52" s="150" t="str">
        <f t="shared" si="32"/>
        <v>14</v>
      </c>
      <c r="U52" s="150" t="str">
        <f t="shared" si="32"/>
        <v>Sat</v>
      </c>
      <c r="V52" s="150" t="str">
        <f t="shared" si="32"/>
        <v>Saturday</v>
      </c>
      <c r="W52" s="150" t="str">
        <f t="shared" si="32"/>
        <v>六</v>
      </c>
      <c r="X52" s="150" t="str">
        <f t="shared" si="27"/>
        <v>星期六</v>
      </c>
      <c r="Y52" s="150" t="str">
        <f t="shared" si="27"/>
        <v>0</v>
      </c>
      <c r="Z52" s="150" t="str">
        <f t="shared" si="27"/>
        <v>00</v>
      </c>
      <c r="AA52" s="150" t="str">
        <f t="shared" si="27"/>
        <v>336</v>
      </c>
      <c r="AB52" s="150" t="str">
        <f t="shared" si="27"/>
        <v>0 时</v>
      </c>
      <c r="AC52" s="150" t="str">
        <f t="shared" si="27"/>
        <v>00</v>
      </c>
      <c r="AD52" s="150" t="str">
        <f t="shared" si="27"/>
        <v>00:0</v>
      </c>
      <c r="AE52" s="150" t="str">
        <f t="shared" si="27"/>
        <v>000</v>
      </c>
      <c r="AF52" s="150" t="str">
        <f t="shared" si="27"/>
        <v>00:00</v>
      </c>
      <c r="AG52" s="150" t="str">
        <f t="shared" si="27"/>
        <v>20160</v>
      </c>
      <c r="AH52" s="150" t="str">
        <f t="shared" si="27"/>
        <v>0:0</v>
      </c>
      <c r="AI52" s="150" t="str">
        <f t="shared" si="27"/>
        <v>00:00</v>
      </c>
      <c r="AJ52" s="150" t="str">
        <f t="shared" si="27"/>
        <v>1209600</v>
      </c>
      <c r="AK52" s="150" t="str">
        <f t="shared" si="27"/>
        <v>0</v>
      </c>
      <c r="AL52" s="150" t="str">
        <f t="shared" si="27"/>
        <v>00</v>
      </c>
      <c r="AM52" s="150" t="str">
        <f t="shared" si="27"/>
        <v>00.00</v>
      </c>
      <c r="AN52" s="150" t="str">
        <f t="shared" si="27"/>
        <v>12:00 AM</v>
      </c>
      <c r="AO52" s="150" t="str">
        <f t="shared" si="27"/>
        <v>12:00:00 a</v>
      </c>
      <c r="AP52" s="150" t="str">
        <f t="shared" si="27"/>
        <v>1900-1-14 0:00:00.00</v>
      </c>
      <c r="AQ52" s="150" t="str">
        <f t="shared" si="36"/>
        <v>一九○○年一月十四日</v>
      </c>
      <c r="AR52" s="150" t="str">
        <f t="shared" si="27"/>
        <v>壹玖零零年壹月壹拾肆日</v>
      </c>
      <c r="AS52" s="150" t="str">
        <f t="shared" si="37"/>
        <v>１９００年１月１４日</v>
      </c>
      <c r="AT52" s="150" t="str">
        <f t="shared" si="37"/>
        <v>1900年1月14日</v>
      </c>
      <c r="AU52" s="150" t="str">
        <f t="shared" si="27"/>
        <v>1900-1 月月报</v>
      </c>
      <c r="AV52" s="150" t="str">
        <f t="shared" si="27"/>
        <v>20160</v>
      </c>
      <c r="AW52" s="150" t="str">
        <f t="shared" si="27"/>
        <v>1209600 S</v>
      </c>
      <c r="AX52" s="150" t="str">
        <f t="shared" si="27"/>
        <v>1/14/00</v>
      </c>
      <c r="AY52" s="150" t="str">
        <f t="shared" si="27"/>
        <v>14-01</v>
      </c>
      <c r="AZ52" s="150" t="str">
        <f t="shared" si="27"/>
        <v>00年1月14日</v>
      </c>
      <c r="BA52" s="150" t="str">
        <f t="shared" si="27"/>
        <v>14-Jan</v>
      </c>
      <c r="BB52" s="150" t="str">
        <f t="shared" si="27"/>
        <v>14-January</v>
      </c>
      <c r="BC52" s="150" t="str">
        <f t="shared" si="27"/>
        <v>14-January-00</v>
      </c>
      <c r="BD52" s="150" t="str">
        <f t="shared" si="27"/>
        <v>00-January</v>
      </c>
      <c r="BE52" s="151" t="str">
        <f t="shared" si="27"/>
        <v>January 00</v>
      </c>
      <c r="BF52" s="151" t="str">
        <f t="shared" si="34"/>
        <v>1900年1月14日</v>
      </c>
      <c r="BG52" s="151" t="str">
        <f t="shared" si="34"/>
        <v>0:00:00</v>
      </c>
    </row>
    <row r="53" spans="1:59" ht="15">
      <c r="A53" s="173">
        <f ca="1">NOW()</f>
        <v>40313.467052314816</v>
      </c>
      <c r="B53" s="150" t="str">
        <f t="shared" ca="1" si="30"/>
        <v>40313.46705</v>
      </c>
      <c r="C53" s="150" t="str">
        <f t="shared" ca="1" si="30"/>
        <v>40313.4670523148</v>
      </c>
      <c r="D53" s="150" t="str">
        <f t="shared" ca="1" si="30"/>
        <v>40313.46705</v>
      </c>
      <c r="E53" s="150" t="str">
        <f t="shared" ca="1" si="35"/>
        <v>10</v>
      </c>
      <c r="F53" s="150" t="str">
        <f t="shared" ca="1" si="35"/>
        <v>10</v>
      </c>
      <c r="G53" s="150" t="str">
        <f t="shared" ca="1" si="35"/>
        <v>2010</v>
      </c>
      <c r="H53" s="150" t="str">
        <f t="shared" ca="1" si="35"/>
        <v>2010</v>
      </c>
      <c r="I53" s="150" t="str">
        <f t="shared" ca="1" si="35"/>
        <v>2010</v>
      </c>
      <c r="J53" s="150" t="str">
        <f t="shared" ca="1" si="35"/>
        <v>53</v>
      </c>
      <c r="K53" s="150" t="str">
        <f t="shared" ca="1" si="35"/>
        <v>2553</v>
      </c>
      <c r="L53" s="150" t="str">
        <f t="shared" ca="1" si="35"/>
        <v>5</v>
      </c>
      <c r="M53" s="150" t="str">
        <f t="shared" ca="1" si="35"/>
        <v>05</v>
      </c>
      <c r="N53" s="150" t="str">
        <f t="shared" ca="1" si="35"/>
        <v>May</v>
      </c>
      <c r="O53" s="150" t="str">
        <f t="shared" ca="1" si="35"/>
        <v>May</v>
      </c>
      <c r="P53" s="150" t="str">
        <f t="shared" ca="1" si="35"/>
        <v>M</v>
      </c>
      <c r="Q53" s="150" t="str">
        <f t="shared" ca="1" si="35"/>
        <v>五月</v>
      </c>
      <c r="R53" s="150" t="str">
        <f t="shared" ca="1" si="35"/>
        <v>五</v>
      </c>
      <c r="S53" s="150" t="str">
        <f t="shared" ca="1" si="35"/>
        <v>15</v>
      </c>
      <c r="T53" s="150" t="str">
        <f t="shared" ca="1" si="32"/>
        <v>15</v>
      </c>
      <c r="U53" s="150" t="str">
        <f t="shared" ca="1" si="32"/>
        <v>Sat</v>
      </c>
      <c r="V53" s="150" t="str">
        <f t="shared" ca="1" si="32"/>
        <v>Saturday</v>
      </c>
      <c r="W53" s="150" t="str">
        <f t="shared" ca="1" si="32"/>
        <v>六</v>
      </c>
      <c r="X53" s="150" t="str">
        <f t="shared" ca="1" si="27"/>
        <v>星期六</v>
      </c>
      <c r="Y53" s="150" t="str">
        <f t="shared" ca="1" si="27"/>
        <v>11</v>
      </c>
      <c r="Z53" s="150" t="str">
        <f t="shared" ca="1" si="27"/>
        <v>11</v>
      </c>
      <c r="AA53" s="150" t="str">
        <f t="shared" ca="1" si="27"/>
        <v>967523</v>
      </c>
      <c r="AB53" s="150" t="str">
        <f t="shared" ca="1" si="27"/>
        <v>11 时</v>
      </c>
      <c r="AC53" s="150" t="str">
        <f t="shared" ca="1" si="27"/>
        <v>1112</v>
      </c>
      <c r="AD53" s="150" t="str">
        <f t="shared" ca="1" si="27"/>
        <v>11:12</v>
      </c>
      <c r="AE53" s="150" t="str">
        <f t="shared" ca="1" si="27"/>
        <v>1112</v>
      </c>
      <c r="AF53" s="150" t="str">
        <f t="shared" ca="1" si="27"/>
        <v>11:12</v>
      </c>
      <c r="AG53" s="150" t="str">
        <f t="shared" ca="1" si="27"/>
        <v>58051392</v>
      </c>
      <c r="AH53" s="150" t="str">
        <f t="shared" ref="AH53:AP55" ca="1" si="38">TEXT($A53,AH$43)</f>
        <v>12:33</v>
      </c>
      <c r="AI53" s="150" t="str">
        <f t="shared" ca="1" si="38"/>
        <v>12:33</v>
      </c>
      <c r="AJ53" s="150" t="str">
        <f t="shared" ca="1" si="38"/>
        <v>3483083553</v>
      </c>
      <c r="AK53" s="150" t="str">
        <f t="shared" ca="1" si="38"/>
        <v>33</v>
      </c>
      <c r="AL53" s="150" t="str">
        <f t="shared" ca="1" si="38"/>
        <v>33</v>
      </c>
      <c r="AM53" s="150" t="str">
        <f t="shared" ca="1" si="38"/>
        <v>33.32</v>
      </c>
      <c r="AN53" s="150" t="str">
        <f t="shared" ca="1" si="38"/>
        <v>11:12 AM</v>
      </c>
      <c r="AO53" s="150" t="str">
        <f t="shared" ca="1" si="38"/>
        <v>11:12:33 a</v>
      </c>
      <c r="AP53" s="150" t="str">
        <f t="shared" ca="1" si="38"/>
        <v>2010-5-15 11:12:33.32</v>
      </c>
      <c r="AQ53" s="150" t="str">
        <f t="shared" ca="1" si="36"/>
        <v>二○一○年五月十五日</v>
      </c>
      <c r="AR53" s="150" t="str">
        <f t="shared" ref="AR53:BG55" ca="1" si="39">TEXT($A53,AR$43)</f>
        <v>贰零壹零年伍月壹拾伍日</v>
      </c>
      <c r="AS53" s="150" t="str">
        <f t="shared" ca="1" si="39"/>
        <v>２０１０年５月１５日</v>
      </c>
      <c r="AT53" s="150" t="str">
        <f t="shared" ca="1" si="39"/>
        <v>2010年5月15日</v>
      </c>
      <c r="AU53" s="150" t="str">
        <f t="shared" ca="1" si="39"/>
        <v>2010-5 月月报</v>
      </c>
      <c r="AV53" s="150" t="str">
        <f t="shared" ca="1" si="39"/>
        <v>58051392</v>
      </c>
      <c r="AW53" s="150" t="str">
        <f t="shared" ca="1" si="39"/>
        <v>3483083553 S</v>
      </c>
      <c r="AX53" s="150" t="str">
        <f t="shared" ca="1" si="39"/>
        <v>5/15/10</v>
      </c>
      <c r="AY53" s="150" t="str">
        <f t="shared" ca="1" si="39"/>
        <v>15-05</v>
      </c>
      <c r="AZ53" s="150" t="str">
        <f t="shared" ca="1" si="39"/>
        <v>10年5月15日</v>
      </c>
      <c r="BA53" s="150" t="str">
        <f t="shared" ca="1" si="39"/>
        <v>15-May</v>
      </c>
      <c r="BB53" s="150" t="str">
        <f t="shared" ca="1" si="39"/>
        <v>15-May</v>
      </c>
      <c r="BC53" s="150" t="str">
        <f t="shared" ca="1" si="39"/>
        <v>15-May-10</v>
      </c>
      <c r="BD53" s="150" t="str">
        <f t="shared" ca="1" si="39"/>
        <v>10-May</v>
      </c>
      <c r="BE53" s="151" t="str">
        <f t="shared" ca="1" si="39"/>
        <v>May 10</v>
      </c>
      <c r="BF53" s="151" t="str">
        <f t="shared" ca="1" si="39"/>
        <v>2010年5月15日</v>
      </c>
      <c r="BG53" s="151" t="str">
        <f t="shared" ca="1" si="39"/>
        <v>11:12:33</v>
      </c>
    </row>
    <row r="54" spans="1:59" ht="15">
      <c r="A54" s="183">
        <f>--TEXT("20080808","#-00-00")</f>
        <v>39668</v>
      </c>
      <c r="B54" s="184" t="str">
        <f t="shared" si="30"/>
        <v>39668</v>
      </c>
      <c r="C54" s="184" t="str">
        <f t="shared" si="30"/>
        <v>39668</v>
      </c>
      <c r="D54" s="184" t="str">
        <f t="shared" si="30"/>
        <v>39668</v>
      </c>
      <c r="E54" s="184" t="str">
        <f t="shared" si="35"/>
        <v>08</v>
      </c>
      <c r="F54" s="184" t="str">
        <f t="shared" si="35"/>
        <v>08</v>
      </c>
      <c r="G54" s="184" t="str">
        <f t="shared" si="35"/>
        <v>2008</v>
      </c>
      <c r="H54" s="184" t="str">
        <f t="shared" si="35"/>
        <v>2008</v>
      </c>
      <c r="I54" s="184" t="str">
        <f t="shared" si="35"/>
        <v>2008</v>
      </c>
      <c r="J54" s="184" t="str">
        <f t="shared" si="35"/>
        <v>51</v>
      </c>
      <c r="K54" s="184" t="str">
        <f t="shared" si="35"/>
        <v>2551</v>
      </c>
      <c r="L54" s="184" t="str">
        <f t="shared" si="35"/>
        <v>8</v>
      </c>
      <c r="M54" s="184" t="str">
        <f t="shared" si="35"/>
        <v>08</v>
      </c>
      <c r="N54" s="184" t="str">
        <f t="shared" si="35"/>
        <v>Aug</v>
      </c>
      <c r="O54" s="184" t="str">
        <f t="shared" si="35"/>
        <v>August</v>
      </c>
      <c r="P54" s="184" t="str">
        <f t="shared" si="35"/>
        <v>A</v>
      </c>
      <c r="Q54" s="184" t="str">
        <f t="shared" si="35"/>
        <v>八月</v>
      </c>
      <c r="R54" s="184" t="str">
        <f t="shared" si="35"/>
        <v>八</v>
      </c>
      <c r="S54" s="184" t="str">
        <f t="shared" si="35"/>
        <v>8</v>
      </c>
      <c r="T54" s="184" t="str">
        <f t="shared" si="32"/>
        <v>08</v>
      </c>
      <c r="U54" s="184" t="str">
        <f t="shared" si="32"/>
        <v>Fri</v>
      </c>
      <c r="V54" s="184" t="str">
        <f t="shared" si="32"/>
        <v>Friday</v>
      </c>
      <c r="W54" s="184" t="str">
        <f t="shared" si="32"/>
        <v>五</v>
      </c>
      <c r="X54" s="184" t="str">
        <f t="shared" ref="X54:AG54" si="40">TEXT($A54,X$43)</f>
        <v>星期五</v>
      </c>
      <c r="Y54" s="184" t="str">
        <f t="shared" si="40"/>
        <v>0</v>
      </c>
      <c r="Z54" s="184" t="str">
        <f t="shared" si="40"/>
        <v>00</v>
      </c>
      <c r="AA54" s="184" t="str">
        <f t="shared" si="40"/>
        <v>952032</v>
      </c>
      <c r="AB54" s="184" t="str">
        <f t="shared" si="40"/>
        <v>0 时</v>
      </c>
      <c r="AC54" s="184" t="str">
        <f t="shared" si="40"/>
        <v>00</v>
      </c>
      <c r="AD54" s="184" t="str">
        <f t="shared" si="40"/>
        <v>00:0</v>
      </c>
      <c r="AE54" s="184" t="str">
        <f t="shared" si="40"/>
        <v>000</v>
      </c>
      <c r="AF54" s="184" t="str">
        <f t="shared" si="40"/>
        <v>00:00</v>
      </c>
      <c r="AG54" s="184" t="str">
        <f t="shared" si="40"/>
        <v>57121920</v>
      </c>
      <c r="AH54" s="184" t="str">
        <f t="shared" si="38"/>
        <v>0:0</v>
      </c>
      <c r="AI54" s="184" t="str">
        <f t="shared" si="38"/>
        <v>00:00</v>
      </c>
      <c r="AJ54" s="184" t="str">
        <f t="shared" si="38"/>
        <v>3427315200</v>
      </c>
      <c r="AK54" s="184" t="str">
        <f t="shared" si="38"/>
        <v>0</v>
      </c>
      <c r="AL54" s="184" t="str">
        <f t="shared" si="38"/>
        <v>00</v>
      </c>
      <c r="AM54" s="184" t="str">
        <f t="shared" si="38"/>
        <v>00.00</v>
      </c>
      <c r="AN54" s="184" t="str">
        <f t="shared" si="38"/>
        <v>12:00 AM</v>
      </c>
      <c r="AO54" s="184" t="str">
        <f t="shared" si="38"/>
        <v>12:00:00 a</v>
      </c>
      <c r="AP54" s="184" t="str">
        <f t="shared" si="38"/>
        <v>2008-8-8 0:00:00.00</v>
      </c>
      <c r="AQ54" s="184" t="str">
        <f t="shared" si="36"/>
        <v>二○○八年八月八日</v>
      </c>
      <c r="AR54" s="184" t="str">
        <f t="shared" si="39"/>
        <v>贰零零捌年捌月捌日</v>
      </c>
      <c r="AS54" s="184" t="str">
        <f t="shared" si="39"/>
        <v>２００８年８月８日</v>
      </c>
      <c r="AT54" s="184" t="str">
        <f t="shared" si="39"/>
        <v>2008年8月8日</v>
      </c>
      <c r="AU54" s="184" t="str">
        <f t="shared" si="39"/>
        <v>2008-8 月月报</v>
      </c>
      <c r="AV54" s="184" t="str">
        <f t="shared" si="39"/>
        <v>57121920</v>
      </c>
      <c r="AW54" s="184" t="str">
        <f t="shared" si="39"/>
        <v>3427315200 S</v>
      </c>
      <c r="AX54" s="184" t="str">
        <f t="shared" si="39"/>
        <v>8/8/08</v>
      </c>
      <c r="AY54" s="184" t="str">
        <f t="shared" si="39"/>
        <v>8-08</v>
      </c>
      <c r="AZ54" s="184" t="str">
        <f t="shared" si="39"/>
        <v>08年8月8日</v>
      </c>
      <c r="BA54" s="184" t="str">
        <f t="shared" si="39"/>
        <v>8-Aug</v>
      </c>
      <c r="BB54" s="184" t="str">
        <f t="shared" si="39"/>
        <v>8-August</v>
      </c>
      <c r="BC54" s="184" t="str">
        <f t="shared" si="39"/>
        <v>8-August-08</v>
      </c>
      <c r="BD54" s="184" t="str">
        <f t="shared" si="39"/>
        <v>08-August</v>
      </c>
      <c r="BE54" s="185" t="str">
        <f t="shared" si="39"/>
        <v>August 08</v>
      </c>
      <c r="BF54" s="185" t="str">
        <f t="shared" si="39"/>
        <v>2008年8月8日</v>
      </c>
      <c r="BG54" s="185" t="str">
        <f t="shared" si="39"/>
        <v>0:00:00</v>
      </c>
    </row>
    <row r="55" spans="1:59" ht="15.75" thickBot="1">
      <c r="A55" s="186">
        <f ca="1">DAY(A53)</f>
        <v>15</v>
      </c>
      <c r="B55" s="154" t="str">
        <f t="shared" ca="1" si="30"/>
        <v>15</v>
      </c>
      <c r="C55" s="154" t="str">
        <f t="shared" ca="1" si="30"/>
        <v>15</v>
      </c>
      <c r="D55" s="154" t="str">
        <f t="shared" ca="1" si="30"/>
        <v>15</v>
      </c>
      <c r="E55" s="154" t="str">
        <f t="shared" ca="1" si="35"/>
        <v>00</v>
      </c>
      <c r="F55" s="154" t="str">
        <f t="shared" ca="1" si="35"/>
        <v>00</v>
      </c>
      <c r="G55" s="154" t="str">
        <f t="shared" ca="1" si="35"/>
        <v>1900</v>
      </c>
      <c r="H55" s="154" t="str">
        <f t="shared" ca="1" si="35"/>
        <v>1900</v>
      </c>
      <c r="I55" s="154" t="str">
        <f t="shared" ca="1" si="35"/>
        <v>1900</v>
      </c>
      <c r="J55" s="154" t="str">
        <f t="shared" ca="1" si="35"/>
        <v>43</v>
      </c>
      <c r="K55" s="154" t="str">
        <f t="shared" ca="1" si="35"/>
        <v>2443</v>
      </c>
      <c r="L55" s="154" t="str">
        <f t="shared" ca="1" si="35"/>
        <v>1</v>
      </c>
      <c r="M55" s="154" t="str">
        <f t="shared" ca="1" si="35"/>
        <v>01</v>
      </c>
      <c r="N55" s="154" t="str">
        <f t="shared" ca="1" si="35"/>
        <v>Jan</v>
      </c>
      <c r="O55" s="154" t="str">
        <f t="shared" ca="1" si="35"/>
        <v>January</v>
      </c>
      <c r="P55" s="154" t="str">
        <f t="shared" ca="1" si="35"/>
        <v>J</v>
      </c>
      <c r="Q55" s="154" t="str">
        <f t="shared" ca="1" si="35"/>
        <v>一月</v>
      </c>
      <c r="R55" s="154" t="str">
        <f t="shared" ca="1" si="35"/>
        <v>一</v>
      </c>
      <c r="S55" s="154" t="str">
        <f t="shared" ca="1" si="35"/>
        <v>15</v>
      </c>
      <c r="T55" s="154" t="str">
        <f t="shared" ca="1" si="32"/>
        <v>15</v>
      </c>
      <c r="U55" s="154" t="str">
        <f t="shared" ca="1" si="32"/>
        <v>Sun</v>
      </c>
      <c r="V55" s="154" t="str">
        <f t="shared" ca="1" si="32"/>
        <v>Sunday</v>
      </c>
      <c r="W55" s="154" t="str">
        <f t="shared" ca="1" si="32"/>
        <v>日</v>
      </c>
      <c r="X55" s="154" t="str">
        <f t="shared" ref="X55:AG55" ca="1" si="41">TEXT($A55,X$43)</f>
        <v>星期日</v>
      </c>
      <c r="Y55" s="154" t="str">
        <f t="shared" ca="1" si="41"/>
        <v>0</v>
      </c>
      <c r="Z55" s="154" t="str">
        <f t="shared" ca="1" si="41"/>
        <v>00</v>
      </c>
      <c r="AA55" s="154" t="str">
        <f t="shared" ca="1" si="41"/>
        <v>360</v>
      </c>
      <c r="AB55" s="154" t="str">
        <f t="shared" ca="1" si="41"/>
        <v>0 时</v>
      </c>
      <c r="AC55" s="154" t="str">
        <f t="shared" ca="1" si="41"/>
        <v>00</v>
      </c>
      <c r="AD55" s="154" t="str">
        <f t="shared" ca="1" si="41"/>
        <v>00:0</v>
      </c>
      <c r="AE55" s="154" t="str">
        <f t="shared" ca="1" si="41"/>
        <v>000</v>
      </c>
      <c r="AF55" s="154" t="str">
        <f t="shared" ca="1" si="41"/>
        <v>00:00</v>
      </c>
      <c r="AG55" s="154" t="str">
        <f t="shared" ca="1" si="41"/>
        <v>21600</v>
      </c>
      <c r="AH55" s="154" t="str">
        <f t="shared" ca="1" si="38"/>
        <v>0:0</v>
      </c>
      <c r="AI55" s="154" t="str">
        <f t="shared" ca="1" si="38"/>
        <v>00:00</v>
      </c>
      <c r="AJ55" s="154" t="str">
        <f t="shared" ca="1" si="38"/>
        <v>1296000</v>
      </c>
      <c r="AK55" s="154" t="str">
        <f t="shared" ca="1" si="38"/>
        <v>0</v>
      </c>
      <c r="AL55" s="154" t="str">
        <f t="shared" ca="1" si="38"/>
        <v>00</v>
      </c>
      <c r="AM55" s="154" t="str">
        <f t="shared" ca="1" si="38"/>
        <v>00.00</v>
      </c>
      <c r="AN55" s="154" t="str">
        <f t="shared" ca="1" si="38"/>
        <v>12:00 AM</v>
      </c>
      <c r="AO55" s="154" t="str">
        <f t="shared" ca="1" si="38"/>
        <v>12:00:00 a</v>
      </c>
      <c r="AP55" s="154" t="str">
        <f t="shared" ca="1" si="38"/>
        <v>1900-1-15 0:00:00.00</v>
      </c>
      <c r="AQ55" s="154" t="str">
        <f t="shared" ca="1" si="36"/>
        <v>一九○○年一月十五日</v>
      </c>
      <c r="AR55" s="154" t="str">
        <f t="shared" ca="1" si="39"/>
        <v>壹玖零零年壹月壹拾伍日</v>
      </c>
      <c r="AS55" s="154" t="str">
        <f t="shared" ca="1" si="39"/>
        <v>１９００年１月１５日</v>
      </c>
      <c r="AT55" s="154" t="str">
        <f t="shared" ca="1" si="39"/>
        <v>1900年1月15日</v>
      </c>
      <c r="AU55" s="154" t="str">
        <f t="shared" ca="1" si="39"/>
        <v>1900-1 月月报</v>
      </c>
      <c r="AV55" s="154" t="str">
        <f t="shared" ca="1" si="39"/>
        <v>21600</v>
      </c>
      <c r="AW55" s="154" t="str">
        <f t="shared" ca="1" si="39"/>
        <v>1296000 S</v>
      </c>
      <c r="AX55" s="154" t="str">
        <f t="shared" ca="1" si="39"/>
        <v>1/15/00</v>
      </c>
      <c r="AY55" s="154" t="str">
        <f t="shared" ca="1" si="39"/>
        <v>15-01</v>
      </c>
      <c r="AZ55" s="154" t="str">
        <f t="shared" ca="1" si="39"/>
        <v>00年1月15日</v>
      </c>
      <c r="BA55" s="154" t="str">
        <f t="shared" ca="1" si="39"/>
        <v>15-Jan</v>
      </c>
      <c r="BB55" s="154" t="str">
        <f t="shared" ca="1" si="39"/>
        <v>15-January</v>
      </c>
      <c r="BC55" s="154" t="str">
        <f t="shared" ca="1" si="39"/>
        <v>15-January-00</v>
      </c>
      <c r="BD55" s="154" t="str">
        <f t="shared" ca="1" si="39"/>
        <v>00-January</v>
      </c>
      <c r="BE55" s="155" t="str">
        <f t="shared" ca="1" si="39"/>
        <v>January 00</v>
      </c>
      <c r="BF55" s="155" t="str">
        <f t="shared" ca="1" si="39"/>
        <v>1900年1月15日</v>
      </c>
      <c r="BG55" s="155" t="str">
        <f t="shared" ca="1" si="39"/>
        <v>0:00:00</v>
      </c>
    </row>
    <row r="57" spans="1:59">
      <c r="B57" s="187" t="s">
        <v>545</v>
      </c>
    </row>
    <row r="58" spans="1:59">
      <c r="B58" s="188" t="s">
        <v>434</v>
      </c>
    </row>
    <row r="59" spans="1:59">
      <c r="B59" s="187" t="s">
        <v>546</v>
      </c>
    </row>
  </sheetData>
  <mergeCells count="17">
    <mergeCell ref="AQ42:AT42"/>
    <mergeCell ref="S21:Y21"/>
    <mergeCell ref="B42:D42"/>
    <mergeCell ref="AU42:BE42"/>
    <mergeCell ref="B21:G21"/>
    <mergeCell ref="AC42:AF42"/>
    <mergeCell ref="AH42:AI42"/>
    <mergeCell ref="AJ42:AM42"/>
    <mergeCell ref="AN42:AO42"/>
    <mergeCell ref="AC21:AD21"/>
    <mergeCell ref="S42:T42"/>
    <mergeCell ref="U42:X42"/>
    <mergeCell ref="Y42:AB42"/>
    <mergeCell ref="A21:A22"/>
    <mergeCell ref="A42:A43"/>
    <mergeCell ref="E42:K42"/>
    <mergeCell ref="L42:R42"/>
  </mergeCells>
  <phoneticPr fontId="1" type="noConversion"/>
  <hyperlinks>
    <hyperlink ref="B58" r:id="rId1"/>
  </hyperlinks>
  <pageMargins left="0.75" right="0.75" top="1" bottom="1" header="0.5" footer="0.5"/>
  <pageSetup paperSize="9" orientation="portrait" horizontalDpi="200" verticalDpi="200" r:id="rId2"/>
  <headerFooter alignWithMargins="0"/>
  <ignoredErrors>
    <ignoredError sqref="E2:H2 B2:D2" numberStoredAsText="1"/>
    <ignoredError sqref="R25:R37 F25:F37 F23 R23" formula="1"/>
    <ignoredError sqref="R38 F38" evalError="1" formula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6"/>
  <sheetViews>
    <sheetView showGridLines="0" topLeftCell="A170" zoomScale="93" zoomScaleNormal="93" workbookViewId="0">
      <selection activeCell="A181" sqref="A181"/>
    </sheetView>
  </sheetViews>
  <sheetFormatPr defaultRowHeight="20.100000000000001" customHeight="1"/>
  <cols>
    <col min="1" max="1" width="11.875" style="3" customWidth="1"/>
    <col min="2" max="2" width="19.875" style="3" customWidth="1"/>
    <col min="3" max="3" width="11.375" style="3" customWidth="1"/>
    <col min="4" max="4" width="10.875" style="3" customWidth="1"/>
    <col min="5" max="5" width="6.375" style="3" customWidth="1"/>
    <col min="6" max="6" width="5.625" style="3" customWidth="1"/>
    <col min="7" max="7" width="4.75" style="3" customWidth="1"/>
    <col min="8" max="8" width="9.125" style="3" customWidth="1"/>
    <col min="9" max="9" width="12.375" style="3" customWidth="1"/>
    <col min="10" max="10" width="18" style="3" customWidth="1"/>
    <col min="11" max="11" width="19.5" style="3" customWidth="1"/>
    <col min="12" max="16384" width="9" style="3"/>
  </cols>
  <sheetData>
    <row r="1" spans="1:6" ht="20.100000000000001" customHeight="1">
      <c r="A1" s="47" t="s">
        <v>396</v>
      </c>
      <c r="D1" s="90" t="s">
        <v>419</v>
      </c>
    </row>
    <row r="2" spans="1:6" ht="20.100000000000001" customHeight="1">
      <c r="A2" s="3" t="s">
        <v>400</v>
      </c>
    </row>
    <row r="3" spans="1:6" ht="20.100000000000001" customHeight="1">
      <c r="A3" s="3" t="s">
        <v>399</v>
      </c>
    </row>
    <row r="4" spans="1:6" ht="20.100000000000001" customHeight="1">
      <c r="A4" s="3" t="s">
        <v>401</v>
      </c>
    </row>
    <row r="5" spans="1:6" ht="20.100000000000001" customHeight="1">
      <c r="A5" s="3" t="s">
        <v>430</v>
      </c>
    </row>
    <row r="6" spans="1:6" ht="20.100000000000001" customHeight="1">
      <c r="A6" s="89" t="s">
        <v>571</v>
      </c>
    </row>
    <row r="7" spans="1:6" ht="20.100000000000001" customHeight="1">
      <c r="A7" s="3" t="s">
        <v>404</v>
      </c>
    </row>
    <row r="8" spans="1:6" ht="20.100000000000001" customHeight="1">
      <c r="A8" s="3" t="s">
        <v>402</v>
      </c>
    </row>
    <row r="9" spans="1:6" ht="20.100000000000001" customHeight="1">
      <c r="A9" s="88" t="s">
        <v>395</v>
      </c>
      <c r="B9" s="135" t="s">
        <v>443</v>
      </c>
    </row>
    <row r="10" spans="1:6" ht="20.100000000000001" customHeight="1">
      <c r="B10" s="3" t="s">
        <v>403</v>
      </c>
    </row>
    <row r="11" spans="1:6" ht="20.100000000000001" customHeight="1">
      <c r="B11" s="3" t="s">
        <v>405</v>
      </c>
    </row>
    <row r="12" spans="1:6" ht="20.100000000000001" customHeight="1" thickBot="1">
      <c r="B12" s="94"/>
    </row>
    <row r="13" spans="1:6" ht="20.100000000000001" customHeight="1">
      <c r="A13" s="2" t="s">
        <v>409</v>
      </c>
      <c r="B13" s="203">
        <f ca="1">RAND()</f>
        <v>0.42025024256406862</v>
      </c>
      <c r="C13" s="204" t="str">
        <f ca="1">TEXT(B13,"[&gt;"&amp;0.5&amp;"]随机数&gt;!0!.5;[&lt;"&amp;0.3&amp;"]随机数&lt;!0!.3;随机数在!0!.3~!0!.5之间")</f>
        <v>随机数在0.3~0.5之间</v>
      </c>
      <c r="D13" s="205"/>
      <c r="E13" s="206" t="s">
        <v>406</v>
      </c>
      <c r="F13" s="207"/>
    </row>
    <row r="14" spans="1:6" ht="20.100000000000001" customHeight="1" thickBot="1">
      <c r="A14" s="2"/>
      <c r="B14" s="208">
        <f ca="1">RAND()</f>
        <v>0.48255819342664696</v>
      </c>
      <c r="C14" s="209" t="str">
        <f ca="1">TEXT(B14,"["&amp;D14&amp;0.3&amp;"]随机数&gt;!0!.3;随机数&lt;=!0!.3")</f>
        <v>随机数&gt;0.3</v>
      </c>
      <c r="D14" s="210" t="s">
        <v>398</v>
      </c>
      <c r="E14" s="211" t="s">
        <v>407</v>
      </c>
      <c r="F14" s="201"/>
    </row>
    <row r="15" spans="1:6" ht="20.100000000000001" customHeight="1">
      <c r="A15" s="3" t="s">
        <v>408</v>
      </c>
    </row>
    <row r="16" spans="1:6" ht="20.100000000000001" customHeight="1" thickBot="1">
      <c r="A16" s="88" t="s">
        <v>395</v>
      </c>
      <c r="B16" s="135" t="s">
        <v>444</v>
      </c>
    </row>
    <row r="17" spans="1:7" ht="20.100000000000001" customHeight="1" thickBot="1">
      <c r="A17" s="2" t="s">
        <v>409</v>
      </c>
      <c r="B17" s="212">
        <f ca="1">RAND()</f>
        <v>0.58586585593686191</v>
      </c>
      <c r="C17" s="213" t="str">
        <f ca="1">TEXT(B17,"[&gt;0.5]"&amp;D17&amp;";[&lt;0.3]"&amp;E17&amp;";"&amp;F17)</f>
        <v>0.59</v>
      </c>
      <c r="D17" s="214" t="s">
        <v>104</v>
      </c>
      <c r="E17" s="214" t="s">
        <v>105</v>
      </c>
      <c r="F17" s="215" t="s">
        <v>103</v>
      </c>
    </row>
    <row r="18" spans="1:7" ht="20.100000000000001" customHeight="1">
      <c r="B18" s="93" t="s">
        <v>397</v>
      </c>
      <c r="C18" s="27"/>
      <c r="D18" s="27"/>
      <c r="E18" s="27"/>
      <c r="F18" s="27"/>
    </row>
    <row r="19" spans="1:7" ht="20.100000000000001" customHeight="1">
      <c r="B19" s="98">
        <f ca="1">INT(20*RAND()+1)</f>
        <v>3</v>
      </c>
      <c r="C19" s="91" t="str">
        <f ca="1">TEXT(B19,"[&lt;=12]"&amp;B19&amp;"月;非月份数据")</f>
        <v>3月</v>
      </c>
      <c r="D19" s="97" t="s">
        <v>410</v>
      </c>
      <c r="E19" s="97"/>
      <c r="F19" s="103"/>
    </row>
    <row r="20" spans="1:7" s="27" customFormat="1" ht="20.100000000000001" customHeight="1" thickBot="1">
      <c r="B20" s="99" t="s">
        <v>420</v>
      </c>
      <c r="C20" s="92"/>
      <c r="G20" s="3"/>
    </row>
    <row r="21" spans="1:7" s="27" customFormat="1" ht="20.100000000000001" customHeight="1" thickBot="1">
      <c r="B21" s="216" t="s">
        <v>411</v>
      </c>
      <c r="C21" s="213" t="str">
        <f ca="1">TEXT(B19,"[&lt;=12]D;非月份数据")</f>
        <v>3</v>
      </c>
      <c r="D21" s="217"/>
      <c r="E21" s="217"/>
      <c r="F21" s="218"/>
      <c r="G21" s="3"/>
    </row>
    <row r="22" spans="1:7" s="27" customFormat="1" ht="20.100000000000001" customHeight="1">
      <c r="B22" s="94"/>
      <c r="C22" s="92"/>
    </row>
    <row r="23" spans="1:7" s="27" customFormat="1" ht="20.100000000000001" customHeight="1">
      <c r="A23" s="27" t="s">
        <v>413</v>
      </c>
      <c r="B23" s="94"/>
      <c r="C23" s="92"/>
    </row>
    <row r="24" spans="1:7" s="27" customFormat="1" ht="20.100000000000001" customHeight="1">
      <c r="A24" s="27" t="s">
        <v>431</v>
      </c>
      <c r="B24" s="94"/>
      <c r="C24" s="92"/>
    </row>
    <row r="25" spans="1:7" s="27" customFormat="1" ht="20.100000000000001" customHeight="1">
      <c r="A25" s="105" t="s">
        <v>23</v>
      </c>
    </row>
    <row r="26" spans="1:7" s="27" customFormat="1" ht="20.100000000000001" customHeight="1" thickBot="1">
      <c r="A26" s="27" t="s">
        <v>28</v>
      </c>
    </row>
    <row r="27" spans="1:7" s="27" customFormat="1" ht="20.100000000000001" customHeight="1" thickBot="1">
      <c r="A27" s="219">
        <v>123456789</v>
      </c>
      <c r="C27" s="220" t="str">
        <f>SUBSTITUTE(TEXT(A27,REPT("0] ",9)),"]","0￥")</f>
        <v xml:space="preserve">10￥ 20￥ 30￥ 40￥ 50￥ 60￥ 70￥ 80￥ 90￥ </v>
      </c>
      <c r="D27" s="217"/>
      <c r="E27" s="217"/>
      <c r="F27" s="218"/>
    </row>
    <row r="28" spans="1:7" s="27" customFormat="1" ht="20.100000000000001" customHeight="1">
      <c r="A28" s="27" t="s">
        <v>27</v>
      </c>
      <c r="C28" s="92"/>
    </row>
    <row r="29" spans="1:7" s="27" customFormat="1" ht="20.100000000000001" customHeight="1" thickBot="1">
      <c r="A29" s="27" t="s">
        <v>33</v>
      </c>
      <c r="C29" s="92"/>
    </row>
    <row r="30" spans="1:7" s="27" customFormat="1" ht="20.100000000000001" customHeight="1">
      <c r="A30" s="221" t="s">
        <v>29</v>
      </c>
      <c r="B30" s="205"/>
      <c r="C30" s="222" t="s">
        <v>34</v>
      </c>
      <c r="D30" s="207"/>
    </row>
    <row r="31" spans="1:7" s="27" customFormat="1" ht="20.100000000000001" customHeight="1">
      <c r="A31" s="223" t="s">
        <v>30</v>
      </c>
      <c r="B31" s="107"/>
      <c r="C31" s="224" t="str">
        <f>TEXT(SUM(MID(SUBSTITUTE(A31,"*",REPT(" ",14)),{1,9,29,43},15)*10^{12,8,4,0}),REPT("0000\*",3)&amp;"0000")</f>
        <v>0001*0012*0234*0254</v>
      </c>
      <c r="D31" s="225"/>
    </row>
    <row r="32" spans="1:7" s="27" customFormat="1" ht="20.100000000000001" customHeight="1">
      <c r="A32" s="223" t="s">
        <v>31</v>
      </c>
      <c r="B32" s="107"/>
      <c r="C32" s="224" t="str">
        <f>TEXT(SUM(MID(SUBSTITUTE(A32,"*",REPT(" ",14)),{1,9,29,43},15)*10^{12,8,4,0}),REPT("0000\*",3)&amp;"0000")</f>
        <v>0010*0234*0056*0211</v>
      </c>
      <c r="D32" s="225"/>
    </row>
    <row r="33" spans="1:11" s="27" customFormat="1" ht="20.100000000000001" customHeight="1" thickBot="1">
      <c r="A33" s="226" t="s">
        <v>32</v>
      </c>
      <c r="B33" s="227"/>
      <c r="C33" s="209" t="str">
        <f>TEXT(SUM(MID(SUBSTITUTE(A33,"*",REPT(" ",14)),{1,9,29,43},15)*10^{12,8,4,0}),REPT("0000\*",3)&amp;"0000")</f>
        <v>0001*0001*0025*0036</v>
      </c>
      <c r="D33" s="201"/>
    </row>
    <row r="34" spans="1:11" s="27" customFormat="1" ht="20.100000000000001" customHeight="1">
      <c r="A34" s="27" t="s">
        <v>412</v>
      </c>
      <c r="C34" s="92"/>
    </row>
    <row r="35" spans="1:11" s="27" customFormat="1" ht="20.100000000000001" customHeight="1" thickBot="1">
      <c r="A35" s="27" t="s">
        <v>435</v>
      </c>
      <c r="C35" s="92"/>
    </row>
    <row r="36" spans="1:11" s="27" customFormat="1" ht="20.100000000000001" customHeight="1">
      <c r="A36" s="221" t="s">
        <v>29</v>
      </c>
      <c r="B36" s="205"/>
      <c r="C36" s="228" t="s">
        <v>34</v>
      </c>
      <c r="D36" s="207"/>
    </row>
    <row r="37" spans="1:11" s="27" customFormat="1" ht="20.100000000000001" customHeight="1">
      <c r="A37" s="229">
        <v>121</v>
      </c>
      <c r="B37" s="107"/>
      <c r="C37" s="283" t="str">
        <f>MID(SUBSTITUTE(TEXT(A37,REPT("!,00",ROUNDUP(LEN(A37)/2,0))),",0",","),2,100)</f>
        <v>1,21</v>
      </c>
      <c r="D37" s="225"/>
    </row>
    <row r="38" spans="1:11" s="27" customFormat="1" ht="20.100000000000001" customHeight="1">
      <c r="A38" s="229">
        <v>30523</v>
      </c>
      <c r="B38" s="107"/>
      <c r="C38" s="283" t="str">
        <f>MID(SUBSTITUTE(TEXT(A38,REPT("!,00",ROUNDUP(LEN(A38)/2,0))),",0",","),2,100)</f>
        <v>3,5,23</v>
      </c>
      <c r="D38" s="225"/>
    </row>
    <row r="39" spans="1:11" s="27" customFormat="1" ht="20.100000000000001" customHeight="1">
      <c r="A39" s="229">
        <v>4502</v>
      </c>
      <c r="B39" s="107"/>
      <c r="C39" s="283" t="str">
        <f>MID(SUBSTITUTE(TEXT(A39,REPT("!,00",ROUNDUP(LEN(A39)/2,0))),",0",","),2,100)</f>
        <v>45,2</v>
      </c>
      <c r="D39" s="225"/>
    </row>
    <row r="40" spans="1:11" s="27" customFormat="1" ht="20.100000000000001" customHeight="1">
      <c r="A40" s="229">
        <v>123</v>
      </c>
      <c r="B40" s="107"/>
      <c r="C40" s="283" t="str">
        <f>MID(SUBSTITUTE(TEXT(A40,REPT("!,00",ROUNDUP(LEN(A40)/2,0))),",0",","),2,100)</f>
        <v>1,23</v>
      </c>
      <c r="D40" s="225"/>
    </row>
    <row r="41" spans="1:11" s="27" customFormat="1" ht="20.100000000000001" customHeight="1" thickBot="1">
      <c r="A41" s="230">
        <v>567030612</v>
      </c>
      <c r="B41" s="231"/>
      <c r="C41" s="284" t="str">
        <f>MID(SUBSTITUTE(TEXT(A41,REPT("!,00",ROUNDUP(LEN(A41)/2,0))),",0",","),2,100)</f>
        <v>5,67,3,6,12</v>
      </c>
      <c r="D41" s="201"/>
    </row>
    <row r="42" spans="1:11" s="27" customFormat="1" ht="20.100000000000001" customHeight="1">
      <c r="C42" s="92"/>
    </row>
    <row r="43" spans="1:11" ht="20.100000000000001" customHeight="1" thickBot="1">
      <c r="A43" s="109" t="s">
        <v>424</v>
      </c>
      <c r="B43" s="100"/>
      <c r="C43" s="100"/>
      <c r="D43" s="90" t="s">
        <v>419</v>
      </c>
      <c r="J43" s="89"/>
    </row>
    <row r="44" spans="1:11" ht="20.100000000000001" customHeight="1" thickBot="1">
      <c r="A44" s="100" t="s">
        <v>423</v>
      </c>
      <c r="B44" s="100"/>
      <c r="C44" s="100"/>
      <c r="D44" s="100"/>
      <c r="I44" s="195" t="str">
        <f ca="1">TEXT(J44,"正;负;零;非数值")</f>
        <v>负</v>
      </c>
      <c r="J44" s="196" t="str">
        <f ca="1">TEXT(B19-5,"[&lt;=12];非月份数据")</f>
        <v>-2</v>
      </c>
      <c r="K44" s="197">
        <f ca="1">--J44</f>
        <v>-2</v>
      </c>
    </row>
    <row r="45" spans="1:11" ht="20.100000000000001" customHeight="1" thickBot="1">
      <c r="A45" s="100" t="s">
        <v>425</v>
      </c>
      <c r="B45" s="100"/>
      <c r="C45" s="100"/>
      <c r="D45" s="100"/>
      <c r="I45" s="26"/>
      <c r="J45" s="26"/>
    </row>
    <row r="46" spans="1:11" ht="20.100000000000001" customHeight="1">
      <c r="A46" s="100" t="s">
        <v>415</v>
      </c>
      <c r="B46" s="100"/>
      <c r="C46" s="100"/>
      <c r="D46" s="100"/>
      <c r="H46" s="189" t="str">
        <f ca="1">TEXT(B19+B17+B14+B13+C17+8,"[&gt;20]你好")</f>
        <v>13.07867429</v>
      </c>
      <c r="I46" s="190">
        <f ca="1">IF(B19+B17+B14+B13+C17+8&gt;20,"你好",B19+B17+B14+B13+C17+8)</f>
        <v>13.078674291927577</v>
      </c>
      <c r="J46" s="123">
        <f ca="1">B19+B17+B14+B13+C17+8</f>
        <v>13.078674291927577</v>
      </c>
    </row>
    <row r="47" spans="1:11" ht="20.100000000000001" customHeight="1">
      <c r="A47" s="100" t="s">
        <v>416</v>
      </c>
      <c r="B47" s="100"/>
      <c r="C47" s="100"/>
      <c r="D47" s="100"/>
      <c r="H47" s="191" t="str">
        <f ca="1">TEXT(B19+B17+B14+B13+C17+8,"[&gt;20]你好;大家好")</f>
        <v>大家好</v>
      </c>
      <c r="I47" s="192" t="str">
        <f ca="1">IF(B19+B17+B14+B13+C17+8&gt;20,"你好","大家好")</f>
        <v>大家好</v>
      </c>
      <c r="J47" s="102"/>
    </row>
    <row r="48" spans="1:11" ht="20.100000000000001" customHeight="1" thickBot="1">
      <c r="A48" s="100"/>
      <c r="B48" s="100" t="s">
        <v>414</v>
      </c>
      <c r="C48" s="100"/>
      <c r="D48" s="100"/>
      <c r="H48" s="193" t="str">
        <f ca="1">TEXT(B19+B17+B14+B13+C17+8,"[&gt;20]你好;")</f>
        <v/>
      </c>
      <c r="I48" s="194" t="str">
        <f ca="1">IF(B19+B17+B14+B13+C17+8&gt;20,"你好","")</f>
        <v/>
      </c>
      <c r="J48" s="102"/>
    </row>
    <row r="49" spans="1:10" ht="20.100000000000001" customHeight="1">
      <c r="A49" s="100" t="s">
        <v>417</v>
      </c>
      <c r="C49" s="100"/>
      <c r="D49" s="100"/>
      <c r="J49" s="89"/>
    </row>
    <row r="50" spans="1:10" ht="20.100000000000001" customHeight="1" thickBot="1">
      <c r="A50" s="100"/>
      <c r="B50" s="3" t="s">
        <v>418</v>
      </c>
      <c r="C50" s="100"/>
      <c r="D50" s="100"/>
      <c r="J50" s="89"/>
    </row>
    <row r="51" spans="1:10" ht="20.100000000000001" customHeight="1" thickBot="1">
      <c r="A51" s="100"/>
      <c r="B51" s="195" t="str">
        <f ca="1">TEXT(B19+B17+B14+B13+C17+8,"[&gt;20]你好;[&gt;15]大家好;")</f>
        <v/>
      </c>
      <c r="C51" s="196" t="str">
        <f ca="1">IF(B19+B17+B14+B13+C17+8&gt;20,"你好",IF(B19+B17+B14+B13+C17+8&gt;15,"大家好",""))</f>
        <v/>
      </c>
      <c r="D51" s="196" t="str">
        <f ca="1">TEXT(B19+B17+B14+B13+C17+8,"[&gt;20]你好;[&gt;15]大家好;欢迎你")</f>
        <v>欢迎你</v>
      </c>
      <c r="E51" s="197" t="str">
        <f ca="1">IF(B19+B17+B14+B13+C17+8&gt;20,"你好",IF(B19+B17+B14+B13+C17+8&gt;15,"大家好","欢迎你"))</f>
        <v>欢迎你</v>
      </c>
      <c r="J51" s="89"/>
    </row>
    <row r="52" spans="1:10" ht="20.100000000000001" customHeight="1" thickBot="1">
      <c r="A52" s="100" t="s">
        <v>422</v>
      </c>
      <c r="C52" s="100"/>
      <c r="D52" s="100"/>
      <c r="J52" s="89"/>
    </row>
    <row r="53" spans="1:10" ht="20.100000000000001" customHeight="1" thickBot="1">
      <c r="A53" s="100"/>
      <c r="B53" s="195" t="str">
        <f ca="1">TEXT(B19,"[&gt;10]优;[&lt;5]不合格;合格;非法数值")</f>
        <v>不合格</v>
      </c>
      <c r="C53" s="198" t="str">
        <f ca="1">IF(ISTEXT(B19),"非法数值",IF(B19&gt;10,"优",IF(B19&lt;5,"不合格","合格")))</f>
        <v>不合格</v>
      </c>
      <c r="D53" s="100"/>
      <c r="J53" s="89"/>
    </row>
    <row r="54" spans="1:10" s="27" customFormat="1" ht="20.100000000000001" customHeight="1">
      <c r="A54" s="101"/>
      <c r="B54" s="3" t="s">
        <v>421</v>
      </c>
      <c r="C54" s="101"/>
      <c r="D54" s="101"/>
      <c r="F54" s="26"/>
      <c r="G54" s="26"/>
      <c r="H54" s="26"/>
      <c r="I54" s="26"/>
      <c r="J54" s="102"/>
    </row>
    <row r="55" spans="1:10" s="27" customFormat="1" ht="20.100000000000001" customHeight="1">
      <c r="A55" s="101"/>
      <c r="C55" s="104"/>
      <c r="D55" s="101"/>
      <c r="F55" s="26"/>
      <c r="G55" s="26"/>
      <c r="H55" s="26"/>
      <c r="I55" s="26"/>
      <c r="J55" s="102"/>
    </row>
    <row r="56" spans="1:10" ht="20.100000000000001" customHeight="1" thickBot="1">
      <c r="A56" s="109" t="s">
        <v>426</v>
      </c>
      <c r="B56" s="100"/>
      <c r="C56" s="100"/>
      <c r="D56" s="100"/>
      <c r="J56" s="89"/>
    </row>
    <row r="57" spans="1:10" ht="20.100000000000001" customHeight="1" thickBot="1">
      <c r="A57" s="100" t="s">
        <v>427</v>
      </c>
      <c r="B57" s="100"/>
      <c r="C57" s="195">
        <v>60</v>
      </c>
      <c r="D57" s="197" t="str">
        <f>TEXT(C57-60,"[&gt;=20]优秀;不及格;及格")</f>
        <v>及格</v>
      </c>
      <c r="E57" s="3" t="s">
        <v>622</v>
      </c>
      <c r="F57" s="95"/>
      <c r="J57" s="89"/>
    </row>
    <row r="58" spans="1:10" ht="20.100000000000001" customHeight="1">
      <c r="A58" s="100" t="s">
        <v>428</v>
      </c>
      <c r="B58" s="100"/>
      <c r="C58" s="100"/>
      <c r="D58" s="100"/>
    </row>
    <row r="59" spans="1:10" ht="20.100000000000001" customHeight="1" thickBot="1">
      <c r="A59" s="100" t="s">
        <v>429</v>
      </c>
      <c r="B59" s="100"/>
      <c r="C59" s="100"/>
      <c r="D59" s="100"/>
    </row>
    <row r="60" spans="1:10" ht="20.100000000000001" customHeight="1">
      <c r="B60" s="232" t="s">
        <v>35</v>
      </c>
      <c r="C60" s="233" t="s">
        <v>62</v>
      </c>
      <c r="D60" s="233"/>
      <c r="E60" s="234"/>
    </row>
    <row r="61" spans="1:10" ht="20.100000000000001" customHeight="1">
      <c r="B61" s="199">
        <v>31215.211863425928</v>
      </c>
      <c r="C61" s="107" t="s">
        <v>36</v>
      </c>
      <c r="D61" s="107"/>
      <c r="E61" s="235"/>
    </row>
    <row r="62" spans="1:10" ht="20.100000000000001" customHeight="1">
      <c r="B62" s="199">
        <v>2392.2542361111109</v>
      </c>
      <c r="C62" s="108" t="str">
        <f t="array" ref="C62">MIN(TEXT(B61:B66,"e")+0)&amp;"年"</f>
        <v>1906年</v>
      </c>
      <c r="D62" s="107"/>
      <c r="E62" s="235"/>
    </row>
    <row r="63" spans="1:10" ht="20.100000000000001" customHeight="1">
      <c r="B63" s="199">
        <v>2789.2966087962959</v>
      </c>
      <c r="C63" s="108" t="str">
        <f t="array" ref="C63">MIN(TEXT(B61:B66,"m")*1)&amp;"月"</f>
        <v>2月</v>
      </c>
      <c r="D63" s="107"/>
      <c r="E63" s="235"/>
    </row>
    <row r="64" spans="1:10" ht="20.100000000000001" customHeight="1">
      <c r="B64" s="199">
        <v>36205</v>
      </c>
      <c r="C64" s="108">
        <f t="array" ref="C64">MIN(--TEXT(B61:B66,"emmdd"))</f>
        <v>19060719</v>
      </c>
      <c r="D64" s="107"/>
      <c r="E64" s="235"/>
    </row>
    <row r="65" spans="1:10" ht="20.100000000000001" customHeight="1">
      <c r="B65" s="199">
        <v>40246.599745370368</v>
      </c>
      <c r="C65" s="108" t="str">
        <f t="array" ref="C65">MIN(--TEXT(B61:B66,"d"))&amp;"日"</f>
        <v>8日</v>
      </c>
      <c r="D65" s="107"/>
      <c r="E65" s="235"/>
    </row>
    <row r="66" spans="1:10" ht="20.100000000000001" customHeight="1" thickBot="1">
      <c r="B66" s="200">
        <v>39668</v>
      </c>
      <c r="C66" s="231"/>
      <c r="D66" s="231"/>
      <c r="E66" s="201"/>
    </row>
    <row r="67" spans="1:10" ht="20.100000000000001" customHeight="1" thickBot="1">
      <c r="A67" s="100" t="s">
        <v>37</v>
      </c>
      <c r="B67" s="100"/>
      <c r="C67" s="100"/>
      <c r="D67" s="100"/>
    </row>
    <row r="68" spans="1:10" s="27" customFormat="1" ht="20.100000000000001" customHeight="1" thickBot="1">
      <c r="A68" s="236" t="str">
        <f>TEXT(CHAR(COLUMN()+64),"\!@:@")</f>
        <v>!A:A</v>
      </c>
      <c r="B68" s="237" t="str">
        <f>TEXT(CHAR(COLUMN()+64),"\!@:@")</f>
        <v>!B:B</v>
      </c>
      <c r="C68" s="237" t="str">
        <f>TEXT(CHAR(COLUMN()+64),"\!@:@")</f>
        <v>!C:C</v>
      </c>
      <c r="D68" s="238" t="str">
        <f>TEXT(CHAR(COLUMN()+64),"\!@:@")</f>
        <v>!D:D</v>
      </c>
    </row>
    <row r="69" spans="1:10" ht="20.100000000000001" customHeight="1" thickBot="1">
      <c r="A69" s="100" t="s">
        <v>60</v>
      </c>
      <c r="B69" s="100"/>
      <c r="C69" s="100"/>
      <c r="D69" s="100"/>
    </row>
    <row r="70" spans="1:10" ht="20.100000000000001" customHeight="1">
      <c r="A70" s="124" t="s">
        <v>38</v>
      </c>
      <c r="B70" s="125" t="s">
        <v>40</v>
      </c>
      <c r="C70" s="125" t="s">
        <v>41</v>
      </c>
      <c r="D70" s="125" t="s">
        <v>42</v>
      </c>
      <c r="E70" s="126" t="s">
        <v>39</v>
      </c>
    </row>
    <row r="71" spans="1:10" ht="20.100000000000001" customHeight="1">
      <c r="A71" s="127" t="s">
        <v>43</v>
      </c>
      <c r="B71" s="128" t="s">
        <v>45</v>
      </c>
      <c r="C71" s="128" t="s">
        <v>46</v>
      </c>
      <c r="D71" s="129">
        <v>25781</v>
      </c>
      <c r="E71" s="130" t="s">
        <v>44</v>
      </c>
    </row>
    <row r="72" spans="1:10" ht="20.100000000000001" customHeight="1">
      <c r="A72" s="127" t="s">
        <v>47</v>
      </c>
      <c r="B72" s="128" t="s">
        <v>49</v>
      </c>
      <c r="C72" s="128" t="s">
        <v>50</v>
      </c>
      <c r="D72" s="129">
        <v>29465</v>
      </c>
      <c r="E72" s="130" t="s">
        <v>48</v>
      </c>
    </row>
    <row r="73" spans="1:10" ht="20.100000000000001" customHeight="1" thickBot="1">
      <c r="A73" s="131" t="s">
        <v>57</v>
      </c>
      <c r="B73" s="132" t="s">
        <v>58</v>
      </c>
      <c r="C73" s="132" t="s">
        <v>59</v>
      </c>
      <c r="D73" s="133">
        <v>27454</v>
      </c>
      <c r="E73" s="134" t="s">
        <v>51</v>
      </c>
    </row>
    <row r="74" spans="1:10" ht="20.100000000000001" customHeight="1" thickBot="1">
      <c r="A74" s="110"/>
      <c r="B74" s="110"/>
      <c r="C74" s="110"/>
      <c r="D74" s="110"/>
      <c r="E74" s="111"/>
    </row>
    <row r="75" spans="1:10" ht="20.100000000000001" customHeight="1">
      <c r="A75" s="112" t="s">
        <v>52</v>
      </c>
      <c r="B75" s="113" t="s">
        <v>53</v>
      </c>
      <c r="C75" s="114" t="s">
        <v>41</v>
      </c>
      <c r="D75" s="3" t="s">
        <v>55</v>
      </c>
    </row>
    <row r="76" spans="1:10" ht="20.100000000000001" customHeight="1" thickBot="1">
      <c r="A76" s="115" t="s">
        <v>54</v>
      </c>
      <c r="B76" s="115" t="str">
        <f t="array" ref="B76">VLOOKUP(SUBSTITUTE(A76,0,"A"),TEXT({1,-1},SUBSTITUTE(E71:E73,0,"A")&amp;";"&amp;A71:A73),2,FALSE)</f>
        <v>张三丰</v>
      </c>
      <c r="C76" s="116" t="str">
        <f t="array" ref="C76">VLOOKUP(SUBSTITUTE(A76,0,"A"),TEXT({1,-1},SUBSTITUTE(E71:E73,0,"A")&amp;";"&amp;C71:C73),2,FALSE)</f>
        <v>北京</v>
      </c>
      <c r="D76" s="100" t="s">
        <v>56</v>
      </c>
    </row>
    <row r="77" spans="1:10" ht="20.100000000000001" customHeight="1" thickBot="1">
      <c r="A77" s="100" t="s">
        <v>61</v>
      </c>
      <c r="B77" s="100"/>
      <c r="C77" s="100"/>
      <c r="D77" s="100"/>
    </row>
    <row r="78" spans="1:10" ht="20.100000000000001" customHeight="1" thickBot="1">
      <c r="A78" s="239" t="str">
        <f t="array" ref="A78:I78">TEXT({10,1,11,2,13,9,4,8,7,3},"[&gt;=10]优;[&lt;5]不及格;及格")</f>
        <v>优</v>
      </c>
      <c r="B78" s="240" t="str">
        <v>不及格</v>
      </c>
      <c r="C78" s="240" t="str">
        <v>优</v>
      </c>
      <c r="D78" s="240" t="str">
        <v>不及格</v>
      </c>
      <c r="E78" s="240" t="str">
        <v>优</v>
      </c>
      <c r="F78" s="240" t="str">
        <v>及格</v>
      </c>
      <c r="G78" s="240" t="str">
        <v>不及格</v>
      </c>
      <c r="H78" s="240" t="str">
        <v>及格</v>
      </c>
      <c r="I78" s="241" t="str">
        <v>及格</v>
      </c>
    </row>
    <row r="79" spans="1:10" s="27" customFormat="1" ht="20.100000000000001" customHeight="1">
      <c r="A79" s="106"/>
    </row>
    <row r="80" spans="1:10" s="27" customFormat="1" ht="20.100000000000001" customHeight="1">
      <c r="A80" s="261" t="s">
        <v>552</v>
      </c>
      <c r="B80" s="90" t="s">
        <v>419</v>
      </c>
      <c r="D80" s="101"/>
      <c r="G80" s="26"/>
      <c r="H80" s="26"/>
      <c r="I80" s="26"/>
      <c r="J80" s="102"/>
    </row>
    <row r="81" spans="1:10" s="27" customFormat="1" ht="20.100000000000001" customHeight="1">
      <c r="A81" s="101" t="s">
        <v>442</v>
      </c>
      <c r="D81" s="101"/>
      <c r="G81" s="26"/>
      <c r="H81" s="26"/>
      <c r="I81" s="26"/>
      <c r="J81" s="102"/>
    </row>
    <row r="82" spans="1:10" s="27" customFormat="1" ht="20.100000000000001" customHeight="1">
      <c r="A82" s="122" t="s">
        <v>441</v>
      </c>
      <c r="B82" s="104" t="s">
        <v>439</v>
      </c>
      <c r="D82" s="101"/>
      <c r="G82" s="26"/>
      <c r="H82" s="26"/>
      <c r="I82" s="26"/>
      <c r="J82" s="102"/>
    </row>
    <row r="83" spans="1:10" s="27" customFormat="1" ht="20.100000000000001" customHeight="1" thickBot="1">
      <c r="A83" s="122" t="s">
        <v>440</v>
      </c>
      <c r="B83" s="104"/>
      <c r="D83" s="101"/>
      <c r="G83" s="26"/>
      <c r="H83" s="26"/>
      <c r="I83" s="26"/>
      <c r="J83" s="102"/>
    </row>
    <row r="84" spans="1:10" s="27" customFormat="1" ht="20.100000000000001" customHeight="1">
      <c r="A84" s="122" t="s">
        <v>547</v>
      </c>
      <c r="B84" s="101"/>
      <c r="D84" s="101"/>
      <c r="H84" s="254" t="str">
        <f ca="1">TEXT(--ISERROR(K44),"[=1]错误值;欢迎你")</f>
        <v>欢迎你</v>
      </c>
      <c r="I84" s="26"/>
      <c r="J84" s="102"/>
    </row>
    <row r="85" spans="1:10" s="27" customFormat="1" ht="20.100000000000001" customHeight="1">
      <c r="A85" s="122" t="s">
        <v>548</v>
      </c>
      <c r="H85" s="255" t="str">
        <f ca="1">TEXT(--ISERROR(K44),"[=1]"""";"&amp;E168+1)</f>
        <v>46</v>
      </c>
      <c r="I85" s="26"/>
      <c r="J85" s="102"/>
    </row>
    <row r="86" spans="1:10" s="27" customFormat="1" ht="20.100000000000001" customHeight="1">
      <c r="A86" s="122" t="s">
        <v>549</v>
      </c>
      <c r="H86" s="255">
        <f ca="1">--TEXT(--ISERROR(K44),"[=1]!0;"&amp;E168+1)</f>
        <v>46</v>
      </c>
      <c r="I86" s="26"/>
      <c r="J86" s="102"/>
    </row>
    <row r="87" spans="1:10" s="27" customFormat="1" ht="20.100000000000001" customHeight="1">
      <c r="A87" s="122" t="s">
        <v>550</v>
      </c>
      <c r="D87" s="101"/>
      <c r="H87" s="256" t="str">
        <f ca="1">TEXT(--ISERROR(K44),"[=1]"&amp;D168+1&amp;";"&amp;E168+1)</f>
        <v>46</v>
      </c>
      <c r="I87" s="26"/>
      <c r="J87" s="102"/>
    </row>
    <row r="88" spans="1:10" s="27" customFormat="1" ht="20.100000000000001" customHeight="1" thickBot="1">
      <c r="A88" s="122" t="s">
        <v>551</v>
      </c>
      <c r="D88" s="101"/>
      <c r="F88" s="26"/>
      <c r="H88" s="257" t="str">
        <f ca="1">TEXT(--ISERROR(K44),"[=1]错误值;"&amp;K44)</f>
        <v>-2</v>
      </c>
      <c r="I88" s="119"/>
      <c r="J88" s="102"/>
    </row>
    <row r="89" spans="1:10" s="27" customFormat="1" ht="20.100000000000001" customHeight="1">
      <c r="A89" s="122"/>
      <c r="D89" s="101"/>
      <c r="F89" s="26"/>
      <c r="J89" s="102"/>
    </row>
    <row r="90" spans="1:10" ht="20.100000000000001" customHeight="1" thickBot="1">
      <c r="A90" s="262" t="s">
        <v>561</v>
      </c>
      <c r="B90" s="4"/>
    </row>
    <row r="91" spans="1:10" ht="20.100000000000001" customHeight="1">
      <c r="A91" s="287" t="s">
        <v>555</v>
      </c>
      <c r="B91" s="4"/>
      <c r="C91" s="84"/>
      <c r="H91" s="274" t="str">
        <f>TEXT(2,"[=2]我0;[=1]你;-1;")</f>
        <v>我2</v>
      </c>
    </row>
    <row r="92" spans="1:10" ht="20.100000000000001" customHeight="1">
      <c r="A92" s="272" t="s">
        <v>556</v>
      </c>
      <c r="B92" s="4"/>
      <c r="C92" s="84"/>
      <c r="H92" s="275" t="str">
        <f>TEXT(2,"[=2]我!0;[=1]你;-1;")</f>
        <v>我0</v>
      </c>
    </row>
    <row r="93" spans="1:10" ht="20.100000000000001" customHeight="1">
      <c r="A93" s="272" t="s">
        <v>558</v>
      </c>
      <c r="B93" s="4"/>
      <c r="C93" s="84"/>
      <c r="H93" s="275" t="str">
        <f>TEXT(-222,"[=-222]3!00!00.00;[=1]")</f>
        <v>302202.00</v>
      </c>
    </row>
    <row r="94" spans="1:10" ht="20.100000000000001" customHeight="1">
      <c r="A94" s="272" t="s">
        <v>557</v>
      </c>
      <c r="B94" s="4"/>
      <c r="C94" s="84"/>
      <c r="H94" s="275"/>
    </row>
    <row r="95" spans="1:10" ht="20.100000000000001" customHeight="1">
      <c r="A95" s="272" t="s">
        <v>562</v>
      </c>
      <c r="B95" s="4"/>
      <c r="C95" s="84"/>
      <c r="H95" s="275" t="str">
        <f>TEXT(-22,"[=-22]我30!.0;[=1]")</f>
        <v>我32.2</v>
      </c>
    </row>
    <row r="96" spans="1:10" ht="20.100000000000001" customHeight="1">
      <c r="A96" s="272" t="s">
        <v>563</v>
      </c>
      <c r="B96" s="4"/>
      <c r="C96" s="84"/>
      <c r="F96" s="285"/>
      <c r="H96" s="275" t="str">
        <f>TEXT(-2,"[=-2]我3!0.0;[=1]")</f>
        <v>我302.0</v>
      </c>
    </row>
    <row r="97" spans="1:10" ht="20.100000000000001" customHeight="1">
      <c r="A97" s="272" t="s">
        <v>564</v>
      </c>
      <c r="B97" s="4"/>
      <c r="C97" s="84"/>
      <c r="F97" s="285"/>
      <c r="H97" s="275" t="str">
        <f>TEXT(-22.22,"[=-22.22]3!0!.0;[=1]")</f>
        <v>30.22</v>
      </c>
    </row>
    <row r="98" spans="1:10" ht="20.100000000000001" customHeight="1">
      <c r="A98" s="272" t="s">
        <v>565</v>
      </c>
      <c r="B98" s="4"/>
      <c r="C98" s="84"/>
      <c r="F98" s="285"/>
      <c r="H98" s="288"/>
    </row>
    <row r="99" spans="1:10" ht="20.100000000000001" customHeight="1">
      <c r="A99" s="272" t="s">
        <v>567</v>
      </c>
      <c r="B99" s="4"/>
      <c r="C99" s="84"/>
      <c r="F99" s="285"/>
      <c r="H99" s="275" t="str">
        <f>TEXT(-22.666,"[=-22.666]3!0!.0.00;[=1]")</f>
        <v>30.22.67</v>
      </c>
    </row>
    <row r="100" spans="1:10" ht="20.100000000000001" customHeight="1" thickBot="1">
      <c r="A100" s="272" t="s">
        <v>569</v>
      </c>
      <c r="B100" s="4"/>
      <c r="C100" s="84"/>
      <c r="H100" s="276" t="str">
        <f>TEXT(0.69,"[&gt;0.2]0.5")</f>
        <v>1.5</v>
      </c>
    </row>
    <row r="101" spans="1:10" ht="20.100000000000001" customHeight="1">
      <c r="A101" s="272" t="s">
        <v>566</v>
      </c>
      <c r="C101" s="84"/>
      <c r="D101" s="84"/>
      <c r="E101" s="84"/>
      <c r="F101" s="84"/>
    </row>
    <row r="102" spans="1:10" ht="20.100000000000001" customHeight="1">
      <c r="A102" s="272" t="s">
        <v>568</v>
      </c>
      <c r="C102" s="84"/>
      <c r="D102" s="271"/>
    </row>
    <row r="103" spans="1:10" ht="20.100000000000001" customHeight="1">
      <c r="A103" s="272" t="s">
        <v>587</v>
      </c>
      <c r="C103" s="84"/>
      <c r="D103" s="271"/>
    </row>
    <row r="104" spans="1:10" s="27" customFormat="1" ht="20.100000000000001" customHeight="1">
      <c r="A104" s="122"/>
      <c r="D104" s="101"/>
      <c r="F104" s="26"/>
      <c r="J104" s="102"/>
    </row>
    <row r="105" spans="1:10" ht="20.100000000000001" customHeight="1">
      <c r="A105" s="262" t="s">
        <v>570</v>
      </c>
    </row>
    <row r="106" spans="1:10" ht="20.100000000000001" customHeight="1" thickBot="1">
      <c r="A106" s="3" t="s">
        <v>560</v>
      </c>
    </row>
    <row r="107" spans="1:10" ht="20.100000000000001" customHeight="1">
      <c r="A107" s="3" t="s">
        <v>588</v>
      </c>
      <c r="B107" s="27"/>
      <c r="D107" s="277" t="str">
        <f>TEXT(-1,"-2;[=-1]-3")</f>
        <v>-3</v>
      </c>
      <c r="E107" s="244">
        <f>--D107</f>
        <v>-3</v>
      </c>
      <c r="F107" s="282"/>
    </row>
    <row r="108" spans="1:10" ht="20.100000000000001" customHeight="1">
      <c r="A108" s="3" t="s">
        <v>589</v>
      </c>
      <c r="B108" s="27"/>
      <c r="D108" s="267" t="str">
        <f>TEXT(-1,"[=-1]-2;-3")</f>
        <v>-2</v>
      </c>
      <c r="E108" s="108">
        <f t="shared" ref="E108:E116" si="0">--D108</f>
        <v>-2</v>
      </c>
      <c r="F108" s="249"/>
    </row>
    <row r="109" spans="1:10" ht="20.100000000000001" customHeight="1">
      <c r="A109" s="3" t="s">
        <v>590</v>
      </c>
      <c r="B109" s="27"/>
      <c r="C109" s="89"/>
      <c r="D109" s="267" t="str">
        <f>TEXT(-1,"[=1]-2;-3")</f>
        <v>--3</v>
      </c>
      <c r="E109" s="108" t="e">
        <f t="shared" si="0"/>
        <v>#VALUE!</v>
      </c>
      <c r="F109" s="278">
        <f>--RIGHT(D109,LEN(D109)-1)</f>
        <v>-3</v>
      </c>
    </row>
    <row r="110" spans="1:10" ht="20.100000000000001" customHeight="1">
      <c r="A110" s="268" t="s">
        <v>591</v>
      </c>
      <c r="B110" s="27"/>
      <c r="D110" s="267" t="str">
        <f>TEXT(-1,"-2;[=-1]-3")</f>
        <v>-3</v>
      </c>
      <c r="E110" s="108">
        <f t="shared" si="0"/>
        <v>-3</v>
      </c>
      <c r="F110" s="249"/>
    </row>
    <row r="111" spans="1:10" ht="20.100000000000001" customHeight="1">
      <c r="A111" s="268" t="s">
        <v>592</v>
      </c>
      <c r="B111" s="27"/>
      <c r="D111" s="267" t="str">
        <f>TEXT(-1,"[=1]-2;[=2]-3;-4")</f>
        <v>--4</v>
      </c>
      <c r="E111" s="108" t="e">
        <f t="shared" si="0"/>
        <v>#VALUE!</v>
      </c>
      <c r="F111" s="278">
        <f>--RIGHT(D111,LEN(D111)-1)</f>
        <v>-4</v>
      </c>
    </row>
    <row r="112" spans="1:10" ht="20.100000000000001" customHeight="1">
      <c r="A112" s="27" t="s">
        <v>593</v>
      </c>
      <c r="B112" s="27"/>
      <c r="D112" s="267" t="str">
        <f>TEXT(-1,"[=1]-2;[=-1]"&amp;-3)</f>
        <v>-3</v>
      </c>
      <c r="E112" s="108">
        <f t="shared" si="0"/>
        <v>-3</v>
      </c>
      <c r="F112" s="249"/>
    </row>
    <row r="113" spans="1:8" ht="20.100000000000001" customHeight="1">
      <c r="A113" s="27" t="s">
        <v>594</v>
      </c>
      <c r="B113" s="27"/>
      <c r="D113" s="267" t="str">
        <f>TEXT(-1,"[=1]-2;[=2]-3;"&amp;-45)</f>
        <v>--45</v>
      </c>
      <c r="E113" s="108" t="e">
        <f t="shared" si="0"/>
        <v>#VALUE!</v>
      </c>
      <c r="F113" s="278">
        <f>--RIGHT(D113,LEN(D113)-1)</f>
        <v>-45</v>
      </c>
    </row>
    <row r="114" spans="1:8" ht="20.100000000000001" customHeight="1">
      <c r="A114" s="27" t="s">
        <v>595</v>
      </c>
      <c r="B114" s="27"/>
      <c r="D114" s="267" t="str">
        <f>TEXT(-1,"[=1]-2;[=-1]"&amp;-3&amp;";"&amp;-4)</f>
        <v>-3</v>
      </c>
      <c r="E114" s="108">
        <f t="shared" si="0"/>
        <v>-3</v>
      </c>
      <c r="F114" s="249"/>
    </row>
    <row r="115" spans="1:8" ht="20.100000000000001" customHeight="1">
      <c r="A115" s="27" t="s">
        <v>596</v>
      </c>
      <c r="B115" s="27"/>
      <c r="D115" s="267" t="str">
        <f>TEXT(-1,"[=1]-2;[=2]-3;-你好;欢迎")</f>
        <v>--你好</v>
      </c>
      <c r="E115" s="108" t="e">
        <f t="shared" si="0"/>
        <v>#VALUE!</v>
      </c>
      <c r="F115" s="278"/>
    </row>
    <row r="116" spans="1:8" ht="20.100000000000001" customHeight="1" thickBot="1">
      <c r="A116" s="27" t="s">
        <v>597</v>
      </c>
      <c r="B116" s="27"/>
      <c r="D116" s="279" t="str">
        <f>TEXT("-1","-2;[=-1]-3")</f>
        <v>-3</v>
      </c>
      <c r="E116" s="263">
        <f t="shared" si="0"/>
        <v>-3</v>
      </c>
      <c r="F116" s="253"/>
    </row>
    <row r="117" spans="1:8" s="27" customFormat="1" ht="20.100000000000001" customHeight="1">
      <c r="A117" s="27" t="s">
        <v>599</v>
      </c>
      <c r="D117" s="264"/>
      <c r="E117" s="265"/>
      <c r="F117" s="24"/>
    </row>
    <row r="118" spans="1:8" ht="20.100000000000001" customHeight="1">
      <c r="A118" s="27" t="s">
        <v>598</v>
      </c>
      <c r="B118" s="27"/>
    </row>
    <row r="119" spans="1:8" ht="20.100000000000001" customHeight="1" thickBot="1">
      <c r="A119" s="27" t="s">
        <v>559</v>
      </c>
      <c r="B119" s="27"/>
      <c r="C119" s="27"/>
      <c r="D119" s="27"/>
      <c r="E119" s="27"/>
      <c r="F119" s="27"/>
      <c r="G119" s="27"/>
    </row>
    <row r="120" spans="1:8" ht="20.100000000000001" customHeight="1">
      <c r="A120" s="27" t="s">
        <v>600</v>
      </c>
      <c r="B120" s="27"/>
      <c r="D120" s="277" t="str">
        <f>TEXT(--1,"[=1]-2;[=-1]-3;-4")</f>
        <v>-2</v>
      </c>
      <c r="E120" s="244">
        <f>--D120</f>
        <v>-2</v>
      </c>
      <c r="F120" s="245">
        <f t="shared" ref="F120:F135" si="1">--RIGHT(D120,LEN(D120)-1)</f>
        <v>2</v>
      </c>
      <c r="G120" s="27"/>
    </row>
    <row r="121" spans="1:8" ht="20.100000000000001" customHeight="1">
      <c r="A121" s="27" t="s">
        <v>601</v>
      </c>
      <c r="B121" s="27"/>
      <c r="D121" s="267" t="str">
        <f>TEXT(--1,"[=1]--2;[=-1]--3;-4")</f>
        <v>--2</v>
      </c>
      <c r="E121" s="108" t="e">
        <f>--D121</f>
        <v>#VALUE!</v>
      </c>
      <c r="F121" s="278">
        <f t="shared" si="1"/>
        <v>-2</v>
      </c>
      <c r="G121" s="27"/>
    </row>
    <row r="122" spans="1:8" ht="20.100000000000001" customHeight="1">
      <c r="A122" s="27" t="s">
        <v>602</v>
      </c>
      <c r="B122" s="27"/>
      <c r="D122" s="267" t="str">
        <f>TEXT("--1","[=1]--2;[=-1]--3;-4")</f>
        <v>--1</v>
      </c>
      <c r="E122" s="108" t="e">
        <f>--D122</f>
        <v>#VALUE!</v>
      </c>
      <c r="F122" s="278">
        <f t="shared" si="1"/>
        <v>-1</v>
      </c>
      <c r="G122" s="27"/>
    </row>
    <row r="123" spans="1:8" ht="20.100000000000001" customHeight="1">
      <c r="A123" s="27" t="s">
        <v>603</v>
      </c>
      <c r="B123" s="27"/>
      <c r="D123" s="267" t="str">
        <f>TEXT(--1,"[=1]--2;[=-1]--3;-4")</f>
        <v>--2</v>
      </c>
      <c r="E123" s="108" t="e">
        <f>--D123</f>
        <v>#VALUE!</v>
      </c>
      <c r="F123" s="278">
        <f>--RIGHT(D123,LEN(D123)-1)</f>
        <v>-2</v>
      </c>
      <c r="G123" s="27"/>
    </row>
    <row r="124" spans="1:8" ht="20.100000000000001" customHeight="1" thickBot="1">
      <c r="A124" s="27" t="s">
        <v>604</v>
      </c>
      <c r="B124" s="27"/>
      <c r="D124" s="279" t="str">
        <f>TEXT(--1,"[=-1]-2;[=1]"&amp;--3)</f>
        <v>3</v>
      </c>
      <c r="E124" s="263">
        <f>--D124</f>
        <v>3</v>
      </c>
      <c r="F124" s="280"/>
      <c r="G124" s="27"/>
    </row>
    <row r="125" spans="1:8" ht="20.100000000000001" customHeight="1">
      <c r="A125" s="27" t="s">
        <v>553</v>
      </c>
      <c r="B125" s="27"/>
      <c r="C125" s="27"/>
      <c r="D125" s="27"/>
      <c r="E125" s="27"/>
      <c r="F125" s="27"/>
      <c r="G125" s="27"/>
      <c r="H125" s="27"/>
    </row>
    <row r="126" spans="1:8" ht="20.100000000000001" customHeight="1" thickBot="1">
      <c r="A126" s="27" t="s">
        <v>554</v>
      </c>
      <c r="B126" s="27"/>
      <c r="C126" s="27"/>
      <c r="D126" s="266"/>
      <c r="E126" s="265"/>
      <c r="F126" s="264"/>
      <c r="G126" s="27"/>
    </row>
    <row r="127" spans="1:8" ht="20.100000000000001" customHeight="1">
      <c r="A127" s="27" t="s">
        <v>605</v>
      </c>
      <c r="B127" s="27"/>
      <c r="D127" s="277" t="str">
        <f>TEXT(---1,"[=1]--2;--3")</f>
        <v>---3</v>
      </c>
      <c r="E127" s="244" t="e">
        <f t="shared" ref="E127:E136" si="2">--D127</f>
        <v>#VALUE!</v>
      </c>
      <c r="F127" s="244" t="e">
        <f t="shared" si="1"/>
        <v>#VALUE!</v>
      </c>
      <c r="G127" s="245">
        <f t="shared" ref="G127:G132" si="3">--RIGHT(D127,LEN(D127)-2)</f>
        <v>-3</v>
      </c>
    </row>
    <row r="128" spans="1:8" ht="20.100000000000001" customHeight="1">
      <c r="A128" s="27" t="s">
        <v>606</v>
      </c>
      <c r="B128" s="27"/>
      <c r="D128" s="267" t="str">
        <f>TEXT(----1,"[=1]--2;--3")</f>
        <v>--2</v>
      </c>
      <c r="E128" s="108" t="e">
        <f t="shared" si="2"/>
        <v>#VALUE!</v>
      </c>
      <c r="F128" s="108">
        <f>--RIGHT(D128,LEN(D128)-1)</f>
        <v>-2</v>
      </c>
      <c r="G128" s="278">
        <f t="shared" si="3"/>
        <v>2</v>
      </c>
    </row>
    <row r="129" spans="1:11" ht="20.100000000000001" customHeight="1">
      <c r="A129" s="27" t="s">
        <v>607</v>
      </c>
      <c r="B129" s="27"/>
      <c r="D129" s="267" t="str">
        <f>TEXT(---1,"[=1]-2;[=-1]--3")</f>
        <v>--3</v>
      </c>
      <c r="E129" s="108" t="e">
        <f t="shared" si="2"/>
        <v>#VALUE!</v>
      </c>
      <c r="F129" s="108">
        <f t="shared" si="1"/>
        <v>-3</v>
      </c>
      <c r="G129" s="278">
        <f t="shared" si="3"/>
        <v>3</v>
      </c>
    </row>
    <row r="130" spans="1:11" ht="20.100000000000001" customHeight="1">
      <c r="A130" s="27" t="s">
        <v>608</v>
      </c>
      <c r="B130" s="27"/>
      <c r="D130" s="267" t="str">
        <f>TEXT(-6,"[&gt;=-6]2;[=1]--3；--4")</f>
        <v>-2</v>
      </c>
      <c r="E130" s="108">
        <f t="shared" si="2"/>
        <v>-2</v>
      </c>
      <c r="F130" s="108">
        <f>--RIGHT(D130,LEN(D130)-1)</f>
        <v>2</v>
      </c>
      <c r="G130" s="278" t="e">
        <f t="shared" si="3"/>
        <v>#VALUE!</v>
      </c>
    </row>
    <row r="131" spans="1:11" ht="20.100000000000001" customHeight="1">
      <c r="A131" s="27" t="s">
        <v>609</v>
      </c>
      <c r="B131" s="27"/>
      <c r="D131" s="267" t="e">
        <f>TEXT(-6,"[=1]-2;[=2]--3")</f>
        <v>#VALUE!</v>
      </c>
      <c r="E131" s="108" t="e">
        <f t="shared" si="2"/>
        <v>#VALUE!</v>
      </c>
      <c r="F131" s="108" t="e">
        <f>--RIGHT(D131,LEN(D131)-1)</f>
        <v>#VALUE!</v>
      </c>
      <c r="G131" s="278" t="e">
        <f t="shared" si="3"/>
        <v>#VALUE!</v>
      </c>
    </row>
    <row r="132" spans="1:11" ht="20.100000000000001" customHeight="1">
      <c r="A132" s="27" t="s">
        <v>610</v>
      </c>
      <c r="B132" s="27"/>
      <c r="D132" s="267" t="str">
        <f>TEXT(----1,"[=-1]---2;--3")</f>
        <v>--3</v>
      </c>
      <c r="E132" s="108" t="e">
        <f t="shared" si="2"/>
        <v>#VALUE!</v>
      </c>
      <c r="F132" s="108">
        <f>--RIGHT(D132,LEN(D132)-1)</f>
        <v>-3</v>
      </c>
      <c r="G132" s="278">
        <f t="shared" si="3"/>
        <v>3</v>
      </c>
    </row>
    <row r="133" spans="1:11" ht="20.100000000000001" customHeight="1">
      <c r="A133" s="27" t="s">
        <v>611</v>
      </c>
      <c r="B133" s="27"/>
      <c r="D133" s="267" t="str">
        <f>TEXT(---1,"[=1]--2;"&amp;-3)</f>
        <v>--3</v>
      </c>
      <c r="E133" s="108" t="e">
        <f t="shared" si="2"/>
        <v>#VALUE!</v>
      </c>
      <c r="F133" s="108">
        <f t="shared" si="1"/>
        <v>-3</v>
      </c>
      <c r="G133" s="278"/>
    </row>
    <row r="134" spans="1:11" ht="20.100000000000001" customHeight="1">
      <c r="A134" s="27" t="s">
        <v>612</v>
      </c>
      <c r="B134" s="27"/>
      <c r="D134" s="267" t="str">
        <f>TEXT(----1,"[=-1]--2;[=1]"&amp;---3)</f>
        <v>-3</v>
      </c>
      <c r="E134" s="108">
        <f t="shared" si="2"/>
        <v>-3</v>
      </c>
      <c r="F134" s="108">
        <f t="shared" si="1"/>
        <v>3</v>
      </c>
      <c r="G134" s="278"/>
    </row>
    <row r="135" spans="1:11" ht="20.100000000000001" customHeight="1">
      <c r="A135" s="27" t="s">
        <v>613</v>
      </c>
      <c r="B135" s="27"/>
      <c r="D135" s="267" t="str">
        <f>TEXT("---1","[=1]-2;[=-1]--3;-4")</f>
        <v>---1</v>
      </c>
      <c r="E135" s="108" t="e">
        <f t="shared" si="2"/>
        <v>#VALUE!</v>
      </c>
      <c r="F135" s="108" t="e">
        <f t="shared" si="1"/>
        <v>#VALUE!</v>
      </c>
      <c r="G135" s="278">
        <f>--RIGHT(D135,LEN(D135)-2)</f>
        <v>-1</v>
      </c>
    </row>
    <row r="136" spans="1:11" ht="20.100000000000001" customHeight="1" thickBot="1">
      <c r="A136" s="27" t="s">
        <v>614</v>
      </c>
      <c r="B136" s="27"/>
      <c r="D136" s="279" t="str">
        <f>TEXT("----1","[=1]--2;[=-1]--3;-4")</f>
        <v>----1</v>
      </c>
      <c r="E136" s="263" t="e">
        <f t="shared" si="2"/>
        <v>#VALUE!</v>
      </c>
      <c r="F136" s="263" t="e">
        <f>--RIGHT(D136,LEN(D136)-1)</f>
        <v>#VALUE!</v>
      </c>
      <c r="G136" s="280" t="e">
        <f>--RIGHT(D136,LEN(D136)-2)</f>
        <v>#VALUE!</v>
      </c>
      <c r="H136" s="281">
        <f>--RIGHT(D136,LEN(D136)-3)</f>
        <v>-1</v>
      </c>
    </row>
    <row r="137" spans="1:11" ht="20.100000000000001" customHeight="1">
      <c r="A137" s="4" t="s">
        <v>22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ht="20.100000000000001" customHeight="1">
      <c r="A138" s="4" t="s">
        <v>616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ht="20.100000000000001" customHeight="1">
      <c r="A139" s="4" t="s">
        <v>617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20.100000000000001" customHeight="1">
      <c r="A140" s="4" t="s">
        <v>618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ht="20.100000000000001" customHeight="1">
      <c r="A141" s="4" t="s">
        <v>26</v>
      </c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ht="20.100000000000001" customHeight="1">
      <c r="A142" s="4" t="s">
        <v>19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t="20.100000000000001" customHeight="1">
      <c r="A143" s="4" t="s">
        <v>20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ht="20.100000000000001" customHeight="1">
      <c r="A144" s="4" t="s">
        <v>21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t="20.100000000000001" customHeight="1">
      <c r="A145" s="4" t="s">
        <v>619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ht="20.100000000000001" customHeight="1" thickBot="1">
      <c r="A146" s="4" t="s">
        <v>24</v>
      </c>
      <c r="B146" s="4"/>
      <c r="C146" s="4"/>
      <c r="D146" s="273"/>
      <c r="E146" s="4"/>
      <c r="F146" s="4"/>
      <c r="G146" s="4"/>
      <c r="H146" s="4"/>
      <c r="I146" s="4"/>
      <c r="J146" s="4"/>
      <c r="K146" s="4"/>
    </row>
    <row r="147" spans="1:11" ht="20.100000000000001" customHeight="1">
      <c r="A147" s="4" t="s">
        <v>620</v>
      </c>
      <c r="B147" s="4"/>
      <c r="D147" s="277" t="str">
        <f>TEXT(-3,"[&lt;-4]-4;-5")</f>
        <v>-5</v>
      </c>
      <c r="E147" s="244">
        <f t="shared" ref="E147:E152" si="4">--D147</f>
        <v>-5</v>
      </c>
      <c r="F147" s="245">
        <f t="shared" ref="F147:F152" si="5">--RIGHT(D147,LEN(D147)-1)</f>
        <v>5</v>
      </c>
      <c r="G147" s="4"/>
      <c r="H147" s="4"/>
      <c r="I147" s="4"/>
      <c r="J147" s="4"/>
      <c r="K147" s="4"/>
    </row>
    <row r="148" spans="1:11" ht="20.100000000000001" customHeight="1">
      <c r="A148" s="4" t="s">
        <v>615</v>
      </c>
      <c r="B148" s="4"/>
      <c r="D148" s="267" t="str">
        <f>TEXT(-3,"[&lt;3]4;-5")</f>
        <v>-4</v>
      </c>
      <c r="E148" s="108">
        <f t="shared" si="4"/>
        <v>-4</v>
      </c>
      <c r="F148" s="278">
        <f t="shared" si="5"/>
        <v>4</v>
      </c>
      <c r="G148" s="4"/>
      <c r="H148" s="4"/>
      <c r="I148" s="4"/>
      <c r="J148" s="4"/>
      <c r="K148" s="4"/>
    </row>
    <row r="149" spans="1:11" ht="20.100000000000001" customHeight="1">
      <c r="A149" s="4" t="s">
        <v>0</v>
      </c>
      <c r="B149" s="4"/>
      <c r="D149" s="267" t="str">
        <f>TEXT(-3,"[&gt;-4]-4;-5;-6")</f>
        <v>--4</v>
      </c>
      <c r="E149" s="108" t="e">
        <f t="shared" si="4"/>
        <v>#VALUE!</v>
      </c>
      <c r="F149" s="278">
        <f t="shared" si="5"/>
        <v>-4</v>
      </c>
      <c r="G149" s="4"/>
      <c r="H149" s="4"/>
      <c r="I149" s="4"/>
      <c r="J149" s="4"/>
      <c r="K149" s="4"/>
    </row>
    <row r="150" spans="1:11" ht="20.100000000000001" customHeight="1">
      <c r="A150" s="4" t="s">
        <v>1</v>
      </c>
      <c r="B150" s="4"/>
      <c r="D150" s="267" t="str">
        <f>TEXT(-3,"[&lt;3]-4;-5")</f>
        <v>--4</v>
      </c>
      <c r="E150" s="108" t="e">
        <f t="shared" si="4"/>
        <v>#VALUE!</v>
      </c>
      <c r="F150" s="278">
        <f t="shared" si="5"/>
        <v>-4</v>
      </c>
      <c r="G150" s="4"/>
      <c r="H150" s="4"/>
      <c r="I150" s="4"/>
      <c r="J150" s="4"/>
      <c r="K150" s="4"/>
    </row>
    <row r="151" spans="1:11" ht="20.100000000000001" customHeight="1">
      <c r="A151" s="4" t="s">
        <v>2</v>
      </c>
      <c r="D151" s="267" t="str">
        <f>TEXT(-3,"[&lt;-4]-4;"&amp;---5&amp;";-6")</f>
        <v>-5</v>
      </c>
      <c r="E151" s="108">
        <f t="shared" si="4"/>
        <v>-5</v>
      </c>
      <c r="F151" s="278">
        <f t="shared" si="5"/>
        <v>5</v>
      </c>
    </row>
    <row r="152" spans="1:11" ht="20.100000000000001" customHeight="1" thickBot="1">
      <c r="A152" s="4" t="s">
        <v>3</v>
      </c>
      <c r="B152" s="4"/>
      <c r="D152" s="279" t="str">
        <f>TEXT(-3,"[&lt;-4]-4;[&gt;4]--5;-6")</f>
        <v>--6</v>
      </c>
      <c r="E152" s="263" t="e">
        <f t="shared" si="4"/>
        <v>#VALUE!</v>
      </c>
      <c r="F152" s="280">
        <f t="shared" si="5"/>
        <v>-6</v>
      </c>
      <c r="G152" s="4"/>
      <c r="H152" s="4"/>
      <c r="I152" s="4"/>
      <c r="J152" s="4"/>
      <c r="K152" s="4"/>
    </row>
    <row r="153" spans="1:11" ht="20.100000000000001" customHeight="1">
      <c r="A153" s="293" t="s">
        <v>25</v>
      </c>
      <c r="B153" s="4"/>
      <c r="C153" s="269"/>
      <c r="D153" s="4"/>
      <c r="E153" s="4"/>
      <c r="F153" s="4"/>
      <c r="G153" s="4"/>
      <c r="H153" s="4"/>
      <c r="I153" s="4"/>
      <c r="J153" s="4"/>
    </row>
    <row r="154" spans="1:11" ht="20.100000000000001" customHeight="1">
      <c r="A154" s="272" t="s">
        <v>5</v>
      </c>
      <c r="B154" s="4"/>
      <c r="C154" s="269"/>
      <c r="D154" s="4"/>
      <c r="E154" s="4"/>
      <c r="F154" s="4"/>
      <c r="G154" s="4"/>
      <c r="H154" s="4"/>
      <c r="I154" s="4"/>
      <c r="J154" s="4"/>
    </row>
    <row r="155" spans="1:11" ht="20.100000000000001" customHeight="1">
      <c r="A155" s="272" t="s">
        <v>4</v>
      </c>
      <c r="B155" s="4"/>
      <c r="C155" s="269"/>
      <c r="D155" s="4"/>
      <c r="E155" s="4"/>
      <c r="F155" s="4"/>
      <c r="G155" s="4"/>
      <c r="H155" s="4"/>
      <c r="I155" s="4"/>
      <c r="J155" s="4"/>
    </row>
    <row r="156" spans="1:11" ht="20.100000000000001" customHeight="1">
      <c r="A156" s="272" t="s">
        <v>6</v>
      </c>
      <c r="B156" s="4"/>
      <c r="C156" s="269"/>
      <c r="D156" s="4"/>
      <c r="E156" s="4"/>
      <c r="F156" s="4"/>
      <c r="G156" s="4"/>
      <c r="H156" s="4"/>
      <c r="I156" s="4"/>
      <c r="J156" s="4"/>
    </row>
    <row r="157" spans="1:11" ht="20.100000000000001" customHeight="1">
      <c r="A157" s="270"/>
      <c r="C157" s="84"/>
      <c r="D157" s="271"/>
    </row>
    <row r="158" spans="1:11" s="27" customFormat="1" ht="20.100000000000001" customHeight="1">
      <c r="A158" s="202" t="s">
        <v>7</v>
      </c>
    </row>
    <row r="159" spans="1:11" ht="20.100000000000001" customHeight="1">
      <c r="A159" s="100" t="s">
        <v>15</v>
      </c>
    </row>
    <row r="160" spans="1:11" ht="20.100000000000001" customHeight="1">
      <c r="A160" s="96" t="s">
        <v>63</v>
      </c>
    </row>
    <row r="161" spans="1:5" ht="20.100000000000001" customHeight="1">
      <c r="A161" s="117" t="s">
        <v>8</v>
      </c>
    </row>
    <row r="162" spans="1:5" ht="20.100000000000001" customHeight="1">
      <c r="A162" s="118" t="s">
        <v>9</v>
      </c>
    </row>
    <row r="163" spans="1:5" ht="20.100000000000001" customHeight="1">
      <c r="A163" s="118" t="s">
        <v>10</v>
      </c>
    </row>
    <row r="164" spans="1:5" ht="20.100000000000001" customHeight="1">
      <c r="A164" s="118" t="s">
        <v>11</v>
      </c>
    </row>
    <row r="165" spans="1:5" ht="20.100000000000001" customHeight="1">
      <c r="A165" s="118" t="s">
        <v>12</v>
      </c>
    </row>
    <row r="166" spans="1:5" ht="20.100000000000001" customHeight="1">
      <c r="A166" s="118" t="s">
        <v>13</v>
      </c>
    </row>
    <row r="167" spans="1:5" ht="20.100000000000001" customHeight="1" thickBot="1">
      <c r="A167" s="96" t="s">
        <v>14</v>
      </c>
    </row>
    <row r="168" spans="1:5" ht="20.100000000000001" customHeight="1">
      <c r="A168" s="242">
        <v>1</v>
      </c>
      <c r="B168" s="243">
        <v>4</v>
      </c>
      <c r="C168" s="243">
        <v>7</v>
      </c>
      <c r="D168" s="244">
        <f ca="1">SUM(N(INDIRECT(TEXT({1681;1682;1683;1691;1692;1693;1701;1702;1703},"!r00c0"),)))</f>
        <v>45</v>
      </c>
      <c r="E168" s="245">
        <f>SUM(A168:C170)</f>
        <v>45</v>
      </c>
    </row>
    <row r="169" spans="1:5" ht="20.100000000000001" customHeight="1">
      <c r="A169" s="246">
        <v>2</v>
      </c>
      <c r="B169" s="247">
        <v>5</v>
      </c>
      <c r="C169" s="247">
        <v>8</v>
      </c>
      <c r="D169" s="248"/>
      <c r="E169" s="249"/>
    </row>
    <row r="170" spans="1:5" ht="20.100000000000001" customHeight="1" thickBot="1">
      <c r="A170" s="250">
        <v>3</v>
      </c>
      <c r="B170" s="251">
        <v>6</v>
      </c>
      <c r="C170" s="251">
        <v>9</v>
      </c>
      <c r="D170" s="252"/>
      <c r="E170" s="253"/>
    </row>
    <row r="171" spans="1:5" s="27" customFormat="1" ht="20.100000000000001" customHeight="1">
      <c r="A171" s="100" t="s">
        <v>16</v>
      </c>
      <c r="B171" s="264"/>
      <c r="C171" s="264"/>
      <c r="D171" s="286"/>
      <c r="E171" s="286"/>
    </row>
    <row r="172" spans="1:5" s="27" customFormat="1" ht="20.100000000000001" customHeight="1">
      <c r="A172" s="118" t="s">
        <v>17</v>
      </c>
      <c r="B172" s="264"/>
      <c r="C172" s="264"/>
      <c r="D172" s="286"/>
      <c r="E172" s="286"/>
    </row>
    <row r="173" spans="1:5" s="27" customFormat="1" ht="20.100000000000001" customHeight="1">
      <c r="A173" s="118" t="s">
        <v>18</v>
      </c>
      <c r="B173" s="264"/>
      <c r="C173" s="264"/>
      <c r="D173" s="286"/>
      <c r="E173" s="286"/>
    </row>
    <row r="174" spans="1:5" s="27" customFormat="1" ht="20.100000000000001" customHeight="1">
      <c r="A174" s="271"/>
      <c r="B174" s="264"/>
      <c r="C174" s="264"/>
      <c r="D174" s="286"/>
      <c r="E174" s="286"/>
    </row>
    <row r="175" spans="1:5" ht="20.100000000000001" customHeight="1">
      <c r="A175" s="120" t="s">
        <v>69</v>
      </c>
    </row>
    <row r="176" spans="1:5" ht="20.100000000000001" customHeight="1">
      <c r="A176" s="120" t="s">
        <v>433</v>
      </c>
    </row>
    <row r="177" spans="1:1" ht="20.100000000000001" customHeight="1">
      <c r="A177" s="47" t="s">
        <v>621</v>
      </c>
    </row>
    <row r="178" spans="1:1" ht="20.100000000000001" customHeight="1">
      <c r="A178" s="3" t="s">
        <v>647</v>
      </c>
    </row>
    <row r="179" spans="1:1" ht="20.100000000000001" customHeight="1">
      <c r="A179" s="3" t="s">
        <v>648</v>
      </c>
    </row>
    <row r="180" spans="1:1" ht="20.100000000000001" customHeight="1">
      <c r="A180" s="3" t="s">
        <v>656</v>
      </c>
    </row>
    <row r="181" spans="1:1" ht="20.100000000000001" customHeight="1">
      <c r="A181" s="3" t="s">
        <v>649</v>
      </c>
    </row>
    <row r="182" spans="1:1" ht="20.100000000000001" customHeight="1">
      <c r="A182" s="3" t="s">
        <v>650</v>
      </c>
    </row>
    <row r="183" spans="1:1" ht="20.100000000000001" customHeight="1">
      <c r="A183" s="3" t="s">
        <v>651</v>
      </c>
    </row>
    <row r="184" spans="1:1" ht="20.100000000000001" customHeight="1">
      <c r="A184" s="3" t="s">
        <v>652</v>
      </c>
    </row>
    <row r="185" spans="1:1" ht="20.100000000000001" customHeight="1">
      <c r="A185" s="3" t="s">
        <v>653</v>
      </c>
    </row>
    <row r="186" spans="1:1" ht="20.100000000000001" customHeight="1">
      <c r="A186" s="3" t="s">
        <v>654</v>
      </c>
    </row>
    <row r="187" spans="1:1" ht="20.100000000000001" customHeight="1">
      <c r="A187" s="3" t="s">
        <v>655</v>
      </c>
    </row>
    <row r="191" spans="1:1" ht="20.100000000000001" customHeight="1">
      <c r="A191" s="294"/>
    </row>
    <row r="192" spans="1:1" ht="20.100000000000001" customHeight="1">
      <c r="A192" s="294"/>
    </row>
    <row r="193" spans="1:1" ht="20.100000000000001" customHeight="1">
      <c r="A193" s="294"/>
    </row>
    <row r="194" spans="1:1" ht="20.100000000000001" customHeight="1">
      <c r="A194" s="3" t="s">
        <v>436</v>
      </c>
    </row>
    <row r="195" spans="1:1" ht="20.100000000000001" customHeight="1">
      <c r="A195" s="121" t="s">
        <v>437</v>
      </c>
    </row>
    <row r="196" spans="1:1" ht="20.100000000000001" customHeight="1">
      <c r="A196" s="121" t="s">
        <v>438</v>
      </c>
    </row>
  </sheetData>
  <phoneticPr fontId="1" type="noConversion"/>
  <dataValidations disablePrompts="1" count="1">
    <dataValidation type="list" allowBlank="1" showInputMessage="1" showErrorMessage="1" sqref="A76">
      <formula1>$E$71:$E$73</formula1>
    </dataValidation>
  </dataValidations>
  <hyperlinks>
    <hyperlink ref="A175" location="将数字按S型排列!A1" display="TEXT(102,&quot;!r0c00&quot;)例子，将数字按S型排列："/>
    <hyperlink ref="A176" r:id="rId1" display="indirect函数的使用，请参考论坛chenjun版主的文章。"/>
    <hyperlink ref="A196" r:id="rId2"/>
    <hyperlink ref="A195" r:id="rId3"/>
  </hyperlinks>
  <pageMargins left="0.35433070866141736" right="0.35433070866141736" top="0.39370078740157483" bottom="0.39370078740157483" header="0.31496062992125984" footer="0.31496062992125984"/>
  <pageSetup paperSize="9" orientation="landscape" horizontalDpi="200" verticalDpi="200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Zeros="0" workbookViewId="0">
      <selection activeCell="J11" sqref="J11"/>
    </sheetView>
  </sheetViews>
  <sheetFormatPr defaultRowHeight="13.5"/>
  <cols>
    <col min="1" max="16384" width="9" style="260"/>
  </cols>
  <sheetData>
    <row r="1" spans="1:12" ht="14.25">
      <c r="A1" s="258">
        <f t="shared" ref="A1:I16" ca="1" si="0">CHOOSE(MOD(COLUMN(),4)+1,(ROW()=1)*(INDIRECT("rc[-1]",0)+1),INDIRECT(TEXT(ROW(),"[=1]""RC[-1]"";""R[-1]C"""),0)+1,(A2="")*(INDIRECT("rc[-1]",0)+1),INDIRECT(TEXT(INDIRECT("rc[-1]",0),"""rc[-1]"";;""r[1]c"""),0)+1)</f>
        <v>1</v>
      </c>
      <c r="B1" s="258">
        <f t="shared" ca="1" si="0"/>
        <v>0</v>
      </c>
      <c r="C1" s="258">
        <f t="shared" ca="1" si="0"/>
        <v>43</v>
      </c>
      <c r="D1" s="258">
        <f t="shared" ca="1" si="0"/>
        <v>44</v>
      </c>
      <c r="E1" s="258">
        <f t="shared" ca="1" si="0"/>
        <v>45</v>
      </c>
      <c r="F1" s="258">
        <f t="shared" ca="1" si="0"/>
        <v>0</v>
      </c>
      <c r="G1" s="258">
        <f t="shared" ca="1" si="0"/>
        <v>87</v>
      </c>
      <c r="H1" s="258">
        <f t="shared" ca="1" si="0"/>
        <v>88</v>
      </c>
      <c r="I1" s="258">
        <f t="shared" ca="1" si="0"/>
        <v>89</v>
      </c>
      <c r="J1" s="259"/>
      <c r="K1" s="259"/>
      <c r="L1" s="119" t="s">
        <v>64</v>
      </c>
    </row>
    <row r="2" spans="1:12" ht="14.25">
      <c r="A2" s="258">
        <f t="shared" ca="1" si="0"/>
        <v>2</v>
      </c>
      <c r="B2" s="258">
        <f t="shared" ca="1" si="0"/>
        <v>0</v>
      </c>
      <c r="C2" s="258">
        <f t="shared" ca="1" si="0"/>
        <v>42</v>
      </c>
      <c r="D2" s="258">
        <f t="shared" ca="1" si="0"/>
        <v>0</v>
      </c>
      <c r="E2" s="258">
        <f t="shared" ca="1" si="0"/>
        <v>46</v>
      </c>
      <c r="F2" s="258">
        <f t="shared" ca="1" si="0"/>
        <v>0</v>
      </c>
      <c r="G2" s="258">
        <f t="shared" ca="1" si="0"/>
        <v>86</v>
      </c>
      <c r="H2" s="258">
        <f t="shared" ca="1" si="0"/>
        <v>0</v>
      </c>
      <c r="I2" s="258">
        <f t="shared" ca="1" si="0"/>
        <v>90</v>
      </c>
      <c r="J2" s="259"/>
      <c r="K2" s="259"/>
      <c r="L2" s="119" t="s">
        <v>65</v>
      </c>
    </row>
    <row r="3" spans="1:12" ht="14.25">
      <c r="A3" s="258">
        <f t="shared" ca="1" si="0"/>
        <v>3</v>
      </c>
      <c r="B3" s="258">
        <f t="shared" ca="1" si="0"/>
        <v>0</v>
      </c>
      <c r="C3" s="258">
        <f t="shared" ca="1" si="0"/>
        <v>41</v>
      </c>
      <c r="D3" s="258">
        <f t="shared" ca="1" si="0"/>
        <v>0</v>
      </c>
      <c r="E3" s="258">
        <f t="shared" ca="1" si="0"/>
        <v>47</v>
      </c>
      <c r="F3" s="258">
        <f t="shared" ca="1" si="0"/>
        <v>0</v>
      </c>
      <c r="G3" s="258">
        <f t="shared" ca="1" si="0"/>
        <v>85</v>
      </c>
      <c r="H3" s="258">
        <f t="shared" ca="1" si="0"/>
        <v>0</v>
      </c>
      <c r="I3" s="258">
        <f t="shared" ca="1" si="0"/>
        <v>91</v>
      </c>
      <c r="J3" s="259"/>
      <c r="K3" s="259"/>
      <c r="L3" s="119" t="s">
        <v>66</v>
      </c>
    </row>
    <row r="4" spans="1:12" ht="14.25">
      <c r="A4" s="258">
        <f t="shared" ca="1" si="0"/>
        <v>4</v>
      </c>
      <c r="B4" s="258">
        <f t="shared" ca="1" si="0"/>
        <v>0</v>
      </c>
      <c r="C4" s="258">
        <f t="shared" ca="1" si="0"/>
        <v>40</v>
      </c>
      <c r="D4" s="258">
        <f t="shared" ca="1" si="0"/>
        <v>0</v>
      </c>
      <c r="E4" s="258">
        <f t="shared" ca="1" si="0"/>
        <v>48</v>
      </c>
      <c r="F4" s="258">
        <f t="shared" ca="1" si="0"/>
        <v>0</v>
      </c>
      <c r="G4" s="258">
        <f t="shared" ca="1" si="0"/>
        <v>84</v>
      </c>
      <c r="H4" s="258">
        <f t="shared" ca="1" si="0"/>
        <v>0</v>
      </c>
      <c r="I4" s="258">
        <f t="shared" ca="1" si="0"/>
        <v>92</v>
      </c>
      <c r="J4" s="259"/>
      <c r="K4" s="259"/>
      <c r="L4" s="119" t="s">
        <v>67</v>
      </c>
    </row>
    <row r="5" spans="1:12" ht="14.25">
      <c r="A5" s="258">
        <f t="shared" ca="1" si="0"/>
        <v>5</v>
      </c>
      <c r="B5" s="258">
        <f t="shared" ca="1" si="0"/>
        <v>0</v>
      </c>
      <c r="C5" s="258">
        <f t="shared" ca="1" si="0"/>
        <v>39</v>
      </c>
      <c r="D5" s="258">
        <f t="shared" ca="1" si="0"/>
        <v>0</v>
      </c>
      <c r="E5" s="258">
        <f t="shared" ca="1" si="0"/>
        <v>49</v>
      </c>
      <c r="F5" s="258">
        <f t="shared" ca="1" si="0"/>
        <v>0</v>
      </c>
      <c r="G5" s="258">
        <f t="shared" ca="1" si="0"/>
        <v>83</v>
      </c>
      <c r="H5" s="258">
        <f t="shared" ca="1" si="0"/>
        <v>0</v>
      </c>
      <c r="I5" s="258">
        <f t="shared" ca="1" si="0"/>
        <v>93</v>
      </c>
      <c r="J5" s="259"/>
      <c r="K5" s="259"/>
      <c r="L5" s="119" t="s">
        <v>68</v>
      </c>
    </row>
    <row r="6" spans="1:12">
      <c r="A6" s="258">
        <f t="shared" ca="1" si="0"/>
        <v>6</v>
      </c>
      <c r="B6" s="258">
        <f t="shared" ca="1" si="0"/>
        <v>0</v>
      </c>
      <c r="C6" s="258">
        <f t="shared" ca="1" si="0"/>
        <v>38</v>
      </c>
      <c r="D6" s="258">
        <f t="shared" ca="1" si="0"/>
        <v>0</v>
      </c>
      <c r="E6" s="258">
        <f t="shared" ca="1" si="0"/>
        <v>50</v>
      </c>
      <c r="F6" s="258">
        <f t="shared" ca="1" si="0"/>
        <v>0</v>
      </c>
      <c r="G6" s="258">
        <f t="shared" ca="1" si="0"/>
        <v>82</v>
      </c>
      <c r="H6" s="258">
        <f t="shared" ca="1" si="0"/>
        <v>0</v>
      </c>
      <c r="I6" s="258">
        <f t="shared" ca="1" si="0"/>
        <v>94</v>
      </c>
      <c r="J6" s="259"/>
      <c r="K6" s="259"/>
    </row>
    <row r="7" spans="1:12">
      <c r="A7" s="258">
        <f t="shared" ca="1" si="0"/>
        <v>7</v>
      </c>
      <c r="B7" s="258">
        <f t="shared" ca="1" si="0"/>
        <v>0</v>
      </c>
      <c r="C7" s="258">
        <f t="shared" ca="1" si="0"/>
        <v>37</v>
      </c>
      <c r="D7" s="258">
        <f t="shared" ca="1" si="0"/>
        <v>0</v>
      </c>
      <c r="E7" s="258">
        <f t="shared" ca="1" si="0"/>
        <v>51</v>
      </c>
      <c r="F7" s="258">
        <f t="shared" ca="1" si="0"/>
        <v>0</v>
      </c>
      <c r="G7" s="258">
        <f t="shared" ca="1" si="0"/>
        <v>81</v>
      </c>
      <c r="H7" s="258">
        <f t="shared" ca="1" si="0"/>
        <v>0</v>
      </c>
      <c r="I7" s="258">
        <f t="shared" ca="1" si="0"/>
        <v>95</v>
      </c>
      <c r="J7" s="259"/>
      <c r="K7" s="259"/>
    </row>
    <row r="8" spans="1:12">
      <c r="A8" s="258">
        <f t="shared" ca="1" si="0"/>
        <v>8</v>
      </c>
      <c r="B8" s="258">
        <f t="shared" ca="1" si="0"/>
        <v>0</v>
      </c>
      <c r="C8" s="258">
        <f t="shared" ca="1" si="0"/>
        <v>36</v>
      </c>
      <c r="D8" s="258">
        <f t="shared" ca="1" si="0"/>
        <v>0</v>
      </c>
      <c r="E8" s="258">
        <f t="shared" ca="1" si="0"/>
        <v>52</v>
      </c>
      <c r="F8" s="258">
        <f t="shared" ca="1" si="0"/>
        <v>0</v>
      </c>
      <c r="G8" s="258">
        <f t="shared" ca="1" si="0"/>
        <v>80</v>
      </c>
      <c r="H8" s="258">
        <f t="shared" ca="1" si="0"/>
        <v>0</v>
      </c>
      <c r="I8" s="258">
        <f t="shared" ca="1" si="0"/>
        <v>96</v>
      </c>
      <c r="J8" s="259"/>
      <c r="K8" s="259"/>
    </row>
    <row r="9" spans="1:12">
      <c r="A9" s="258">
        <f t="shared" ca="1" si="0"/>
        <v>9</v>
      </c>
      <c r="B9" s="258">
        <f t="shared" ca="1" si="0"/>
        <v>0</v>
      </c>
      <c r="C9" s="258">
        <f t="shared" ca="1" si="0"/>
        <v>35</v>
      </c>
      <c r="D9" s="258">
        <f t="shared" ca="1" si="0"/>
        <v>0</v>
      </c>
      <c r="E9" s="258">
        <f t="shared" ca="1" si="0"/>
        <v>53</v>
      </c>
      <c r="F9" s="258">
        <f t="shared" ca="1" si="0"/>
        <v>0</v>
      </c>
      <c r="G9" s="258">
        <f t="shared" ca="1" si="0"/>
        <v>79</v>
      </c>
      <c r="H9" s="258">
        <f t="shared" ca="1" si="0"/>
        <v>0</v>
      </c>
      <c r="I9" s="258">
        <f t="shared" ca="1" si="0"/>
        <v>97</v>
      </c>
      <c r="J9" s="259"/>
      <c r="K9" s="259"/>
    </row>
    <row r="10" spans="1:12">
      <c r="A10" s="258">
        <f t="shared" ca="1" si="0"/>
        <v>10</v>
      </c>
      <c r="B10" s="258">
        <f t="shared" ca="1" si="0"/>
        <v>0</v>
      </c>
      <c r="C10" s="258">
        <f t="shared" ca="1" si="0"/>
        <v>34</v>
      </c>
      <c r="D10" s="258">
        <f t="shared" ca="1" si="0"/>
        <v>0</v>
      </c>
      <c r="E10" s="258">
        <f t="shared" ca="1" si="0"/>
        <v>54</v>
      </c>
      <c r="F10" s="258">
        <f t="shared" ca="1" si="0"/>
        <v>0</v>
      </c>
      <c r="G10" s="258">
        <f t="shared" ca="1" si="0"/>
        <v>78</v>
      </c>
      <c r="H10" s="258">
        <f t="shared" ca="1" si="0"/>
        <v>0</v>
      </c>
      <c r="I10" s="258">
        <f t="shared" ca="1" si="0"/>
        <v>98</v>
      </c>
      <c r="J10" s="259"/>
      <c r="K10" s="259"/>
    </row>
    <row r="11" spans="1:12">
      <c r="A11" s="258">
        <f t="shared" ca="1" si="0"/>
        <v>11</v>
      </c>
      <c r="B11" s="258">
        <f t="shared" ca="1" si="0"/>
        <v>0</v>
      </c>
      <c r="C11" s="258">
        <f t="shared" ca="1" si="0"/>
        <v>33</v>
      </c>
      <c r="D11" s="258">
        <f t="shared" ca="1" si="0"/>
        <v>0</v>
      </c>
      <c r="E11" s="258">
        <f t="shared" ca="1" si="0"/>
        <v>55</v>
      </c>
      <c r="F11" s="258">
        <f t="shared" ca="1" si="0"/>
        <v>0</v>
      </c>
      <c r="G11" s="258">
        <f t="shared" ca="1" si="0"/>
        <v>77</v>
      </c>
      <c r="H11" s="258">
        <f t="shared" ca="1" si="0"/>
        <v>0</v>
      </c>
      <c r="I11" s="258">
        <f t="shared" ca="1" si="0"/>
        <v>99</v>
      </c>
      <c r="J11" s="259"/>
      <c r="K11" s="259"/>
    </row>
    <row r="12" spans="1:12">
      <c r="A12" s="258">
        <f t="shared" ca="1" si="0"/>
        <v>12</v>
      </c>
      <c r="B12" s="258">
        <f t="shared" ca="1" si="0"/>
        <v>0</v>
      </c>
      <c r="C12" s="258">
        <f t="shared" ca="1" si="0"/>
        <v>32</v>
      </c>
      <c r="D12" s="258">
        <f t="shared" ca="1" si="0"/>
        <v>0</v>
      </c>
      <c r="E12" s="258">
        <f t="shared" ca="1" si="0"/>
        <v>56</v>
      </c>
      <c r="F12" s="258">
        <f t="shared" ca="1" si="0"/>
        <v>0</v>
      </c>
      <c r="G12" s="258">
        <f t="shared" ca="1" si="0"/>
        <v>76</v>
      </c>
      <c r="H12" s="258">
        <f t="shared" ca="1" si="0"/>
        <v>0</v>
      </c>
      <c r="I12" s="258">
        <f t="shared" ca="1" si="0"/>
        <v>100</v>
      </c>
    </row>
    <row r="13" spans="1:12">
      <c r="A13" s="258">
        <f t="shared" ca="1" si="0"/>
        <v>13</v>
      </c>
      <c r="B13" s="258">
        <f t="shared" ca="1" si="0"/>
        <v>0</v>
      </c>
      <c r="C13" s="258">
        <f t="shared" ca="1" si="0"/>
        <v>31</v>
      </c>
      <c r="D13" s="258">
        <f t="shared" ca="1" si="0"/>
        <v>0</v>
      </c>
      <c r="E13" s="258">
        <f t="shared" ca="1" si="0"/>
        <v>57</v>
      </c>
      <c r="F13" s="258">
        <f t="shared" ca="1" si="0"/>
        <v>0</v>
      </c>
      <c r="G13" s="258">
        <f t="shared" ca="1" si="0"/>
        <v>75</v>
      </c>
      <c r="H13" s="258">
        <f t="shared" ca="1" si="0"/>
        <v>0</v>
      </c>
      <c r="I13" s="258">
        <f t="shared" ca="1" si="0"/>
        <v>101</v>
      </c>
    </row>
    <row r="14" spans="1:12">
      <c r="A14" s="258">
        <f t="shared" ca="1" si="0"/>
        <v>14</v>
      </c>
      <c r="B14" s="258">
        <f t="shared" ca="1" si="0"/>
        <v>0</v>
      </c>
      <c r="C14" s="258">
        <f t="shared" ca="1" si="0"/>
        <v>30</v>
      </c>
      <c r="D14" s="258">
        <f t="shared" ca="1" si="0"/>
        <v>0</v>
      </c>
      <c r="E14" s="258">
        <f t="shared" ca="1" si="0"/>
        <v>58</v>
      </c>
      <c r="F14" s="258">
        <f t="shared" ca="1" si="0"/>
        <v>0</v>
      </c>
      <c r="G14" s="258">
        <f t="shared" ca="1" si="0"/>
        <v>74</v>
      </c>
      <c r="H14" s="258">
        <f t="shared" ca="1" si="0"/>
        <v>0</v>
      </c>
      <c r="I14" s="258">
        <f t="shared" ca="1" si="0"/>
        <v>102</v>
      </c>
    </row>
    <row r="15" spans="1:12">
      <c r="A15" s="258">
        <f t="shared" ca="1" si="0"/>
        <v>15</v>
      </c>
      <c r="B15" s="258">
        <f t="shared" ca="1" si="0"/>
        <v>0</v>
      </c>
      <c r="C15" s="258">
        <f t="shared" ca="1" si="0"/>
        <v>29</v>
      </c>
      <c r="D15" s="258">
        <f t="shared" ca="1" si="0"/>
        <v>0</v>
      </c>
      <c r="E15" s="258">
        <f t="shared" ca="1" si="0"/>
        <v>59</v>
      </c>
      <c r="F15" s="258">
        <f t="shared" ca="1" si="0"/>
        <v>0</v>
      </c>
      <c r="G15" s="258">
        <f t="shared" ca="1" si="0"/>
        <v>73</v>
      </c>
      <c r="H15" s="258">
        <f t="shared" ca="1" si="0"/>
        <v>0</v>
      </c>
      <c r="I15" s="258">
        <f t="shared" ca="1" si="0"/>
        <v>103</v>
      </c>
    </row>
    <row r="16" spans="1:12">
      <c r="A16" s="258">
        <f t="shared" ca="1" si="0"/>
        <v>16</v>
      </c>
      <c r="B16" s="258">
        <f t="shared" ca="1" si="0"/>
        <v>0</v>
      </c>
      <c r="C16" s="258">
        <f t="shared" ca="1" si="0"/>
        <v>28</v>
      </c>
      <c r="D16" s="258">
        <f t="shared" ca="1" si="0"/>
        <v>0</v>
      </c>
      <c r="E16" s="258">
        <f t="shared" ca="1" si="0"/>
        <v>60</v>
      </c>
      <c r="F16" s="258">
        <f t="shared" ca="1" si="0"/>
        <v>0</v>
      </c>
      <c r="G16" s="258">
        <f t="shared" ca="1" si="0"/>
        <v>72</v>
      </c>
      <c r="H16" s="258">
        <f t="shared" ca="1" si="0"/>
        <v>0</v>
      </c>
      <c r="I16" s="258">
        <f t="shared" ca="1" si="0"/>
        <v>104</v>
      </c>
    </row>
    <row r="17" spans="1:9">
      <c r="A17" s="258">
        <f t="shared" ref="A17:I21" ca="1" si="1">CHOOSE(MOD(COLUMN(),4)+1,(ROW()=1)*(INDIRECT("rc[-1]",0)+1),INDIRECT(TEXT(ROW(),"[=1]""RC[-1]"";""R[-1]C"""),0)+1,(A18="")*(INDIRECT("rc[-1]",0)+1),INDIRECT(TEXT(INDIRECT("rc[-1]",0),"""rc[-1]"";;""r[1]c"""),0)+1)</f>
        <v>17</v>
      </c>
      <c r="B17" s="258">
        <f t="shared" ca="1" si="1"/>
        <v>0</v>
      </c>
      <c r="C17" s="258">
        <f t="shared" ca="1" si="1"/>
        <v>27</v>
      </c>
      <c r="D17" s="258">
        <f t="shared" ca="1" si="1"/>
        <v>0</v>
      </c>
      <c r="E17" s="258">
        <f t="shared" ca="1" si="1"/>
        <v>61</v>
      </c>
      <c r="F17" s="258">
        <f t="shared" ca="1" si="1"/>
        <v>0</v>
      </c>
      <c r="G17" s="258">
        <f t="shared" ca="1" si="1"/>
        <v>71</v>
      </c>
      <c r="H17" s="258">
        <f t="shared" ca="1" si="1"/>
        <v>0</v>
      </c>
      <c r="I17" s="258">
        <f t="shared" ca="1" si="1"/>
        <v>105</v>
      </c>
    </row>
    <row r="18" spans="1:9">
      <c r="A18" s="258">
        <f t="shared" ca="1" si="1"/>
        <v>18</v>
      </c>
      <c r="B18" s="258">
        <f t="shared" ca="1" si="1"/>
        <v>0</v>
      </c>
      <c r="C18" s="258">
        <f t="shared" ca="1" si="1"/>
        <v>26</v>
      </c>
      <c r="D18" s="258">
        <f t="shared" ca="1" si="1"/>
        <v>0</v>
      </c>
      <c r="E18" s="258">
        <f t="shared" ca="1" si="1"/>
        <v>62</v>
      </c>
      <c r="F18" s="258">
        <f t="shared" ca="1" si="1"/>
        <v>0</v>
      </c>
      <c r="G18" s="258">
        <f t="shared" ca="1" si="1"/>
        <v>70</v>
      </c>
      <c r="H18" s="258">
        <f t="shared" ca="1" si="1"/>
        <v>0</v>
      </c>
      <c r="I18" s="258">
        <f t="shared" ca="1" si="1"/>
        <v>106</v>
      </c>
    </row>
    <row r="19" spans="1:9">
      <c r="A19" s="258">
        <f t="shared" ca="1" si="1"/>
        <v>19</v>
      </c>
      <c r="B19" s="258">
        <f t="shared" ca="1" si="1"/>
        <v>0</v>
      </c>
      <c r="C19" s="258">
        <f t="shared" ca="1" si="1"/>
        <v>25</v>
      </c>
      <c r="D19" s="258">
        <f t="shared" ca="1" si="1"/>
        <v>0</v>
      </c>
      <c r="E19" s="258">
        <f t="shared" ca="1" si="1"/>
        <v>63</v>
      </c>
      <c r="F19" s="258">
        <f t="shared" ca="1" si="1"/>
        <v>0</v>
      </c>
      <c r="G19" s="258">
        <f t="shared" ca="1" si="1"/>
        <v>69</v>
      </c>
      <c r="H19" s="258">
        <f t="shared" ca="1" si="1"/>
        <v>0</v>
      </c>
      <c r="I19" s="258">
        <f t="shared" ca="1" si="1"/>
        <v>107</v>
      </c>
    </row>
    <row r="20" spans="1:9">
      <c r="A20" s="258">
        <f t="shared" ca="1" si="1"/>
        <v>20</v>
      </c>
      <c r="B20" s="258">
        <f t="shared" ca="1" si="1"/>
        <v>0</v>
      </c>
      <c r="C20" s="258">
        <f t="shared" ca="1" si="1"/>
        <v>24</v>
      </c>
      <c r="D20" s="258">
        <f t="shared" ca="1" si="1"/>
        <v>0</v>
      </c>
      <c r="E20" s="258">
        <f t="shared" ca="1" si="1"/>
        <v>64</v>
      </c>
      <c r="F20" s="258">
        <f t="shared" ca="1" si="1"/>
        <v>0</v>
      </c>
      <c r="G20" s="258">
        <f t="shared" ca="1" si="1"/>
        <v>68</v>
      </c>
      <c r="H20" s="258">
        <f t="shared" ca="1" si="1"/>
        <v>0</v>
      </c>
      <c r="I20" s="258">
        <f t="shared" ca="1" si="1"/>
        <v>108</v>
      </c>
    </row>
    <row r="21" spans="1:9">
      <c r="A21" s="258">
        <f t="shared" ca="1" si="1"/>
        <v>21</v>
      </c>
      <c r="B21" s="258">
        <f t="shared" ca="1" si="1"/>
        <v>22</v>
      </c>
      <c r="C21" s="258">
        <f t="shared" ca="1" si="1"/>
        <v>23</v>
      </c>
      <c r="D21" s="258">
        <f t="shared" ca="1" si="1"/>
        <v>0</v>
      </c>
      <c r="E21" s="258">
        <f t="shared" ca="1" si="1"/>
        <v>65</v>
      </c>
      <c r="F21" s="258">
        <f t="shared" ca="1" si="1"/>
        <v>66</v>
      </c>
      <c r="G21" s="258">
        <f t="shared" ca="1" si="1"/>
        <v>67</v>
      </c>
      <c r="H21" s="258">
        <f t="shared" ca="1" si="1"/>
        <v>0</v>
      </c>
      <c r="I21" s="258">
        <f t="shared" ca="1" si="1"/>
        <v>109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2007帮助文件</vt:lpstr>
      <vt:lpstr>补充说明</vt:lpstr>
      <vt:lpstr>格式举例</vt:lpstr>
      <vt:lpstr>高级应用</vt:lpstr>
      <vt:lpstr>将数字按S型排列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 函数应用技巧</dc:title>
  <dc:creator>一指禅</dc:creator>
  <cp:keywords>TEXT</cp:keywords>
  <cp:lastModifiedBy>Microsoft</cp:lastModifiedBy>
  <cp:lastPrinted>2010-03-09T01:21:54Z</cp:lastPrinted>
  <dcterms:created xsi:type="dcterms:W3CDTF">2005-03-17T09:57:07Z</dcterms:created>
  <dcterms:modified xsi:type="dcterms:W3CDTF">2010-05-15T03:12:54Z</dcterms:modified>
</cp:coreProperties>
</file>