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05" windowWidth="14955" windowHeight="8670" tabRatio="852"/>
  </bookViews>
  <sheets>
    <sheet name="SUBTOTAL解释文件" sheetId="5" r:id="rId1"/>
    <sheet name="相同点" sheetId="3" r:id="rId2"/>
    <sheet name="不同点" sheetId="11" r:id="rId3"/>
    <sheet name="分类汇总" sheetId="4" r:id="rId4"/>
    <sheet name="筛选汇总" sheetId="2" r:id="rId5"/>
    <sheet name="隐藏汇总" sheetId="7" r:id="rId6"/>
    <sheet name="应用1" sheetId="9" r:id="rId7"/>
    <sheet name="应用2" sheetId="8" r:id="rId8"/>
  </sheets>
  <definedNames>
    <definedName name="_xlnm._FilterDatabase" localSheetId="2" hidden="1">不同点!$A$3:$G$3</definedName>
    <definedName name="_xlnm._FilterDatabase" localSheetId="4" hidden="1">筛选汇总!$A$1:$E$25</definedName>
    <definedName name="_xlnm._FilterDatabase" localSheetId="5" hidden="1">隐藏汇总!$A$1:$E$25</definedName>
    <definedName name="_xlnm._FilterDatabase" localSheetId="6" hidden="1">应用1!$A$2:$E$13</definedName>
    <definedName name="_xlnm._FilterDatabase" localSheetId="7" hidden="1">应用2!$A$3:$F$103</definedName>
    <definedName name="日期">SUBTOTAL(4,OFFSET(应用2!$A$4,,,ROW(应用2!$1:$99)))</definedName>
  </definedNames>
  <calcPr calcId="144525" fullCalcOnLoad="1"/>
</workbook>
</file>

<file path=xl/calcChain.xml><?xml version="1.0" encoding="utf-8"?>
<calcChain xmlns="http://schemas.openxmlformats.org/spreadsheetml/2006/main">
  <c r="E15" i="9" l="1"/>
  <c r="G14" i="11" a="1"/>
  <c r="G14" i="11"/>
  <c r="H14" i="11" a="1"/>
  <c r="H14" i="11"/>
  <c r="I14" i="11" a="1"/>
  <c r="I14" i="11"/>
  <c r="H13" i="11" a="1"/>
  <c r="H13" i="11" s="1"/>
  <c r="I13" i="11" a="1"/>
  <c r="I13" i="11" s="1"/>
  <c r="G13" i="11" a="1"/>
  <c r="G13" i="11" s="1"/>
  <c r="L3" i="8" a="1"/>
  <c r="L3" i="8" s="1"/>
  <c r="K3" i="8" a="1"/>
  <c r="K3" i="8" s="1"/>
  <c r="G8" i="11" a="1"/>
  <c r="G8" i="11" s="1"/>
  <c r="G9" i="11" a="1"/>
  <c r="G9" i="11" s="1"/>
  <c r="G3" i="11"/>
  <c r="H3" i="11"/>
  <c r="F3" i="11"/>
  <c r="B33" i="9" a="1"/>
  <c r="B32" i="9" a="1"/>
  <c r="F32" i="9" s="1"/>
  <c r="G31" i="9"/>
  <c r="G30" i="9"/>
  <c r="G29" i="9"/>
  <c r="G28" i="9"/>
  <c r="G27" i="9"/>
  <c r="G26" i="9"/>
  <c r="G25" i="9"/>
  <c r="G24" i="9"/>
  <c r="G23" i="9"/>
  <c r="G22" i="9"/>
  <c r="F7" i="11" a="1"/>
  <c r="G4" i="11"/>
  <c r="H4" i="11"/>
  <c r="F4" i="11"/>
  <c r="F12" i="3"/>
  <c r="A3" i="9"/>
  <c r="A4" i="9"/>
  <c r="A5" i="9"/>
  <c r="A6" i="9"/>
  <c r="A7" i="9"/>
  <c r="A8" i="9"/>
  <c r="A9" i="9"/>
  <c r="A10" i="9"/>
  <c r="A11" i="9"/>
  <c r="A12" i="9"/>
  <c r="A13" i="9"/>
  <c r="B17" i="3"/>
  <c r="K17" i="3" a="1"/>
  <c r="K18" i="3" s="1"/>
  <c r="J17" i="3" a="1"/>
  <c r="G12" i="3"/>
  <c r="G13" i="3"/>
  <c r="G14" i="3"/>
  <c r="K12" i="3" a="1"/>
  <c r="J12" i="3" a="1"/>
  <c r="J14" i="3" s="1"/>
  <c r="F13" i="3"/>
  <c r="F14" i="3"/>
  <c r="C19" i="3"/>
  <c r="C18" i="3"/>
  <c r="C17" i="3"/>
  <c r="B19" i="3"/>
  <c r="B18" i="3"/>
  <c r="C14" i="3"/>
  <c r="B14" i="3"/>
  <c r="C13" i="3"/>
  <c r="B13" i="3"/>
  <c r="C12" i="3"/>
  <c r="B12" i="3"/>
  <c r="G17" i="3" a="1"/>
  <c r="G18" i="3" s="1"/>
  <c r="F17" i="3" a="1"/>
  <c r="C28" i="7"/>
  <c r="E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8" i="2"/>
  <c r="C28" i="2"/>
  <c r="E26" i="2"/>
  <c r="C26" i="2"/>
  <c r="E29" i="2"/>
  <c r="E30" i="2"/>
  <c r="E31" i="2"/>
  <c r="E32" i="2"/>
  <c r="E33" i="2"/>
  <c r="E34" i="2"/>
  <c r="E35" i="2"/>
  <c r="E22" i="7"/>
  <c r="E23" i="7"/>
  <c r="E24" i="7"/>
  <c r="E25" i="7"/>
  <c r="E2" i="7"/>
  <c r="E28" i="7" s="1"/>
  <c r="E3" i="7"/>
  <c r="E26" i="7" s="1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C26" i="7"/>
  <c r="C5" i="4"/>
  <c r="D5" i="4"/>
  <c r="D17" i="4" s="1"/>
  <c r="E5" i="4"/>
  <c r="E17" i="4" s="1"/>
  <c r="D8" i="4"/>
  <c r="D16" i="4" s="1"/>
  <c r="E8" i="4"/>
  <c r="D11" i="4"/>
  <c r="E11" i="4"/>
  <c r="C15" i="4"/>
  <c r="C17" i="4" s="1"/>
  <c r="D15" i="4"/>
  <c r="E15" i="4"/>
  <c r="F2" i="4"/>
  <c r="F3" i="4"/>
  <c r="F4" i="4"/>
  <c r="F6" i="4"/>
  <c r="F8" i="4" s="1"/>
  <c r="F7" i="4"/>
  <c r="F9" i="4"/>
  <c r="F11" i="4" s="1"/>
  <c r="F10" i="4"/>
  <c r="F12" i="4"/>
  <c r="F15" i="4" s="1"/>
  <c r="F13" i="4"/>
  <c r="F14" i="4"/>
  <c r="E16" i="4"/>
  <c r="F19" i="3"/>
  <c r="F18" i="3"/>
  <c r="F17" i="3"/>
  <c r="G19" i="3"/>
  <c r="G17" i="3"/>
  <c r="J13" i="3"/>
  <c r="K14" i="3"/>
  <c r="K13" i="3"/>
  <c r="K12" i="3"/>
  <c r="J19" i="3"/>
  <c r="J18" i="3"/>
  <c r="J17" i="3"/>
  <c r="K19" i="3"/>
  <c r="K17" i="3"/>
  <c r="F7" i="11"/>
  <c r="G7" i="11"/>
  <c r="F9" i="11" s="1"/>
  <c r="H7" i="11"/>
  <c r="G32" i="9"/>
  <c r="E32" i="9"/>
  <c r="C32" i="9"/>
  <c r="G33" i="9"/>
  <c r="F33" i="9"/>
  <c r="E33" i="9"/>
  <c r="D33" i="9"/>
  <c r="C33" i="9"/>
  <c r="B33" i="9"/>
  <c r="D37" i="9" a="1"/>
  <c r="B37" i="9" a="1"/>
  <c r="C16" i="4" l="1"/>
  <c r="F8" i="11"/>
  <c r="B32" i="9"/>
  <c r="D32" i="9"/>
  <c r="J12" i="3"/>
  <c r="F5" i="4"/>
  <c r="F16" i="4" s="1"/>
  <c r="C39" i="9"/>
  <c r="B38" i="9"/>
  <c r="D37" i="9"/>
  <c r="C38" i="9"/>
  <c r="B39" i="9"/>
  <c r="B37" i="9"/>
  <c r="D39" i="9"/>
  <c r="C37" i="9"/>
  <c r="D38" i="9"/>
  <c r="F17" i="4" l="1"/>
</calcChain>
</file>

<file path=xl/sharedStrings.xml><?xml version="1.0" encoding="utf-8"?>
<sst xmlns="http://schemas.openxmlformats.org/spreadsheetml/2006/main" count="478" uniqueCount="179">
  <si>
    <t>日期</t>
  </si>
  <si>
    <t>备注</t>
  </si>
  <si>
    <t>合计</t>
  </si>
  <si>
    <t>小计</t>
  </si>
  <si>
    <t>合计解法</t>
  </si>
  <si>
    <t>姓名</t>
    <phoneticPr fontId="2" type="noConversion"/>
  </si>
  <si>
    <t>单价</t>
    <phoneticPr fontId="2" type="noConversion"/>
  </si>
  <si>
    <t>A1</t>
    <phoneticPr fontId="2" type="noConversion"/>
  </si>
  <si>
    <t>A2</t>
  </si>
  <si>
    <t>A3</t>
    <phoneticPr fontId="2" type="noConversion"/>
  </si>
  <si>
    <t>A4</t>
    <phoneticPr fontId="2" type="noConversion"/>
  </si>
  <si>
    <t>A5</t>
    <phoneticPr fontId="2" type="noConversion"/>
  </si>
  <si>
    <t>语文</t>
  </si>
  <si>
    <t>数学</t>
  </si>
  <si>
    <t>英语</t>
  </si>
  <si>
    <t>孙二</t>
  </si>
  <si>
    <t>张三</t>
  </si>
  <si>
    <t>李四</t>
  </si>
  <si>
    <t>王五</t>
  </si>
  <si>
    <t>赵六</t>
  </si>
  <si>
    <t>钱七</t>
  </si>
  <si>
    <t>总分(PS:代替SUM)</t>
    <phoneticPr fontId="2" type="noConversion"/>
  </si>
  <si>
    <t>如果在 ref1, ref2,… 中有其他的分类汇总（嵌套分类汇总），将忽略这些嵌套分类汇总，以避免重复计算。</t>
  </si>
  <si>
    <t>A1</t>
    <phoneticPr fontId="2" type="noConversion"/>
  </si>
  <si>
    <t>隐藏汇总</t>
  </si>
  <si>
    <t>筛选汇总</t>
  </si>
  <si>
    <t>当 function_num 为从 1 到 11 的常数时，SUBTOTAL 函数将包括通过“隐藏行”命令所隐藏的行中的值，</t>
  </si>
  <si>
    <t>当 function_num 为从 101 到 111 的常数时，SUBTOTAL 函数将忽略通过“隐藏行”命令所隐藏的行中的值。</t>
  </si>
  <si>
    <t>SUBTOTAL 函数忽略任何不包括在筛选结果中的行，不论使用什么 function_num 值。</t>
  </si>
  <si>
    <t>语法</t>
  </si>
  <si>
    <t>Function_num</t>
  </si>
  <si>
    <t>（包含隐藏值）</t>
  </si>
  <si>
    <t>（忽略隐藏值）</t>
  </si>
  <si>
    <t>函数</t>
  </si>
  <si>
    <t>AVERAGE</t>
  </si>
  <si>
    <t>COUNT</t>
  </si>
  <si>
    <t>COUNTA</t>
  </si>
  <si>
    <t>MAX</t>
  </si>
  <si>
    <t>MIN</t>
  </si>
  <si>
    <t>PRODUCT</t>
  </si>
  <si>
    <t>STDEV</t>
  </si>
  <si>
    <t>STDEVP</t>
  </si>
  <si>
    <t>SUM</t>
  </si>
  <si>
    <t>VAR</t>
  </si>
  <si>
    <t>VARP</t>
  </si>
  <si>
    <t>SUBTOTAL 函数适用于数据列或垂直区域。不适用于数据行或水平区域。例如，当 function_num 大于或等于 101 时需要分类汇总某个水平区域时，例如 SUBTOTAL(109,B2:G2)，则隐藏某一列不影响分类汇总。但是隐藏分类汇总的垂直区域中的某一行就会对其产生影响。</t>
  </si>
  <si>
    <t>如果所指定的某一引用为三维引用，函数 SUBTOTAL 将返回错误值 #VALUE!。</t>
  </si>
  <si>
    <t>SUBTOTAL(function_num, ref1, ref2, ...)</t>
  </si>
  <si>
    <r>
      <t xml:space="preserve">SUBTOTAL </t>
    </r>
    <r>
      <rPr>
        <b/>
        <sz val="11"/>
        <rFont val="宋体"/>
        <charset val="134"/>
      </rPr>
      <t>帮助文件：</t>
    </r>
    <phoneticPr fontId="2" type="noConversion"/>
  </si>
  <si>
    <r>
      <t>Function_num</t>
    </r>
    <r>
      <rPr>
        <sz val="11"/>
        <rFont val="宋体"/>
        <charset val="134"/>
      </rPr>
      <t>：为</t>
    </r>
    <r>
      <rPr>
        <sz val="11"/>
        <rFont val="Tahoma"/>
        <family val="2"/>
      </rPr>
      <t xml:space="preserve"> 1 </t>
    </r>
    <r>
      <rPr>
        <sz val="11"/>
        <rFont val="宋体"/>
        <charset val="134"/>
      </rPr>
      <t>到</t>
    </r>
    <r>
      <rPr>
        <sz val="11"/>
        <rFont val="Tahoma"/>
        <family val="2"/>
      </rPr>
      <t xml:space="preserve"> 11</t>
    </r>
    <r>
      <rPr>
        <sz val="11"/>
        <rFont val="宋体"/>
        <charset val="134"/>
      </rPr>
      <t>（包含隐藏值）或</t>
    </r>
    <r>
      <rPr>
        <sz val="11"/>
        <rFont val="Tahoma"/>
        <family val="2"/>
      </rPr>
      <t xml:space="preserve"> 101 </t>
    </r>
    <r>
      <rPr>
        <sz val="11"/>
        <rFont val="宋体"/>
        <charset val="134"/>
      </rPr>
      <t>到</t>
    </r>
    <r>
      <rPr>
        <sz val="11"/>
        <rFont val="Tahoma"/>
        <family val="2"/>
      </rPr>
      <t xml:space="preserve"> 111</t>
    </r>
    <r>
      <rPr>
        <sz val="11"/>
        <rFont val="宋体"/>
        <charset val="134"/>
      </rPr>
      <t>（忽略隐藏值）之间的数字，指定使用何种函数在列表中进行分类汇总计算。</t>
    </r>
    <phoneticPr fontId="2" type="noConversion"/>
  </si>
  <si>
    <t>说明：</t>
    <phoneticPr fontId="2" type="noConversion"/>
  </si>
  <si>
    <r>
      <t>Ref1, ref2,</t>
    </r>
    <r>
      <rPr>
        <sz val="11"/>
        <rFont val="宋体"/>
        <charset val="134"/>
      </rPr>
      <t>。。。</t>
    </r>
    <r>
      <rPr>
        <sz val="11"/>
        <rFont val="Tahoma"/>
        <family val="2"/>
      </rPr>
      <t xml:space="preserve">   </t>
    </r>
    <r>
      <rPr>
        <sz val="11"/>
        <rFont val="宋体"/>
        <charset val="134"/>
      </rPr>
      <t>为要进行分类汇总计算的</t>
    </r>
    <r>
      <rPr>
        <sz val="11"/>
        <rFont val="Tahoma"/>
        <family val="2"/>
      </rPr>
      <t xml:space="preserve"> 1 </t>
    </r>
    <r>
      <rPr>
        <sz val="11"/>
        <rFont val="宋体"/>
        <charset val="134"/>
      </rPr>
      <t>到</t>
    </r>
    <r>
      <rPr>
        <sz val="11"/>
        <rFont val="Tahoma"/>
        <family val="2"/>
      </rPr>
      <t xml:space="preserve"> 29 </t>
    </r>
    <r>
      <rPr>
        <sz val="11"/>
        <rFont val="宋体"/>
        <charset val="134"/>
      </rPr>
      <t>个区域或引用。</t>
    </r>
    <phoneticPr fontId="2" type="noConversion"/>
  </si>
  <si>
    <t>注释：</t>
    <phoneticPr fontId="2" type="noConversion"/>
  </si>
  <si>
    <t>日期</t>
    <phoneticPr fontId="2" type="noConversion"/>
  </si>
  <si>
    <t>数量</t>
    <phoneticPr fontId="2" type="noConversion"/>
  </si>
  <si>
    <t>工资</t>
    <phoneticPr fontId="2" type="noConversion"/>
  </si>
  <si>
    <t>SUM汇总</t>
    <phoneticPr fontId="2" type="noConversion"/>
  </si>
  <si>
    <t>而SUM则统统算进去。</t>
    <phoneticPr fontId="2" type="noConversion"/>
  </si>
  <si>
    <t>最高分(PS:代替MAX)</t>
    <phoneticPr fontId="2" type="noConversion"/>
  </si>
  <si>
    <t>A3</t>
    <phoneticPr fontId="2" type="noConversion"/>
  </si>
  <si>
    <t>SUBTOTAL汇总</t>
    <phoneticPr fontId="2" type="noConversion"/>
  </si>
  <si>
    <t>SUM汇总</t>
    <phoneticPr fontId="2" type="noConversion"/>
  </si>
  <si>
    <t>而SUM则统统算进去。</t>
    <phoneticPr fontId="2" type="noConversion"/>
  </si>
  <si>
    <t>A1</t>
    <phoneticPr fontId="2" type="noConversion"/>
  </si>
  <si>
    <t>汇总</t>
    <phoneticPr fontId="2" type="noConversion"/>
  </si>
  <si>
    <t>西门子</t>
  </si>
  <si>
    <t>序号</t>
    <phoneticPr fontId="2" type="noConversion"/>
  </si>
  <si>
    <t>进货量</t>
    <phoneticPr fontId="2" type="noConversion"/>
  </si>
  <si>
    <t>手机</t>
    <phoneticPr fontId="2" type="noConversion"/>
  </si>
  <si>
    <t>诺基亚</t>
    <phoneticPr fontId="2" type="noConversion"/>
  </si>
  <si>
    <t>6610i</t>
    <phoneticPr fontId="2" type="noConversion"/>
  </si>
  <si>
    <t>SL65</t>
    <phoneticPr fontId="2" type="noConversion"/>
  </si>
  <si>
    <t>三星</t>
    <phoneticPr fontId="2" type="noConversion"/>
  </si>
  <si>
    <t>D528</t>
    <phoneticPr fontId="2" type="noConversion"/>
  </si>
  <si>
    <t>S508</t>
    <phoneticPr fontId="2" type="noConversion"/>
  </si>
  <si>
    <t>产品型号</t>
  </si>
  <si>
    <t>工厂</t>
  </si>
  <si>
    <t>单价</t>
  </si>
  <si>
    <t>MF-1</t>
  </si>
  <si>
    <t>一厂</t>
  </si>
  <si>
    <t>MF-2</t>
  </si>
  <si>
    <t>二厂</t>
  </si>
  <si>
    <t>MF-3</t>
  </si>
  <si>
    <t>三厂</t>
  </si>
  <si>
    <t>MF-4</t>
  </si>
  <si>
    <t>一场</t>
  </si>
  <si>
    <t>MF-5</t>
  </si>
  <si>
    <t>二场</t>
  </si>
  <si>
    <t>MF-6</t>
  </si>
  <si>
    <t>三场</t>
  </si>
  <si>
    <t>MF-7</t>
  </si>
  <si>
    <t>MF-8</t>
  </si>
  <si>
    <t>总计</t>
  </si>
  <si>
    <t>B</t>
  </si>
  <si>
    <t>C</t>
  </si>
  <si>
    <t>D</t>
  </si>
  <si>
    <t>E</t>
  </si>
  <si>
    <t>F</t>
  </si>
  <si>
    <t>G</t>
  </si>
  <si>
    <t>H</t>
  </si>
  <si>
    <t>I</t>
  </si>
  <si>
    <t>J</t>
  </si>
  <si>
    <t>A</t>
    <phoneticPr fontId="2" type="noConversion"/>
  </si>
  <si>
    <t>MAX</t>
    <phoneticPr fontId="2" type="noConversion"/>
  </si>
  <si>
    <t>SUBTOTAL</t>
    <phoneticPr fontId="2" type="noConversion"/>
  </si>
  <si>
    <r>
      <t>数据</t>
    </r>
    <r>
      <rPr>
        <b/>
        <sz val="10"/>
        <rFont val="Arial"/>
        <family val="2"/>
      </rPr>
      <t>1</t>
    </r>
  </si>
  <si>
    <r>
      <t>数据</t>
    </r>
    <r>
      <rPr>
        <b/>
        <sz val="10"/>
        <rFont val="Arial"/>
        <family val="2"/>
      </rPr>
      <t>2</t>
    </r>
  </si>
  <si>
    <r>
      <t>数据</t>
    </r>
    <r>
      <rPr>
        <b/>
        <sz val="10"/>
        <rFont val="Arial"/>
        <family val="2"/>
      </rPr>
      <t>3</t>
    </r>
  </si>
  <si>
    <r>
      <t>备注</t>
    </r>
    <r>
      <rPr>
        <sz val="10"/>
        <rFont val="Arial"/>
        <family val="2"/>
      </rPr>
      <t>2</t>
    </r>
  </si>
  <si>
    <r>
      <t>备注</t>
    </r>
    <r>
      <rPr>
        <sz val="10"/>
        <rFont val="Arial"/>
        <family val="2"/>
      </rPr>
      <t>3</t>
    </r>
  </si>
  <si>
    <r>
      <t>备注</t>
    </r>
    <r>
      <rPr>
        <sz val="10"/>
        <rFont val="Arial"/>
        <family val="2"/>
      </rPr>
      <t>4</t>
    </r>
  </si>
  <si>
    <r>
      <t>备注</t>
    </r>
    <r>
      <rPr>
        <sz val="10"/>
        <rFont val="Arial"/>
        <family val="2"/>
      </rPr>
      <t>6</t>
    </r>
  </si>
  <si>
    <r>
      <t>备注</t>
    </r>
    <r>
      <rPr>
        <sz val="10"/>
        <rFont val="Arial"/>
        <family val="2"/>
      </rPr>
      <t>7</t>
    </r>
  </si>
  <si>
    <r>
      <t>备注</t>
    </r>
    <r>
      <rPr>
        <sz val="10"/>
        <rFont val="Arial"/>
        <family val="2"/>
      </rPr>
      <t>9</t>
    </r>
  </si>
  <si>
    <r>
      <t>备注</t>
    </r>
    <r>
      <rPr>
        <sz val="10"/>
        <rFont val="Arial"/>
        <family val="2"/>
      </rPr>
      <t>10</t>
    </r>
  </si>
  <si>
    <r>
      <t>备注</t>
    </r>
    <r>
      <rPr>
        <sz val="10"/>
        <rFont val="Arial"/>
        <family val="2"/>
      </rPr>
      <t>12</t>
    </r>
  </si>
  <si>
    <r>
      <t>备注</t>
    </r>
    <r>
      <rPr>
        <sz val="10"/>
        <rFont val="Arial"/>
        <family val="2"/>
      </rPr>
      <t>13</t>
    </r>
  </si>
  <si>
    <r>
      <t>备注</t>
    </r>
    <r>
      <rPr>
        <sz val="10"/>
        <rFont val="Arial"/>
        <family val="2"/>
      </rPr>
      <t>14</t>
    </r>
  </si>
  <si>
    <t>数据表</t>
    <phoneticPr fontId="2" type="noConversion"/>
  </si>
  <si>
    <t>平均</t>
    <phoneticPr fontId="2" type="noConversion"/>
  </si>
  <si>
    <t>之和</t>
    <phoneticPr fontId="2" type="noConversion"/>
  </si>
  <si>
    <r>
      <t>如果在</t>
    </r>
    <r>
      <rPr>
        <sz val="10"/>
        <color indexed="63"/>
        <rFont val="Verdana"/>
        <family val="2"/>
      </rPr>
      <t xml:space="preserve"> ref1, ref2,… </t>
    </r>
    <r>
      <rPr>
        <sz val="10"/>
        <color indexed="63"/>
        <rFont val="宋体"/>
        <charset val="134"/>
      </rPr>
      <t>中有其他的分类汇总（嵌套分类汇总），将忽略这些嵌套分类汇总，以避免重复计算，</t>
    </r>
    <r>
      <rPr>
        <sz val="10"/>
        <color indexed="63"/>
        <rFont val="Verdana"/>
        <family val="2"/>
      </rPr>
      <t>SUM</t>
    </r>
    <r>
      <rPr>
        <sz val="10"/>
        <color indexed="63"/>
        <rFont val="宋体"/>
        <charset val="134"/>
      </rPr>
      <t>函数则把</t>
    </r>
    <r>
      <rPr>
        <sz val="10"/>
        <color indexed="63"/>
        <rFont val="Verdana"/>
        <family val="2"/>
      </rPr>
      <t>SUBTOTAL</t>
    </r>
    <r>
      <rPr>
        <sz val="10"/>
        <color indexed="63"/>
        <rFont val="宋体"/>
        <charset val="134"/>
      </rPr>
      <t>的结果也重复计算进去。</t>
    </r>
    <phoneticPr fontId="2" type="noConversion"/>
  </si>
  <si>
    <t>1、筛选条件下生成连续序号</t>
    <phoneticPr fontId="2" type="noConversion"/>
  </si>
  <si>
    <t>空调</t>
    <phoneticPr fontId="2" type="noConversion"/>
  </si>
  <si>
    <t>春兰</t>
    <phoneticPr fontId="2" type="noConversion"/>
  </si>
  <si>
    <t>KFR-32GW</t>
    <phoneticPr fontId="2" type="noConversion"/>
  </si>
  <si>
    <t>KFR-35GW</t>
    <phoneticPr fontId="2" type="noConversion"/>
  </si>
  <si>
    <t>KFR-50LW</t>
    <phoneticPr fontId="2" type="noConversion"/>
  </si>
  <si>
    <t>美的</t>
    <phoneticPr fontId="2" type="noConversion"/>
  </si>
  <si>
    <t>KFR-23GW</t>
    <phoneticPr fontId="2" type="noConversion"/>
  </si>
  <si>
    <t>KFR-51LW</t>
    <phoneticPr fontId="2" type="noConversion"/>
  </si>
  <si>
    <t>格力</t>
    <phoneticPr fontId="2" type="noConversion"/>
  </si>
  <si>
    <t>KFR-70LW</t>
    <phoneticPr fontId="2" type="noConversion"/>
  </si>
  <si>
    <t>2、取得各科成绩的最高分</t>
    <phoneticPr fontId="2" type="noConversion"/>
  </si>
  <si>
    <t>姓名</t>
    <phoneticPr fontId="2" type="noConversion"/>
  </si>
  <si>
    <t>语文</t>
    <phoneticPr fontId="2" type="noConversion"/>
  </si>
  <si>
    <t>数学</t>
    <phoneticPr fontId="2" type="noConversion"/>
  </si>
  <si>
    <t>物理</t>
    <phoneticPr fontId="2" type="noConversion"/>
  </si>
  <si>
    <t>英语</t>
    <phoneticPr fontId="2" type="noConversion"/>
  </si>
  <si>
    <t>化学</t>
    <phoneticPr fontId="2" type="noConversion"/>
  </si>
  <si>
    <t>总分</t>
    <phoneticPr fontId="2" type="noConversion"/>
  </si>
  <si>
    <t>第二学期成绩表</t>
  </si>
  <si>
    <t>第一学期成绩表</t>
    <phoneticPr fontId="2" type="noConversion"/>
  </si>
  <si>
    <t>张三</t>
    <phoneticPr fontId="23" type="noConversion"/>
  </si>
  <si>
    <t>李四</t>
    <phoneticPr fontId="23" type="noConversion"/>
  </si>
  <si>
    <t>王五</t>
    <phoneticPr fontId="23" type="noConversion"/>
  </si>
  <si>
    <t>3、跨多表应用</t>
    <phoneticPr fontId="2" type="noConversion"/>
  </si>
  <si>
    <t>商品大类</t>
    <phoneticPr fontId="2" type="noConversion"/>
  </si>
  <si>
    <t>品牌</t>
    <phoneticPr fontId="2" type="noConversion"/>
  </si>
  <si>
    <t>型号</t>
    <phoneticPr fontId="2" type="noConversion"/>
  </si>
  <si>
    <t>第一学期</t>
    <phoneticPr fontId="2" type="noConversion"/>
  </si>
  <si>
    <t>第二学期</t>
    <phoneticPr fontId="2" type="noConversion"/>
  </si>
  <si>
    <t>第一学年</t>
    <phoneticPr fontId="2" type="noConversion"/>
  </si>
  <si>
    <t>孙1</t>
    <phoneticPr fontId="2" type="noConversion"/>
  </si>
  <si>
    <t>孙2</t>
    <phoneticPr fontId="2" type="noConversion"/>
  </si>
  <si>
    <t>数据表</t>
    <phoneticPr fontId="2" type="noConversion"/>
  </si>
  <si>
    <t>总分(PS:代替SUM)</t>
    <phoneticPr fontId="2" type="noConversion"/>
  </si>
  <si>
    <t>数据表</t>
    <phoneticPr fontId="2" type="noConversion"/>
  </si>
  <si>
    <r>
      <t>返回列表或数据库中的分类汇总。通常，使用</t>
    </r>
    <r>
      <rPr>
        <sz val="11"/>
        <rFont val="Tahoma"/>
        <family val="2"/>
      </rPr>
      <t>“</t>
    </r>
    <r>
      <rPr>
        <sz val="11"/>
        <rFont val="宋体"/>
        <charset val="134"/>
      </rPr>
      <t>数据</t>
    </r>
    <r>
      <rPr>
        <sz val="11"/>
        <rFont val="Tahoma"/>
        <family val="2"/>
      </rPr>
      <t>”</t>
    </r>
    <r>
      <rPr>
        <sz val="11"/>
        <rFont val="宋体"/>
        <charset val="134"/>
      </rPr>
      <t>菜单中的</t>
    </r>
    <r>
      <rPr>
        <sz val="11"/>
        <rFont val="Tahoma"/>
        <family val="2"/>
      </rPr>
      <t>“</t>
    </r>
    <r>
      <rPr>
        <sz val="11"/>
        <rFont val="宋体"/>
        <charset val="134"/>
      </rPr>
      <t>分类汇总</t>
    </r>
    <r>
      <rPr>
        <sz val="11"/>
        <rFont val="Tahoma"/>
        <family val="2"/>
      </rPr>
      <t>”</t>
    </r>
    <r>
      <rPr>
        <sz val="11"/>
        <rFont val="宋体"/>
        <charset val="134"/>
      </rPr>
      <t>命令可以容易地创建带有分类汇总的列表。</t>
    </r>
    <phoneticPr fontId="2" type="noConversion"/>
  </si>
  <si>
    <t>一旦创建了分类汇总，就可以通过编辑 SUBTOTAL 函数对该列表进行修改。</t>
  </si>
  <si>
    <r>
      <t>当</t>
    </r>
    <r>
      <rPr>
        <sz val="11"/>
        <rFont val="Tahoma"/>
        <family val="2"/>
      </rPr>
      <t xml:space="preserve"> function_num </t>
    </r>
    <r>
      <rPr>
        <sz val="11"/>
        <rFont val="宋体"/>
        <charset val="134"/>
      </rPr>
      <t>为从</t>
    </r>
    <r>
      <rPr>
        <sz val="11"/>
        <rFont val="Tahoma"/>
        <family val="2"/>
      </rPr>
      <t xml:space="preserve"> 1 </t>
    </r>
    <r>
      <rPr>
        <sz val="11"/>
        <rFont val="宋体"/>
        <charset val="134"/>
      </rPr>
      <t>到</t>
    </r>
    <r>
      <rPr>
        <sz val="11"/>
        <rFont val="Tahoma"/>
        <family val="2"/>
      </rPr>
      <t xml:space="preserve"> 11 </t>
    </r>
    <r>
      <rPr>
        <sz val="11"/>
        <rFont val="宋体"/>
        <charset val="134"/>
      </rPr>
      <t>的常数时，</t>
    </r>
    <r>
      <rPr>
        <sz val="11"/>
        <rFont val="Tahoma"/>
        <family val="2"/>
      </rPr>
      <t xml:space="preserve">SUBTOTAL </t>
    </r>
    <r>
      <rPr>
        <sz val="11"/>
        <rFont val="宋体"/>
        <charset val="134"/>
      </rPr>
      <t>函数将包括通过</t>
    </r>
    <r>
      <rPr>
        <sz val="11"/>
        <rFont val="Tahoma"/>
        <family val="2"/>
      </rPr>
      <t>“</t>
    </r>
    <r>
      <rPr>
        <sz val="11"/>
        <rFont val="宋体"/>
        <charset val="134"/>
      </rPr>
      <t>格式</t>
    </r>
    <r>
      <rPr>
        <sz val="11"/>
        <rFont val="Tahoma"/>
        <family val="2"/>
      </rPr>
      <t>”</t>
    </r>
    <r>
      <rPr>
        <sz val="11"/>
        <rFont val="宋体"/>
        <charset val="134"/>
      </rPr>
      <t>菜单的</t>
    </r>
    <r>
      <rPr>
        <sz val="11"/>
        <rFont val="Tahoma"/>
        <family val="2"/>
      </rPr>
      <t>“</t>
    </r>
    <r>
      <rPr>
        <sz val="11"/>
        <rFont val="宋体"/>
        <charset val="134"/>
      </rPr>
      <t>行</t>
    </r>
    <r>
      <rPr>
        <sz val="11"/>
        <rFont val="Tahoma"/>
        <family val="2"/>
      </rPr>
      <t>”</t>
    </r>
    <r>
      <rPr>
        <sz val="11"/>
        <rFont val="宋体"/>
        <charset val="134"/>
      </rPr>
      <t>子菜单下面的</t>
    </r>
    <r>
      <rPr>
        <sz val="11"/>
        <rFont val="Tahoma"/>
        <family val="2"/>
      </rPr>
      <t>“</t>
    </r>
    <r>
      <rPr>
        <sz val="11"/>
        <rFont val="宋体"/>
        <charset val="134"/>
      </rPr>
      <t>隐藏</t>
    </r>
    <r>
      <rPr>
        <sz val="11"/>
        <rFont val="Tahoma"/>
        <family val="2"/>
      </rPr>
      <t>”</t>
    </r>
    <r>
      <rPr>
        <sz val="11"/>
        <rFont val="宋体"/>
        <charset val="134"/>
      </rPr>
      <t>命令所隐藏的行中的值。</t>
    </r>
    <phoneticPr fontId="2" type="noConversion"/>
  </si>
  <si>
    <r>
      <t>当您要分类汇总列表中的隐藏和非隐藏值时，请使用这些常数。当</t>
    </r>
    <r>
      <rPr>
        <sz val="11"/>
        <rFont val="Tahoma"/>
        <family val="2"/>
      </rPr>
      <t xml:space="preserve"> function_num </t>
    </r>
    <r>
      <rPr>
        <sz val="11"/>
        <rFont val="宋体"/>
        <charset val="134"/>
      </rPr>
      <t>为从</t>
    </r>
    <r>
      <rPr>
        <sz val="11"/>
        <rFont val="Tahoma"/>
        <family val="2"/>
      </rPr>
      <t xml:space="preserve"> 101 </t>
    </r>
    <r>
      <rPr>
        <sz val="11"/>
        <rFont val="宋体"/>
        <charset val="134"/>
      </rPr>
      <t>到</t>
    </r>
    <r>
      <rPr>
        <sz val="11"/>
        <rFont val="Tahoma"/>
        <family val="2"/>
      </rPr>
      <t xml:space="preserve"> 111 </t>
    </r>
    <r>
      <rPr>
        <sz val="11"/>
        <rFont val="宋体"/>
        <charset val="134"/>
      </rPr>
      <t>的常数时，</t>
    </r>
    <r>
      <rPr>
        <sz val="11"/>
        <rFont val="Tahoma"/>
        <family val="2"/>
      </rPr>
      <t xml:space="preserve">SUBTOTAL </t>
    </r>
    <r>
      <rPr>
        <sz val="11"/>
        <rFont val="宋体"/>
        <charset val="134"/>
      </rPr>
      <t>函数</t>
    </r>
    <phoneticPr fontId="2" type="noConversion"/>
  </si>
  <si>
    <t>将忽略通过“格式”菜单的“行”子菜单下面的“隐藏”命令所隐藏的行中的值。当您只分类汇总列表中的非隐藏数字时，使用这些常数。</t>
  </si>
  <si>
    <r>
      <t>即</t>
    </r>
    <r>
      <rPr>
        <sz val="11"/>
        <rFont val="Verdana"/>
        <family val="2"/>
      </rPr>
      <t>1</t>
    </r>
    <r>
      <rPr>
        <sz val="11"/>
        <rFont val="宋体"/>
        <charset val="134"/>
      </rPr>
      <t>、</t>
    </r>
    <r>
      <rPr>
        <sz val="11"/>
        <rFont val="Verdana"/>
        <family val="2"/>
      </rPr>
      <t>“</t>
    </r>
    <r>
      <rPr>
        <sz val="11"/>
        <rFont val="宋体"/>
        <charset val="134"/>
      </rPr>
      <t>隐藏列</t>
    </r>
    <r>
      <rPr>
        <sz val="11"/>
        <rFont val="Verdana"/>
        <family val="2"/>
      </rPr>
      <t>”</t>
    </r>
    <r>
      <rPr>
        <sz val="11"/>
        <rFont val="宋体"/>
        <charset val="134"/>
      </rPr>
      <t>对</t>
    </r>
    <r>
      <rPr>
        <sz val="11"/>
        <rFont val="Verdana"/>
        <family val="2"/>
      </rPr>
      <t>SUBTOTAL</t>
    </r>
    <r>
      <rPr>
        <sz val="11"/>
        <rFont val="宋体"/>
        <charset val="134"/>
      </rPr>
      <t>不起作用；</t>
    </r>
    <r>
      <rPr>
        <sz val="11"/>
        <rFont val="Verdana"/>
        <family val="2"/>
      </rPr>
      <t>2</t>
    </r>
    <r>
      <rPr>
        <sz val="11"/>
        <rFont val="宋体"/>
        <charset val="134"/>
      </rPr>
      <t>、</t>
    </r>
    <r>
      <rPr>
        <sz val="11"/>
        <rFont val="Verdana"/>
        <family val="2"/>
      </rPr>
      <t>SUBTOTAL</t>
    </r>
    <r>
      <rPr>
        <sz val="11"/>
        <rFont val="宋体"/>
        <charset val="134"/>
      </rPr>
      <t>不支持</t>
    </r>
    <r>
      <rPr>
        <sz val="11"/>
        <rFont val="Verdana"/>
        <family val="2"/>
      </rPr>
      <t>Sheet1:Sheet3!A1:A10</t>
    </r>
    <r>
      <rPr>
        <sz val="11"/>
        <rFont val="宋体"/>
        <charset val="134"/>
      </rPr>
      <t>这类三维引用。</t>
    </r>
    <r>
      <rPr>
        <sz val="11"/>
        <color indexed="10"/>
        <rFont val="宋体"/>
        <charset val="134"/>
      </rPr>
      <t/>
    </r>
    <phoneticPr fontId="2" type="noConversion"/>
  </si>
  <si>
    <t>另注：Subtotal支持函数返回的三维引用，此时一般和OFFSET、INDIRECT联合使用。</t>
    <phoneticPr fontId="2" type="noConversion"/>
  </si>
  <si>
    <t>以上是SUBTOTAL的解释文件，下面就SUBTOTA对比一般统计函数如SUM、MAX等的异同点进行分析：</t>
    <phoneticPr fontId="2" type="noConversion"/>
  </si>
  <si>
    <r>
      <t>示例如图：</t>
    </r>
    <r>
      <rPr>
        <sz val="10"/>
        <color indexed="63"/>
        <rFont val="Verdana"/>
        <family val="2"/>
      </rPr>
      <t>C</t>
    </r>
    <r>
      <rPr>
        <sz val="10"/>
        <color indexed="63"/>
        <rFont val="宋体"/>
        <charset val="134"/>
      </rPr>
      <t>、</t>
    </r>
    <r>
      <rPr>
        <sz val="10"/>
        <color indexed="63"/>
        <rFont val="Verdana"/>
        <family val="2"/>
      </rPr>
      <t>D</t>
    </r>
    <r>
      <rPr>
        <sz val="10"/>
        <color indexed="63"/>
        <rFont val="宋体"/>
        <charset val="134"/>
      </rPr>
      <t>、</t>
    </r>
    <r>
      <rPr>
        <sz val="10"/>
        <color indexed="63"/>
        <rFont val="Verdana"/>
        <family val="2"/>
      </rPr>
      <t>E</t>
    </r>
    <r>
      <rPr>
        <sz val="10"/>
        <color indexed="63"/>
        <rFont val="宋体"/>
        <charset val="134"/>
      </rPr>
      <t>列既有原始输入的数据，也有自动生成的</t>
    </r>
    <r>
      <rPr>
        <sz val="10"/>
        <color indexed="63"/>
        <rFont val="Verdana"/>
        <family val="2"/>
      </rPr>
      <t>SUBTOTAL</t>
    </r>
    <r>
      <rPr>
        <sz val="10"/>
        <color indexed="63"/>
        <rFont val="宋体"/>
        <charset val="134"/>
      </rPr>
      <t>数据，合计解法：这些自动生成的</t>
    </r>
    <r>
      <rPr>
        <sz val="10"/>
        <color indexed="63"/>
        <rFont val="Verdana"/>
        <family val="2"/>
      </rPr>
      <t>SUBTOTAL</t>
    </r>
    <r>
      <rPr>
        <sz val="10"/>
        <color indexed="63"/>
        <rFont val="宋体"/>
        <charset val="134"/>
      </rPr>
      <t>将被忽略，</t>
    </r>
    <phoneticPr fontId="2" type="noConversion"/>
  </si>
  <si>
    <t>而SUM函数则把SUBTOTAL的结果也重复计算进去了。</t>
  </si>
  <si>
    <t>合计进货量</t>
    <phoneticPr fontId="2" type="noConversion"/>
  </si>
  <si>
    <t>备注：合计行与筛选区域之间先插入一空行再筛选，这样筛选时合计行就不会被选中</t>
    <phoneticPr fontId="2" type="noConversion"/>
  </si>
  <si>
    <t>XXX表数据源</t>
    <phoneticPr fontId="2" type="noConversion"/>
  </si>
  <si>
    <t>不变动数据源，按条件筛选：</t>
    <phoneticPr fontId="2" type="noConversion"/>
  </si>
  <si>
    <t>单位</t>
    <phoneticPr fontId="2" type="noConversion"/>
  </si>
  <si>
    <t>产品型号</t>
    <phoneticPr fontId="2" type="noConversion"/>
  </si>
  <si>
    <t>月份</t>
    <phoneticPr fontId="2" type="noConversion"/>
  </si>
  <si>
    <t>入库箱数</t>
    <phoneticPr fontId="2" type="noConversion"/>
  </si>
  <si>
    <t>入库金额</t>
    <phoneticPr fontId="2" type="noConversion"/>
  </si>
  <si>
    <t>定义名称：日期=SUBTOTAL(4,OFFSET(应用2!$A$4,,,ROW(应用2!$1:$99)))</t>
    <phoneticPr fontId="2" type="noConversion"/>
  </si>
  <si>
    <t>此表格也可以是数据透视表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</si>
</sst>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7" formatCode="&quot;¥&quot;#,##0.00;&quot;¥&quot;\-#,##0.00"/>
    <numFmt numFmtId="182" formatCode="0.00_ "/>
    <numFmt numFmtId="183" formatCode="#,##0.00_);[Red]\(#,##0.00\)"/>
    <numFmt numFmtId="184" formatCode="yyyy/mm/dd"/>
    <numFmt numFmtId="185" formatCode="0.00_);[Red]\(0.00\)"/>
    <numFmt numFmtId="187" formatCode="0&quot;月&quot;"/>
  </numFmts>
  <fonts count="25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Tahoma"/>
      <family val="2"/>
    </font>
    <font>
      <b/>
      <sz val="11"/>
      <name val="Tahoma"/>
      <family val="2"/>
    </font>
    <font>
      <b/>
      <sz val="11"/>
      <name val="Arial"/>
      <family val="2"/>
    </font>
    <font>
      <b/>
      <sz val="11"/>
      <name val="宋体"/>
      <charset val="134"/>
    </font>
    <font>
      <sz val="11"/>
      <color indexed="10"/>
      <name val="宋体"/>
      <charset val="134"/>
    </font>
    <font>
      <sz val="9"/>
      <name val="Arial"/>
      <family val="2"/>
    </font>
    <font>
      <sz val="9"/>
      <name val="Times New Roman"/>
      <family val="1"/>
    </font>
    <font>
      <sz val="10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Tahoma"/>
      <family val="2"/>
    </font>
    <font>
      <b/>
      <sz val="10"/>
      <color indexed="62"/>
      <name val="宋体"/>
      <charset val="134"/>
    </font>
    <font>
      <sz val="10"/>
      <color indexed="10"/>
      <name val="宋体"/>
      <charset val="134"/>
    </font>
    <font>
      <sz val="10"/>
      <color indexed="63"/>
      <name val="宋体"/>
      <charset val="134"/>
    </font>
    <font>
      <sz val="10"/>
      <color indexed="63"/>
      <name val="Verdana"/>
      <family val="2"/>
    </font>
    <font>
      <sz val="9"/>
      <color indexed="10"/>
      <name val="宋体"/>
      <charset val="134"/>
    </font>
    <font>
      <b/>
      <sz val="10"/>
      <color indexed="10"/>
      <name val="宋体"/>
      <charset val="134"/>
    </font>
    <font>
      <sz val="9"/>
      <name val="Arial Unicode MS"/>
      <charset val="134"/>
    </font>
    <font>
      <sz val="1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7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/>
    </xf>
    <xf numFmtId="7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7" fontId="3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7" fontId="3" fillId="4" borderId="1" xfId="0" applyNumberFormat="1" applyFont="1" applyFill="1" applyBorder="1" applyAlignment="1">
      <alignment horizontal="center" vertical="center"/>
    </xf>
    <xf numFmtId="7" fontId="3" fillId="5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7" fontId="3" fillId="0" borderId="0" xfId="0" applyNumberFormat="1" applyFont="1" applyAlignment="1">
      <alignment horizontal="center" vertical="center"/>
    </xf>
    <xf numFmtId="0" fontId="3" fillId="4" borderId="0" xfId="0" applyFont="1" applyFill="1">
      <alignment vertical="center"/>
    </xf>
    <xf numFmtId="0" fontId="8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0" xfId="0" quotePrefix="1" applyFont="1">
      <alignment vertical="center"/>
    </xf>
    <xf numFmtId="0" fontId="1" fillId="0" borderId="0" xfId="0" applyFont="1">
      <alignment vertical="center"/>
    </xf>
    <xf numFmtId="0" fontId="12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183" fontId="13" fillId="6" borderId="3" xfId="0" applyNumberFormat="1" applyFont="1" applyFill="1" applyBorder="1" applyAlignment="1">
      <alignment horizontal="center" vertical="center"/>
    </xf>
    <xf numFmtId="183" fontId="13" fillId="6" borderId="4" xfId="0" applyNumberFormat="1" applyFont="1" applyFill="1" applyBorder="1" applyAlignment="1">
      <alignment horizontal="center" vertical="center"/>
    </xf>
    <xf numFmtId="183" fontId="13" fillId="6" borderId="5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184" fontId="15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85" fontId="15" fillId="0" borderId="3" xfId="0" applyNumberFormat="1" applyFont="1" applyFill="1" applyBorder="1" applyAlignment="1">
      <alignment horizontal="center" vertical="center"/>
    </xf>
    <xf numFmtId="185" fontId="15" fillId="0" borderId="4" xfId="0" applyNumberFormat="1" applyFont="1" applyFill="1" applyBorder="1" applyAlignment="1">
      <alignment horizontal="center" vertical="center"/>
    </xf>
    <xf numFmtId="185" fontId="13" fillId="0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185" fontId="15" fillId="0" borderId="6" xfId="0" applyNumberFormat="1" applyFont="1" applyFill="1" applyBorder="1" applyAlignment="1">
      <alignment horizontal="center" vertical="center"/>
    </xf>
    <xf numFmtId="185" fontId="15" fillId="0" borderId="7" xfId="0" applyNumberFormat="1" applyFont="1" applyFill="1" applyBorder="1" applyAlignment="1">
      <alignment horizontal="center" vertical="center"/>
    </xf>
    <xf numFmtId="185" fontId="17" fillId="0" borderId="3" xfId="0" applyNumberFormat="1" applyFont="1" applyFill="1" applyBorder="1" applyAlignment="1">
      <alignment horizontal="center" vertical="center"/>
    </xf>
    <xf numFmtId="185" fontId="15" fillId="0" borderId="8" xfId="0" applyNumberFormat="1" applyFont="1" applyFill="1" applyBorder="1" applyAlignment="1">
      <alignment horizontal="center" vertical="center"/>
    </xf>
    <xf numFmtId="185" fontId="15" fillId="0" borderId="9" xfId="0" applyNumberFormat="1" applyFont="1" applyFill="1" applyBorder="1" applyAlignment="1">
      <alignment horizontal="center" vertical="center"/>
    </xf>
    <xf numFmtId="185" fontId="17" fillId="0" borderId="6" xfId="0" applyNumberFormat="1" applyFont="1" applyFill="1" applyBorder="1" applyAlignment="1">
      <alignment horizontal="center" vertical="center"/>
    </xf>
    <xf numFmtId="185" fontId="13" fillId="0" borderId="5" xfId="0" applyNumberFormat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183" fontId="18" fillId="4" borderId="1" xfId="0" applyNumberFormat="1" applyFont="1" applyFill="1" applyBorder="1" applyAlignment="1">
      <alignment horizontal="center" vertical="center"/>
    </xf>
    <xf numFmtId="183" fontId="11" fillId="0" borderId="0" xfId="0" applyNumberFormat="1" applyFont="1">
      <alignment vertical="center"/>
    </xf>
    <xf numFmtId="183" fontId="13" fillId="0" borderId="0" xfId="0" applyNumberFormat="1" applyFont="1">
      <alignment vertical="center"/>
    </xf>
    <xf numFmtId="0" fontId="19" fillId="0" borderId="0" xfId="0" applyFont="1" applyAlignment="1">
      <alignment vertical="center"/>
    </xf>
    <xf numFmtId="0" fontId="8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4" xfId="0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3" fillId="7" borderId="19" xfId="0" applyFont="1" applyFill="1" applyBorder="1" applyAlignment="1">
      <alignment horizontal="center" vertical="center"/>
    </xf>
    <xf numFmtId="0" fontId="13" fillId="7" borderId="11" xfId="0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 wrapText="1"/>
    </xf>
    <xf numFmtId="0" fontId="13" fillId="7" borderId="20" xfId="0" applyFont="1" applyFill="1" applyBorder="1" applyAlignment="1">
      <alignment horizontal="center" vertical="center" wrapText="1"/>
    </xf>
    <xf numFmtId="0" fontId="13" fillId="7" borderId="21" xfId="0" applyFont="1" applyFill="1" applyBorder="1" applyAlignment="1">
      <alignment horizontal="center" vertical="center" wrapText="1"/>
    </xf>
    <xf numFmtId="0" fontId="13" fillId="7" borderId="22" xfId="0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4" borderId="31" xfId="0" applyFont="1" applyFill="1" applyBorder="1" applyAlignment="1">
      <alignment horizontal="center" vertical="center"/>
    </xf>
    <xf numFmtId="0" fontId="11" fillId="4" borderId="32" xfId="0" applyFont="1" applyFill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7" borderId="34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0" fontId="11" fillId="7" borderId="35" xfId="0" applyFont="1" applyFill="1" applyBorder="1" applyAlignment="1">
      <alignment horizontal="center" vertical="center"/>
    </xf>
    <xf numFmtId="0" fontId="11" fillId="7" borderId="36" xfId="0" applyFont="1" applyFill="1" applyBorder="1" applyAlignment="1">
      <alignment horizontal="center" vertical="center"/>
    </xf>
    <xf numFmtId="0" fontId="11" fillId="4" borderId="2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3" fillId="7" borderId="37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13" fillId="7" borderId="13" xfId="0" applyFont="1" applyFill="1" applyBorder="1" applyAlignment="1">
      <alignment horizontal="center" vertical="center" wrapText="1"/>
    </xf>
    <xf numFmtId="0" fontId="11" fillId="7" borderId="1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7" borderId="17" xfId="0" applyFont="1" applyFill="1" applyBorder="1" applyAlignment="1">
      <alignment horizontal="center" vertical="center"/>
    </xf>
    <xf numFmtId="0" fontId="11" fillId="4" borderId="36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0" fontId="2" fillId="4" borderId="38" xfId="0" applyFont="1" applyFill="1" applyBorder="1" applyAlignment="1">
      <alignment horizontal="center" vertical="center"/>
    </xf>
    <xf numFmtId="49" fontId="9" fillId="0" borderId="39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top"/>
    </xf>
    <xf numFmtId="0" fontId="8" fillId="3" borderId="36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182" fontId="21" fillId="3" borderId="10" xfId="0" applyNumberFormat="1" applyFont="1" applyFill="1" applyBorder="1" applyAlignment="1">
      <alignment horizontal="center" vertical="center"/>
    </xf>
    <xf numFmtId="182" fontId="21" fillId="3" borderId="17" xfId="0" applyNumberFormat="1" applyFont="1" applyFill="1" applyBorder="1" applyAlignment="1">
      <alignment horizontal="center" vertical="center"/>
    </xf>
    <xf numFmtId="182" fontId="21" fillId="3" borderId="18" xfId="0" applyNumberFormat="1" applyFont="1" applyFill="1" applyBorder="1" applyAlignment="1">
      <alignment horizontal="center" vertical="center"/>
    </xf>
    <xf numFmtId="182" fontId="21" fillId="3" borderId="36" xfId="0" applyNumberFormat="1" applyFont="1" applyFill="1" applyBorder="1" applyAlignment="1">
      <alignment horizontal="center" vertical="center"/>
    </xf>
    <xf numFmtId="182" fontId="2" fillId="3" borderId="10" xfId="0" applyNumberFormat="1" applyFont="1" applyFill="1" applyBorder="1">
      <alignment vertical="center"/>
    </xf>
    <xf numFmtId="182" fontId="2" fillId="3" borderId="24" xfId="0" applyNumberFormat="1" applyFont="1" applyFill="1" applyBorder="1">
      <alignment vertical="center"/>
    </xf>
    <xf numFmtId="182" fontId="2" fillId="3" borderId="25" xfId="0" applyNumberFormat="1" applyFont="1" applyFill="1" applyBorder="1">
      <alignment vertical="center"/>
    </xf>
    <xf numFmtId="182" fontId="2" fillId="3" borderId="38" xfId="0" applyNumberFormat="1" applyFont="1" applyFill="1" applyBorder="1">
      <alignment vertical="center"/>
    </xf>
    <xf numFmtId="0" fontId="21" fillId="3" borderId="14" xfId="0" applyFont="1" applyFill="1" applyBorder="1">
      <alignment vertical="center"/>
    </xf>
    <xf numFmtId="182" fontId="2" fillId="3" borderId="29" xfId="0" applyNumberFormat="1" applyFont="1" applyFill="1" applyBorder="1">
      <alignment vertical="center"/>
    </xf>
    <xf numFmtId="182" fontId="2" fillId="3" borderId="17" xfId="0" applyNumberFormat="1" applyFont="1" applyFill="1" applyBorder="1">
      <alignment vertical="center"/>
    </xf>
    <xf numFmtId="182" fontId="2" fillId="3" borderId="42" xfId="0" applyNumberFormat="1" applyFont="1" applyFill="1" applyBorder="1">
      <alignment vertical="center"/>
    </xf>
    <xf numFmtId="0" fontId="3" fillId="3" borderId="0" xfId="0" applyFont="1" applyFill="1" applyBorder="1">
      <alignment vertical="center"/>
    </xf>
    <xf numFmtId="0" fontId="3" fillId="3" borderId="0" xfId="0" applyFont="1" applyFill="1">
      <alignment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1" fillId="0" borderId="21" xfId="0" applyFont="1" applyBorder="1" applyAlignment="1">
      <alignment horizontal="center" vertical="center"/>
    </xf>
    <xf numFmtId="0" fontId="18" fillId="0" borderId="43" xfId="0" applyFont="1" applyBorder="1" applyAlignment="1">
      <alignment horizontal="left" vertical="center"/>
    </xf>
    <xf numFmtId="0" fontId="18" fillId="0" borderId="44" xfId="0" applyFont="1" applyBorder="1" applyAlignment="1">
      <alignment horizontal="center" vertical="center"/>
    </xf>
    <xf numFmtId="14" fontId="3" fillId="0" borderId="0" xfId="0" applyNumberFormat="1" applyFont="1">
      <alignment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24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87" fontId="3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14" fontId="8" fillId="0" borderId="0" xfId="0" applyNumberFormat="1" applyFont="1">
      <alignment vertical="center"/>
    </xf>
    <xf numFmtId="0" fontId="3" fillId="0" borderId="0" xfId="0" applyNumberFormat="1" applyFont="1">
      <alignment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184" fontId="18" fillId="4" borderId="1" xfId="0" applyNumberFormat="1" applyFont="1" applyFill="1" applyBorder="1" applyAlignment="1">
      <alignment horizontal="center" vertical="center"/>
    </xf>
    <xf numFmtId="184" fontId="13" fillId="0" borderId="4" xfId="0" applyNumberFormat="1" applyFont="1" applyBorder="1" applyAlignment="1">
      <alignment horizontal="center" vertical="center"/>
    </xf>
    <xf numFmtId="184" fontId="13" fillId="0" borderId="40" xfId="0" applyNumberFormat="1" applyFont="1" applyBorder="1" applyAlignment="1">
      <alignment horizontal="center" vertical="center"/>
    </xf>
    <xf numFmtId="184" fontId="13" fillId="0" borderId="7" xfId="0" applyNumberFormat="1" applyFont="1" applyBorder="1" applyAlignment="1">
      <alignment horizontal="center" vertical="center"/>
    </xf>
    <xf numFmtId="184" fontId="13" fillId="0" borderId="4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4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6</xdr:row>
      <xdr:rowOff>76200</xdr:rowOff>
    </xdr:from>
    <xdr:to>
      <xdr:col>12</xdr:col>
      <xdr:colOff>228600</xdr:colOff>
      <xdr:row>8</xdr:row>
      <xdr:rowOff>133350</xdr:rowOff>
    </xdr:to>
    <xdr:sp macro="" textlink="">
      <xdr:nvSpPr>
        <xdr:cNvPr id="6146" name="AutoShape 2"/>
        <xdr:cNvSpPr>
          <a:spLocks noChangeArrowheads="1"/>
        </xdr:cNvSpPr>
      </xdr:nvSpPr>
      <xdr:spPr bwMode="auto">
        <a:xfrm>
          <a:off x="4591050" y="1200150"/>
          <a:ext cx="2743200" cy="428625"/>
        </a:xfrm>
        <a:prstGeom prst="wedgeEllipseCallout">
          <a:avLst>
            <a:gd name="adj1" fmla="val -82292"/>
            <a:gd name="adj2" fmla="val 4546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Subtotal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支持函数返回的三维引用继续运算，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SUM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等函数不支持</a:t>
          </a:r>
        </a:p>
      </xdr:txBody>
    </xdr:sp>
    <xdr:clientData/>
  </xdr:twoCellAnchor>
  <xdr:twoCellAnchor>
    <xdr:from>
      <xdr:col>8</xdr:col>
      <xdr:colOff>552450</xdr:colOff>
      <xdr:row>1</xdr:row>
      <xdr:rowOff>95250</xdr:rowOff>
    </xdr:from>
    <xdr:to>
      <xdr:col>13</xdr:col>
      <xdr:colOff>152400</xdr:colOff>
      <xdr:row>4</xdr:row>
      <xdr:rowOff>161925</xdr:rowOff>
    </xdr:to>
    <xdr:sp macro="" textlink="">
      <xdr:nvSpPr>
        <xdr:cNvPr id="6147" name="AutoShape 3"/>
        <xdr:cNvSpPr>
          <a:spLocks noChangeArrowheads="1"/>
        </xdr:cNvSpPr>
      </xdr:nvSpPr>
      <xdr:spPr bwMode="auto">
        <a:xfrm>
          <a:off x="4800600" y="285750"/>
          <a:ext cx="3143250" cy="628650"/>
        </a:xfrm>
        <a:prstGeom prst="wedgeEllipseCallout">
          <a:avLst>
            <a:gd name="adj1" fmla="val -66667"/>
            <a:gd name="adj2" fmla="val -151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Subtotal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不支持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Sheet1:Sheet3!A1:A10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这类三维引用，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AVERAGE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等函数支持。</a:t>
          </a:r>
        </a:p>
      </xdr:txBody>
    </xdr:sp>
    <xdr:clientData/>
  </xdr:twoCellAnchor>
  <xdr:twoCellAnchor>
    <xdr:from>
      <xdr:col>10</xdr:col>
      <xdr:colOff>95250</xdr:colOff>
      <xdr:row>11</xdr:row>
      <xdr:rowOff>66675</xdr:rowOff>
    </xdr:from>
    <xdr:to>
      <xdr:col>13</xdr:col>
      <xdr:colOff>57150</xdr:colOff>
      <xdr:row>13</xdr:row>
      <xdr:rowOff>133350</xdr:rowOff>
    </xdr:to>
    <xdr:sp macro="" textlink="">
      <xdr:nvSpPr>
        <xdr:cNvPr id="6148" name="AutoShape 4"/>
        <xdr:cNvSpPr>
          <a:spLocks noChangeArrowheads="1"/>
        </xdr:cNvSpPr>
      </xdr:nvSpPr>
      <xdr:spPr bwMode="auto">
        <a:xfrm>
          <a:off x="5829300" y="2124075"/>
          <a:ext cx="2019300" cy="428625"/>
        </a:xfrm>
        <a:prstGeom prst="wedgeEllipseCallout">
          <a:avLst>
            <a:gd name="adj1" fmla="val -93866"/>
            <a:gd name="adj2" fmla="val 5556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此参数形式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Subtotal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函数不支持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3"/>
  <sheetViews>
    <sheetView showGridLines="0" tabSelected="1" workbookViewId="0">
      <selection activeCell="F15" sqref="F15"/>
    </sheetView>
  </sheetViews>
  <sheetFormatPr defaultRowHeight="20.100000000000001" customHeight="1"/>
  <cols>
    <col min="1" max="1" width="2" style="5" customWidth="1"/>
    <col min="2" max="2" width="14.5" style="5" customWidth="1"/>
    <col min="3" max="3" width="15.625" style="5" customWidth="1"/>
    <col min="4" max="4" width="10.625" style="5" customWidth="1"/>
    <col min="5" max="16384" width="9" style="5"/>
  </cols>
  <sheetData>
    <row r="1" spans="2:4" ht="20.100000000000001" customHeight="1">
      <c r="B1" s="8" t="s">
        <v>48</v>
      </c>
      <c r="C1" s="6"/>
      <c r="D1" s="4"/>
    </row>
    <row r="2" spans="2:4" ht="20.100000000000001" customHeight="1">
      <c r="B2" s="4" t="s">
        <v>158</v>
      </c>
      <c r="C2" s="6"/>
      <c r="D2" s="6"/>
    </row>
    <row r="3" spans="2:4" ht="20.100000000000001" customHeight="1">
      <c r="B3" s="4" t="s">
        <v>159</v>
      </c>
      <c r="C3" s="6"/>
      <c r="D3" s="6"/>
    </row>
    <row r="4" spans="2:4" ht="20.100000000000001" customHeight="1">
      <c r="B4" s="6" t="s">
        <v>29</v>
      </c>
      <c r="C4" s="6"/>
      <c r="D4" s="6"/>
    </row>
    <row r="5" spans="2:4" ht="20.100000000000001" customHeight="1">
      <c r="B5" s="7" t="s">
        <v>47</v>
      </c>
      <c r="C5" s="6"/>
      <c r="D5" s="6"/>
    </row>
    <row r="6" spans="2:4" ht="20.100000000000001" customHeight="1">
      <c r="B6" s="7" t="s">
        <v>49</v>
      </c>
      <c r="C6" s="6"/>
      <c r="D6" s="6"/>
    </row>
    <row r="7" spans="2:4" ht="20.100000000000001" customHeight="1">
      <c r="B7" s="4"/>
      <c r="C7" s="4"/>
      <c r="D7" s="4"/>
    </row>
    <row r="8" spans="2:4" ht="20.100000000000001" customHeight="1">
      <c r="B8" s="123" t="s">
        <v>30</v>
      </c>
      <c r="C8" s="123" t="s">
        <v>30</v>
      </c>
      <c r="D8" s="163" t="s">
        <v>33</v>
      </c>
    </row>
    <row r="9" spans="2:4" ht="20.100000000000001" customHeight="1">
      <c r="B9" s="123" t="s">
        <v>31</v>
      </c>
      <c r="C9" s="123" t="s">
        <v>32</v>
      </c>
      <c r="D9" s="164"/>
    </row>
    <row r="10" spans="2:4" ht="20.100000000000001" customHeight="1">
      <c r="B10" s="124">
        <v>1</v>
      </c>
      <c r="C10" s="12">
        <v>101</v>
      </c>
      <c r="D10" s="12" t="s">
        <v>34</v>
      </c>
    </row>
    <row r="11" spans="2:4" ht="20.100000000000001" customHeight="1">
      <c r="B11" s="124">
        <v>2</v>
      </c>
      <c r="C11" s="12">
        <v>102</v>
      </c>
      <c r="D11" s="12" t="s">
        <v>35</v>
      </c>
    </row>
    <row r="12" spans="2:4" ht="20.100000000000001" customHeight="1">
      <c r="B12" s="124">
        <v>3</v>
      </c>
      <c r="C12" s="12">
        <v>103</v>
      </c>
      <c r="D12" s="12" t="s">
        <v>36</v>
      </c>
    </row>
    <row r="13" spans="2:4" ht="20.100000000000001" customHeight="1">
      <c r="B13" s="124">
        <v>4</v>
      </c>
      <c r="C13" s="12">
        <v>104</v>
      </c>
      <c r="D13" s="12" t="s">
        <v>37</v>
      </c>
    </row>
    <row r="14" spans="2:4" ht="20.100000000000001" customHeight="1">
      <c r="B14" s="124">
        <v>5</v>
      </c>
      <c r="C14" s="12">
        <v>105</v>
      </c>
      <c r="D14" s="12" t="s">
        <v>38</v>
      </c>
    </row>
    <row r="15" spans="2:4" ht="20.100000000000001" customHeight="1">
      <c r="B15" s="124">
        <v>6</v>
      </c>
      <c r="C15" s="12">
        <v>106</v>
      </c>
      <c r="D15" s="12" t="s">
        <v>39</v>
      </c>
    </row>
    <row r="16" spans="2:4" ht="20.100000000000001" customHeight="1">
      <c r="B16" s="124">
        <v>7</v>
      </c>
      <c r="C16" s="12">
        <v>107</v>
      </c>
      <c r="D16" s="12" t="s">
        <v>40</v>
      </c>
    </row>
    <row r="17" spans="2:4" ht="20.100000000000001" customHeight="1">
      <c r="B17" s="124">
        <v>8</v>
      </c>
      <c r="C17" s="12">
        <v>108</v>
      </c>
      <c r="D17" s="12" t="s">
        <v>41</v>
      </c>
    </row>
    <row r="18" spans="2:4" ht="20.100000000000001" customHeight="1">
      <c r="B18" s="124">
        <v>9</v>
      </c>
      <c r="C18" s="12">
        <v>109</v>
      </c>
      <c r="D18" s="12" t="s">
        <v>42</v>
      </c>
    </row>
    <row r="19" spans="2:4" ht="20.100000000000001" customHeight="1">
      <c r="B19" s="124">
        <v>10</v>
      </c>
      <c r="C19" s="12">
        <v>110</v>
      </c>
      <c r="D19" s="12" t="s">
        <v>43</v>
      </c>
    </row>
    <row r="20" spans="2:4" ht="20.100000000000001" customHeight="1">
      <c r="B20" s="124">
        <v>11</v>
      </c>
      <c r="C20" s="12">
        <v>111</v>
      </c>
      <c r="D20" s="12" t="s">
        <v>44</v>
      </c>
    </row>
    <row r="21" spans="2:4" ht="20.100000000000001" customHeight="1">
      <c r="B21" s="11"/>
      <c r="C21" s="11"/>
      <c r="D21" s="11"/>
    </row>
    <row r="22" spans="2:4" ht="20.100000000000001" customHeight="1">
      <c r="B22" s="6" t="s">
        <v>51</v>
      </c>
      <c r="C22" s="6"/>
      <c r="D22" s="6"/>
    </row>
    <row r="23" spans="2:4" ht="20.100000000000001" customHeight="1">
      <c r="B23" s="9" t="s">
        <v>50</v>
      </c>
      <c r="C23" s="4"/>
      <c r="D23" s="4"/>
    </row>
    <row r="24" spans="2:4" ht="20.100000000000001" customHeight="1">
      <c r="B24" s="6" t="s">
        <v>22</v>
      </c>
      <c r="C24" s="6"/>
      <c r="D24" s="6"/>
    </row>
    <row r="25" spans="2:4" ht="20.100000000000001" customHeight="1">
      <c r="B25" s="4" t="s">
        <v>160</v>
      </c>
      <c r="C25" s="6"/>
      <c r="D25" s="6"/>
    </row>
    <row r="26" spans="2:4" ht="20.100000000000001" customHeight="1">
      <c r="B26" s="4" t="s">
        <v>161</v>
      </c>
      <c r="C26" s="6"/>
      <c r="D26" s="6"/>
    </row>
    <row r="27" spans="2:4" ht="20.100000000000001" customHeight="1">
      <c r="B27" s="4" t="s">
        <v>162</v>
      </c>
      <c r="C27" s="6"/>
      <c r="D27" s="6"/>
    </row>
    <row r="28" spans="2:4" ht="20.100000000000001" customHeight="1">
      <c r="B28" s="6" t="s">
        <v>28</v>
      </c>
      <c r="C28" s="6"/>
      <c r="D28" s="6"/>
    </row>
    <row r="29" spans="2:4" ht="20.100000000000001" customHeight="1">
      <c r="B29" s="6" t="s">
        <v>45</v>
      </c>
      <c r="C29" s="6"/>
      <c r="D29" s="6"/>
    </row>
    <row r="30" spans="2:4" ht="20.100000000000001" customHeight="1">
      <c r="B30" s="6" t="s">
        <v>46</v>
      </c>
      <c r="C30" s="6"/>
      <c r="D30" s="6"/>
    </row>
    <row r="31" spans="2:4" ht="20.100000000000001" customHeight="1">
      <c r="B31" s="15" t="s">
        <v>163</v>
      </c>
    </row>
    <row r="32" spans="2:4" ht="20.100000000000001" customHeight="1">
      <c r="B32" s="126" t="s">
        <v>164</v>
      </c>
    </row>
    <row r="33" spans="2:2" ht="20.100000000000001" customHeight="1">
      <c r="B33" s="10" t="s">
        <v>165</v>
      </c>
    </row>
  </sheetData>
  <mergeCells count="1">
    <mergeCell ref="D8:D9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21"/>
  <sheetViews>
    <sheetView showGridLines="0" workbookViewId="0">
      <selection activeCell="C15" sqref="C15"/>
    </sheetView>
  </sheetViews>
  <sheetFormatPr defaultRowHeight="13.5"/>
  <cols>
    <col min="1" max="7" width="9" style="15"/>
    <col min="8" max="8" width="3.5" style="15" customWidth="1"/>
    <col min="9" max="11" width="9" style="15"/>
    <col min="12" max="12" width="3.125" style="15" customWidth="1"/>
    <col min="13" max="16384" width="9" style="15"/>
  </cols>
  <sheetData>
    <row r="1" spans="1:11" ht="14.25" thickBot="1">
      <c r="A1" s="55" t="s">
        <v>142</v>
      </c>
    </row>
    <row r="2" spans="1:11">
      <c r="A2" s="128" t="s">
        <v>157</v>
      </c>
      <c r="B2" s="104" t="s">
        <v>12</v>
      </c>
      <c r="C2" s="104" t="s">
        <v>13</v>
      </c>
      <c r="D2" s="105" t="s">
        <v>14</v>
      </c>
    </row>
    <row r="3" spans="1:11">
      <c r="A3" s="106" t="s">
        <v>15</v>
      </c>
      <c r="B3" s="13">
        <v>83</v>
      </c>
      <c r="C3" s="13">
        <v>62</v>
      </c>
      <c r="D3" s="107">
        <v>78</v>
      </c>
    </row>
    <row r="4" spans="1:11">
      <c r="A4" s="106" t="s">
        <v>16</v>
      </c>
      <c r="B4" s="13">
        <v>66</v>
      </c>
      <c r="C4" s="13">
        <v>98</v>
      </c>
      <c r="D4" s="107">
        <v>57</v>
      </c>
    </row>
    <row r="5" spans="1:11">
      <c r="A5" s="106" t="s">
        <v>17</v>
      </c>
      <c r="B5" s="13">
        <v>97</v>
      </c>
      <c r="C5" s="13">
        <v>61</v>
      </c>
      <c r="D5" s="107">
        <v>53</v>
      </c>
    </row>
    <row r="6" spans="1:11">
      <c r="A6" s="106" t="s">
        <v>18</v>
      </c>
      <c r="B6" s="13">
        <v>65</v>
      </c>
      <c r="C6" s="13">
        <v>76</v>
      </c>
      <c r="D6" s="107">
        <v>65</v>
      </c>
    </row>
    <row r="7" spans="1:11">
      <c r="A7" s="106" t="s">
        <v>19</v>
      </c>
      <c r="B7" s="13">
        <v>55</v>
      </c>
      <c r="C7" s="13">
        <v>70</v>
      </c>
      <c r="D7" s="107">
        <v>64</v>
      </c>
    </row>
    <row r="8" spans="1:11">
      <c r="A8" s="106" t="s">
        <v>20</v>
      </c>
      <c r="B8" s="13">
        <v>89</v>
      </c>
      <c r="C8" s="13">
        <v>77</v>
      </c>
      <c r="D8" s="107">
        <v>73</v>
      </c>
    </row>
    <row r="9" spans="1:11" ht="14.25" thickBot="1">
      <c r="A9" s="108" t="s">
        <v>15</v>
      </c>
      <c r="B9" s="109">
        <v>88</v>
      </c>
      <c r="C9" s="109">
        <v>66</v>
      </c>
      <c r="D9" s="110">
        <v>78</v>
      </c>
    </row>
    <row r="11" spans="1:11">
      <c r="A11" s="141" t="s">
        <v>21</v>
      </c>
      <c r="B11" s="142"/>
      <c r="C11" s="142"/>
      <c r="E11" s="141" t="s">
        <v>156</v>
      </c>
      <c r="F11" s="142"/>
      <c r="G11" s="142"/>
      <c r="I11" s="141" t="s">
        <v>21</v>
      </c>
      <c r="J11" s="142"/>
      <c r="K11" s="142"/>
    </row>
    <row r="12" spans="1:11">
      <c r="A12" s="13" t="s">
        <v>15</v>
      </c>
      <c r="B12" s="13">
        <f>SUBTOTAL(9,B3:D3)</f>
        <v>223</v>
      </c>
      <c r="C12" s="13">
        <f>SUM(B3:D3)</f>
        <v>223</v>
      </c>
      <c r="E12" s="13" t="s">
        <v>15</v>
      </c>
      <c r="F12" s="13">
        <f ca="1">SUBTOTAL(9,OFFSET($A$2,MATCH($E12,$A$2:$A$8,0)-1,1,1,3))</f>
        <v>223</v>
      </c>
      <c r="G12" s="13">
        <f ca="1">SUM(OFFSET($A$2,MATCH($E12,$A$2:$A$8,0)-1,1,1,3))</f>
        <v>223</v>
      </c>
      <c r="I12" s="13" t="s">
        <v>15</v>
      </c>
      <c r="J12" s="13">
        <f t="array" ref="J12:J14" ca="1">SUBTOTAL(9,OFFSET($A$2,MATCH($A$12:$A$14,$A$2:$A$8,0)-1,1,1,3))</f>
        <v>223</v>
      </c>
      <c r="K12" s="13">
        <f t="array" ref="K12:K14" ca="1">SUM(OFFSET($A$2,MATCH($A$12:$A$14,$A$2:$A$8,0)-1,1,1,3))</f>
        <v>223</v>
      </c>
    </row>
    <row r="13" spans="1:11">
      <c r="A13" s="13" t="s">
        <v>19</v>
      </c>
      <c r="B13" s="13">
        <f>SUBTOTAL(9,B7:D7)</f>
        <v>189</v>
      </c>
      <c r="C13" s="13">
        <f>SUM(B7:D7)</f>
        <v>189</v>
      </c>
      <c r="E13" s="13" t="s">
        <v>19</v>
      </c>
      <c r="F13" s="13">
        <f ca="1">SUBTOTAL(9,OFFSET($A$2,MATCH($E13,$A$2:$A$8,0)-1,1,1,3))</f>
        <v>189</v>
      </c>
      <c r="G13" s="13">
        <f ca="1">SUM(OFFSET($A$2,MATCH($E13,$A$2:$A$8,0)-1,1,1,3))</f>
        <v>189</v>
      </c>
      <c r="I13" s="13" t="s">
        <v>19</v>
      </c>
      <c r="J13" s="13">
        <f ca="1"/>
        <v>189</v>
      </c>
      <c r="K13" s="13">
        <f ca="1"/>
        <v>189</v>
      </c>
    </row>
    <row r="14" spans="1:11">
      <c r="A14" s="13" t="s">
        <v>16</v>
      </c>
      <c r="B14" s="13">
        <f>SUBTOTAL(9,B4:D4)</f>
        <v>221</v>
      </c>
      <c r="C14" s="13">
        <f>SUM(B4:D4)</f>
        <v>221</v>
      </c>
      <c r="E14" s="13" t="s">
        <v>16</v>
      </c>
      <c r="F14" s="13">
        <f ca="1">SUBTOTAL(9,OFFSET($A$2,MATCH($E14,$A$2:$A$8,0)-1,1,1,3))</f>
        <v>221</v>
      </c>
      <c r="G14" s="13">
        <f ca="1">SUM(OFFSET($A$2,MATCH($E14,$A$2:$A$8,0)-1,1,1,3))</f>
        <v>221</v>
      </c>
      <c r="I14" s="13" t="s">
        <v>16</v>
      </c>
      <c r="J14" s="13">
        <f ca="1"/>
        <v>221</v>
      </c>
      <c r="K14" s="13">
        <f ca="1"/>
        <v>221</v>
      </c>
    </row>
    <row r="16" spans="1:11">
      <c r="A16" s="141" t="s">
        <v>58</v>
      </c>
      <c r="B16" s="142"/>
      <c r="C16" s="142"/>
      <c r="E16" s="141" t="s">
        <v>58</v>
      </c>
      <c r="F16" s="142"/>
      <c r="G16" s="142"/>
      <c r="I16" s="141" t="s">
        <v>58</v>
      </c>
      <c r="J16" s="142"/>
      <c r="K16" s="142"/>
    </row>
    <row r="17" spans="1:11">
      <c r="A17" s="13" t="s">
        <v>13</v>
      </c>
      <c r="B17" s="13">
        <f>SUBTOTAL(4,C3:C8)</f>
        <v>98</v>
      </c>
      <c r="C17" s="13">
        <f>MAX(C3:C9)</f>
        <v>98</v>
      </c>
      <c r="E17" s="13" t="s">
        <v>13</v>
      </c>
      <c r="F17" s="13">
        <f t="array" ref="F17:F19" ca="1">SUBTOTAL(4,OFFSET($A$2,1,MATCH($A$17:$A$19,$A$2:$D$2,0)-1,6,1))</f>
        <v>98</v>
      </c>
      <c r="G17" s="13">
        <f t="array" ref="G17:G19" ca="1">MAX(OFFSET($A$2,1,MATCH($A$17:$A$19,$A$2:$D$2,0)-1,6,1))</f>
        <v>98</v>
      </c>
      <c r="I17" s="13" t="s">
        <v>13</v>
      </c>
      <c r="J17" s="13">
        <f t="array" ref="J17:J19" ca="1">SUBTOTAL(4,OFFSET($A$2,1,MATCH($A$17:$A$19,$A$2:$D$2,0)-1,6,1))</f>
        <v>98</v>
      </c>
      <c r="K17" s="13">
        <f t="array" ref="K17:K19" ca="1">MAX(OFFSET($A$2,1,MATCH($A$17:$A$19,$A$2:$D$2,0)-1,6,1))</f>
        <v>98</v>
      </c>
    </row>
    <row r="18" spans="1:11">
      <c r="A18" s="13" t="s">
        <v>12</v>
      </c>
      <c r="B18" s="13">
        <f>SUBTOTAL(4,B3:B9)</f>
        <v>97</v>
      </c>
      <c r="C18" s="13">
        <f>MAX(B3:B9)</f>
        <v>97</v>
      </c>
      <c r="E18" s="13" t="s">
        <v>12</v>
      </c>
      <c r="F18" s="13">
        <f ca="1"/>
        <v>97</v>
      </c>
      <c r="G18" s="13">
        <f ca="1"/>
        <v>97</v>
      </c>
      <c r="I18" s="13" t="s">
        <v>12</v>
      </c>
      <c r="J18" s="13">
        <f ca="1"/>
        <v>97</v>
      </c>
      <c r="K18" s="13">
        <f ca="1"/>
        <v>97</v>
      </c>
    </row>
    <row r="19" spans="1:11">
      <c r="A19" s="13" t="s">
        <v>14</v>
      </c>
      <c r="B19" s="13">
        <f>SUBTOTAL(4,D3:D9)</f>
        <v>78</v>
      </c>
      <c r="C19" s="13">
        <f>MAX(D3:D9)</f>
        <v>78</v>
      </c>
      <c r="E19" s="13" t="s">
        <v>14</v>
      </c>
      <c r="F19" s="13">
        <f ca="1"/>
        <v>78</v>
      </c>
      <c r="G19" s="13">
        <f ca="1"/>
        <v>78</v>
      </c>
      <c r="I19" s="13" t="s">
        <v>14</v>
      </c>
      <c r="J19" s="13">
        <f ca="1"/>
        <v>78</v>
      </c>
      <c r="K19" s="13">
        <f ca="1"/>
        <v>78</v>
      </c>
    </row>
    <row r="21" spans="1:11">
      <c r="A21" s="26"/>
    </row>
  </sheetData>
  <phoneticPr fontId="2" type="noConversion"/>
  <pageMargins left="0.75" right="0.75" top="1" bottom="1" header="0.5" footer="0.5"/>
  <headerFooter alignWithMargins="0"/>
  <ignoredErrors>
    <ignoredError sqref="B1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showGridLines="0" zoomScaleNormal="100" workbookViewId="0">
      <selection activeCell="H14" sqref="H14"/>
    </sheetView>
  </sheetViews>
  <sheetFormatPr defaultRowHeight="14.25"/>
  <cols>
    <col min="1" max="1" width="8.625" customWidth="1"/>
    <col min="2" max="2" width="6.75" customWidth="1"/>
    <col min="3" max="3" width="6.875" customWidth="1"/>
    <col min="4" max="4" width="6.5" bestFit="1" customWidth="1"/>
    <col min="5" max="6" width="6.5" customWidth="1"/>
    <col min="7" max="7" width="7.5" customWidth="1"/>
    <col min="8" max="8" width="6.5" customWidth="1"/>
    <col min="9" max="10" width="9.75" style="35" bestFit="1" customWidth="1"/>
  </cols>
  <sheetData>
    <row r="1" spans="1:16" ht="15" thickBot="1">
      <c r="A1" s="55" t="s">
        <v>141</v>
      </c>
    </row>
    <row r="2" spans="1:16" s="33" customFormat="1" ht="15" thickBot="1">
      <c r="A2" s="60" t="s">
        <v>118</v>
      </c>
      <c r="B2" s="104" t="s">
        <v>12</v>
      </c>
      <c r="C2" s="104" t="s">
        <v>13</v>
      </c>
      <c r="D2" s="105" t="s">
        <v>14</v>
      </c>
      <c r="E2" s="34"/>
      <c r="F2" s="61" t="s">
        <v>12</v>
      </c>
      <c r="G2" s="62" t="s">
        <v>13</v>
      </c>
      <c r="H2" s="63" t="s">
        <v>14</v>
      </c>
      <c r="I2" s="34"/>
      <c r="J2" s="35"/>
      <c r="N2"/>
      <c r="O2"/>
      <c r="P2"/>
    </row>
    <row r="3" spans="1:16">
      <c r="A3" s="106" t="s">
        <v>153</v>
      </c>
      <c r="B3" s="13">
        <v>87</v>
      </c>
      <c r="C3" s="13">
        <v>60</v>
      </c>
      <c r="D3" s="107">
        <v>76</v>
      </c>
      <c r="E3" s="35"/>
      <c r="F3" s="129">
        <f>AVERAGE(相同点:不同点!B3:B9)</f>
        <v>77.071428571428569</v>
      </c>
      <c r="G3" s="129">
        <f>AVERAGE(相同点:不同点!C3:C9)</f>
        <v>71.857142857142861</v>
      </c>
      <c r="H3" s="129">
        <f>AVERAGE(相同点:不同点!D3:D9)</f>
        <v>65.857142857142861</v>
      </c>
      <c r="J3" s="32"/>
    </row>
    <row r="4" spans="1:16" ht="15" thickBot="1">
      <c r="A4" s="106" t="s">
        <v>16</v>
      </c>
      <c r="B4" s="13">
        <v>64</v>
      </c>
      <c r="C4" s="13">
        <v>96</v>
      </c>
      <c r="D4" s="107">
        <v>55</v>
      </c>
      <c r="E4" s="35"/>
      <c r="F4" s="130" t="e">
        <f>SUBTOTAL(1,相同点:不同点!B2:B8)</f>
        <v>#VALUE!</v>
      </c>
      <c r="G4" s="131" t="e">
        <f>SUBTOTAL(1,相同点:不同点!C2:C8)</f>
        <v>#VALUE!</v>
      </c>
      <c r="H4" s="132" t="e">
        <f>SUBTOTAL(1,相同点:不同点!D2:D8)</f>
        <v>#VALUE!</v>
      </c>
    </row>
    <row r="5" spans="1:16">
      <c r="A5" s="106" t="s">
        <v>17</v>
      </c>
      <c r="B5" s="13">
        <v>95</v>
      </c>
      <c r="C5" s="13">
        <v>59</v>
      </c>
      <c r="D5" s="107">
        <v>51</v>
      </c>
      <c r="J5" s="27"/>
    </row>
    <row r="6" spans="1:16" ht="15" thickBot="1">
      <c r="A6" s="106" t="s">
        <v>18</v>
      </c>
      <c r="B6" s="13">
        <v>63</v>
      </c>
      <c r="C6" s="13">
        <v>74</v>
      </c>
      <c r="D6" s="107">
        <v>63</v>
      </c>
      <c r="E6" s="35"/>
    </row>
    <row r="7" spans="1:16">
      <c r="A7" s="106" t="s">
        <v>19</v>
      </c>
      <c r="B7" s="13">
        <v>53</v>
      </c>
      <c r="C7" s="13">
        <v>68</v>
      </c>
      <c r="D7" s="107">
        <v>62</v>
      </c>
      <c r="E7" s="35"/>
      <c r="F7" s="133">
        <f t="array" ref="F7:H7" ca="1">AVERAGE(OFFSET(相同点!$A$2:$A$9,,COLUMN(相同点!$B$3:$D$9)-1))</f>
        <v>77.571428571428569</v>
      </c>
      <c r="G7" s="134">
        <f ca="1"/>
        <v>72.857142857142861</v>
      </c>
      <c r="H7" s="135">
        <f ca="1"/>
        <v>66.857142857142861</v>
      </c>
    </row>
    <row r="8" spans="1:16" ht="15" thickBot="1">
      <c r="A8" s="108" t="s">
        <v>154</v>
      </c>
      <c r="B8" s="13">
        <v>88</v>
      </c>
      <c r="C8" s="13">
        <v>75</v>
      </c>
      <c r="D8" s="107">
        <v>71</v>
      </c>
      <c r="E8" s="64" t="s">
        <v>119</v>
      </c>
      <c r="F8" s="136">
        <f ca="1">SUM(F7:H7)</f>
        <v>217.28571428571431</v>
      </c>
      <c r="G8" s="137">
        <f t="array" aca="1" ref="G8" ca="1">SUM(AVERAGE(OFFSET(相同点!$A$3:$A$9,,COLUMN(相同点!$B$3:$D$9)-1)))</f>
        <v>74.333333333333329</v>
      </c>
      <c r="H8" s="138"/>
    </row>
    <row r="9" spans="1:16" ht="15" thickBot="1">
      <c r="A9" s="108" t="s">
        <v>15</v>
      </c>
      <c r="B9" s="109">
        <v>86</v>
      </c>
      <c r="C9" s="109">
        <v>64</v>
      </c>
      <c r="D9" s="110">
        <v>76</v>
      </c>
      <c r="E9" s="64" t="s">
        <v>120</v>
      </c>
      <c r="F9" s="139">
        <f ca="1">SUBTOTAL(9,F7:H7)</f>
        <v>217.28571428571431</v>
      </c>
      <c r="G9" s="131">
        <f t="array" aca="1" ref="G9" ca="1">SUM(SUBTOTAL(1,OFFSET(相同点!$A$3:$A$9,,COLUMN(相同点!$B$3:$D$9)-1)))</f>
        <v>217.28571428571431</v>
      </c>
      <c r="H9" s="140"/>
    </row>
    <row r="10" spans="1:16">
      <c r="A10" s="34"/>
      <c r="B10" s="34"/>
      <c r="C10" s="34"/>
      <c r="D10" s="34"/>
      <c r="E10" s="34"/>
      <c r="F10" s="34"/>
      <c r="G10" s="35"/>
    </row>
    <row r="11" spans="1:16" ht="15" thickBot="1">
      <c r="A11" s="35"/>
      <c r="B11" s="35"/>
      <c r="C11" s="35"/>
      <c r="D11" s="35"/>
      <c r="E11" s="35"/>
      <c r="F11" s="35"/>
      <c r="G11" s="35"/>
    </row>
    <row r="12" spans="1:16">
      <c r="A12" s="35"/>
      <c r="B12" s="35"/>
      <c r="C12" s="35"/>
      <c r="D12" s="35"/>
      <c r="F12" s="128" t="s">
        <v>155</v>
      </c>
      <c r="G12" s="104" t="s">
        <v>13</v>
      </c>
      <c r="H12" s="104" t="s">
        <v>14</v>
      </c>
      <c r="I12" s="105" t="s">
        <v>12</v>
      </c>
    </row>
    <row r="13" spans="1:16">
      <c r="A13" s="35"/>
      <c r="B13" s="35"/>
      <c r="C13" s="35"/>
      <c r="D13" s="35"/>
      <c r="F13" s="106" t="s">
        <v>15</v>
      </c>
      <c r="G13" s="127">
        <f t="array" ref="G13">MAX(($A$3:$A$9=$F13)*($B$2:$D$2=G$12)*($B$3:$D$9))</f>
        <v>64</v>
      </c>
      <c r="H13" s="127">
        <f t="array" ref="H13">MAX(($A$3:$A$9=$F13)*($B$2:$D$2=H$12)*($B$3:$D$9))</f>
        <v>76</v>
      </c>
      <c r="I13" s="143">
        <f t="array" ref="I13">MAX(($A$3:$A$9=$F13)*($B$2:$D$2=I$12)*($B$3:$D$9))</f>
        <v>86</v>
      </c>
    </row>
    <row r="14" spans="1:16" ht="15" thickBot="1">
      <c r="A14" s="35"/>
      <c r="B14" s="35"/>
      <c r="C14" s="35"/>
      <c r="D14" s="35"/>
      <c r="F14" s="108" t="s">
        <v>16</v>
      </c>
      <c r="G14" s="144">
        <f t="array" ref="G14">MAX(($A$3:$A$9=$F14)*($B$2:$D$2=G$12)*($B$3:$D$9))</f>
        <v>96</v>
      </c>
      <c r="H14" s="144">
        <f t="array" ref="H14">MAX(($A$3:$A$9=$F14)*($B$2:$D$2=H$12)*($B$3:$D$9))</f>
        <v>55</v>
      </c>
      <c r="I14" s="125">
        <f t="array" ref="I14">MAX(($A$3:$A$9=$F14)*($B$2:$D$2=I$12)*($B$3:$D$9))</f>
        <v>64</v>
      </c>
    </row>
    <row r="15" spans="1:16">
      <c r="A15" s="35"/>
      <c r="B15" s="35"/>
      <c r="C15" s="35"/>
      <c r="D15" s="35"/>
      <c r="E15" s="35"/>
      <c r="F15" s="35"/>
      <c r="G15" s="35"/>
    </row>
    <row r="16" spans="1:16">
      <c r="A16" s="35"/>
      <c r="B16" s="35"/>
      <c r="C16" s="35"/>
      <c r="D16" s="35"/>
      <c r="E16" s="35"/>
      <c r="F16" s="35"/>
      <c r="G16" s="35"/>
    </row>
    <row r="17" spans="1:7">
      <c r="A17" s="35"/>
      <c r="B17" s="35"/>
      <c r="C17" s="35"/>
      <c r="D17" s="35"/>
      <c r="E17" s="35"/>
      <c r="F17" s="35"/>
      <c r="G17" s="35"/>
    </row>
    <row r="18" spans="1:7">
      <c r="A18" s="35"/>
      <c r="B18" s="35"/>
      <c r="C18" s="35"/>
      <c r="D18" s="35"/>
      <c r="E18" s="35"/>
      <c r="F18" s="35"/>
      <c r="G18" s="35"/>
    </row>
    <row r="19" spans="1:7">
      <c r="A19" s="35"/>
      <c r="B19" s="35"/>
      <c r="C19" s="35"/>
      <c r="D19" s="35"/>
      <c r="E19" s="35"/>
      <c r="F19" s="35"/>
      <c r="G19" s="35"/>
    </row>
    <row r="22" spans="1:7">
      <c r="A22" s="36"/>
      <c r="E22" s="36"/>
      <c r="F22" s="36"/>
      <c r="G22" s="36"/>
    </row>
    <row r="23" spans="1:7">
      <c r="A23" s="36"/>
      <c r="E23" s="36"/>
      <c r="F23" s="36"/>
      <c r="G23" s="36"/>
    </row>
    <row r="24" spans="1:7">
      <c r="A24" s="36"/>
      <c r="B24" s="36"/>
      <c r="C24" s="36"/>
      <c r="D24" s="36"/>
      <c r="E24" s="36"/>
      <c r="F24" s="36"/>
      <c r="G24" s="36"/>
    </row>
    <row r="25" spans="1:7">
      <c r="A25" s="36"/>
      <c r="B25" s="36"/>
      <c r="C25" s="36"/>
      <c r="D25" s="36"/>
      <c r="E25" s="36"/>
      <c r="F25" s="36"/>
      <c r="G25" s="36"/>
    </row>
    <row r="26" spans="1:7">
      <c r="A26" s="36"/>
      <c r="B26" s="36"/>
      <c r="C26" s="36"/>
      <c r="D26" s="36"/>
      <c r="E26" s="36"/>
      <c r="F26" s="36"/>
      <c r="G26" s="36"/>
    </row>
    <row r="27" spans="1:7">
      <c r="A27" s="36"/>
      <c r="B27" s="36"/>
      <c r="C27" s="36"/>
      <c r="D27" s="36"/>
      <c r="E27" s="36"/>
      <c r="F27" s="36"/>
      <c r="G27" s="36"/>
    </row>
    <row r="28" spans="1:7">
      <c r="A28" s="36"/>
      <c r="B28" s="36"/>
      <c r="C28" s="36"/>
      <c r="D28" s="36"/>
      <c r="E28" s="36"/>
      <c r="F28" s="36"/>
      <c r="G28" s="36"/>
    </row>
    <row r="29" spans="1:7">
      <c r="A29" s="36"/>
      <c r="B29" s="36"/>
      <c r="C29" s="36"/>
      <c r="D29" s="36"/>
      <c r="E29" s="36"/>
      <c r="F29" s="36"/>
      <c r="G29" s="36"/>
    </row>
    <row r="30" spans="1:7">
      <c r="A30" s="36"/>
      <c r="B30" s="36"/>
      <c r="C30" s="36"/>
      <c r="D30" s="36"/>
      <c r="E30" s="36"/>
      <c r="F30" s="36"/>
      <c r="G30" s="36"/>
    </row>
    <row r="31" spans="1:7">
      <c r="A31" s="36"/>
      <c r="B31" s="36"/>
      <c r="C31" s="36"/>
      <c r="D31" s="36"/>
      <c r="E31" s="36"/>
      <c r="F31" s="36"/>
      <c r="G31" s="36"/>
    </row>
    <row r="32" spans="1:7">
      <c r="A32" s="36"/>
      <c r="B32" s="36"/>
      <c r="C32" s="36"/>
      <c r="D32" s="36"/>
      <c r="E32" s="36"/>
      <c r="F32" s="36"/>
      <c r="G32" s="36"/>
    </row>
    <row r="33" spans="1:7">
      <c r="A33" s="36"/>
      <c r="B33" s="36"/>
      <c r="C33" s="36"/>
      <c r="D33" s="36"/>
      <c r="E33" s="36"/>
      <c r="F33" s="36"/>
      <c r="G33" s="36"/>
    </row>
    <row r="34" spans="1:7">
      <c r="A34" s="36"/>
      <c r="B34" s="36"/>
      <c r="C34" s="36"/>
      <c r="D34" s="36"/>
      <c r="E34" s="36"/>
      <c r="F34" s="36"/>
      <c r="G34" s="36"/>
    </row>
    <row r="35" spans="1:7">
      <c r="A35" s="36"/>
      <c r="G35" s="36"/>
    </row>
    <row r="36" spans="1:7">
      <c r="A36" s="36"/>
      <c r="G36" s="36"/>
    </row>
    <row r="37" spans="1:7">
      <c r="A37" s="36"/>
      <c r="G37" s="36"/>
    </row>
    <row r="38" spans="1:7">
      <c r="A38" s="36"/>
      <c r="G38" s="36"/>
    </row>
    <row r="39" spans="1:7">
      <c r="A39" s="36"/>
      <c r="G39" s="36"/>
    </row>
    <row r="40" spans="1:7">
      <c r="A40" s="36"/>
      <c r="G40" s="36"/>
    </row>
    <row r="41" spans="1:7">
      <c r="A41" s="36"/>
      <c r="G41" s="36"/>
    </row>
    <row r="42" spans="1:7">
      <c r="A42" s="36"/>
      <c r="G42" s="36"/>
    </row>
    <row r="43" spans="1:7">
      <c r="A43" s="36"/>
      <c r="G43" s="36"/>
    </row>
    <row r="44" spans="1:7">
      <c r="A44" s="36"/>
      <c r="G44" s="36"/>
    </row>
  </sheetData>
  <phoneticPr fontId="2" type="noConversion"/>
  <printOptions horizontalCentered="1"/>
  <pageMargins left="1.1417322834645669" right="0.55118110236220474" top="0.59055118110236227" bottom="0.39370078740157483" header="0.51181102362204722" footer="0.51181102362204722"/>
  <pageSetup paperSize="9" scale="7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24"/>
  <sheetViews>
    <sheetView showGridLines="0" workbookViewId="0">
      <selection activeCell="D27" sqref="D27"/>
    </sheetView>
  </sheetViews>
  <sheetFormatPr defaultRowHeight="12"/>
  <cols>
    <col min="1" max="1" width="12.625" style="41" customWidth="1"/>
    <col min="2" max="2" width="9" style="41"/>
    <col min="3" max="5" width="9" style="57"/>
    <col min="6" max="16384" width="9" style="41"/>
  </cols>
  <sheetData>
    <row r="1" spans="1:9" ht="24" customHeight="1">
      <c r="A1" s="37" t="s">
        <v>0</v>
      </c>
      <c r="B1" s="37" t="s">
        <v>1</v>
      </c>
      <c r="C1" s="38" t="s">
        <v>105</v>
      </c>
      <c r="D1" s="38" t="s">
        <v>106</v>
      </c>
      <c r="E1" s="39" t="s">
        <v>107</v>
      </c>
      <c r="F1" s="40" t="s">
        <v>2</v>
      </c>
    </row>
    <row r="2" spans="1:9" ht="15" customHeight="1">
      <c r="A2" s="42">
        <v>38355</v>
      </c>
      <c r="B2" s="43" t="s">
        <v>108</v>
      </c>
      <c r="C2" s="44">
        <v>5</v>
      </c>
      <c r="D2" s="44">
        <v>5</v>
      </c>
      <c r="E2" s="45">
        <v>1</v>
      </c>
      <c r="F2" s="46">
        <f>SUM(C2:E2)</f>
        <v>11</v>
      </c>
      <c r="I2" s="47"/>
    </row>
    <row r="3" spans="1:9" ht="15" customHeight="1">
      <c r="A3" s="42">
        <v>38401</v>
      </c>
      <c r="B3" s="43" t="s">
        <v>109</v>
      </c>
      <c r="C3" s="44">
        <v>8</v>
      </c>
      <c r="D3" s="44">
        <v>7</v>
      </c>
      <c r="E3" s="45">
        <v>7</v>
      </c>
      <c r="F3" s="46">
        <f>SUM(C3:E3)</f>
        <v>22</v>
      </c>
    </row>
    <row r="4" spans="1:9" ht="15" customHeight="1">
      <c r="A4" s="42">
        <v>38426</v>
      </c>
      <c r="B4" s="43" t="s">
        <v>110</v>
      </c>
      <c r="C4" s="48">
        <v>1</v>
      </c>
      <c r="D4" s="48">
        <v>6</v>
      </c>
      <c r="E4" s="49">
        <v>8</v>
      </c>
      <c r="F4" s="46">
        <f>SUM(C4:E4)</f>
        <v>15</v>
      </c>
    </row>
    <row r="5" spans="1:9" ht="15" customHeight="1">
      <c r="A5" s="166" t="s">
        <v>3</v>
      </c>
      <c r="B5" s="167"/>
      <c r="C5" s="50">
        <f>SUBTOTAL(9,C2:C4)</f>
        <v>14</v>
      </c>
      <c r="D5" s="50">
        <f>SUBTOTAL(9,D2:D4)</f>
        <v>18</v>
      </c>
      <c r="E5" s="50">
        <f>SUBTOTAL(9,E2:E4)</f>
        <v>16</v>
      </c>
      <c r="F5" s="46">
        <f>SUBTOTAL(9,F2:F4)</f>
        <v>48</v>
      </c>
    </row>
    <row r="6" spans="1:9" ht="15" customHeight="1">
      <c r="A6" s="42">
        <v>38443</v>
      </c>
      <c r="B6" s="43" t="s">
        <v>111</v>
      </c>
      <c r="C6" s="51">
        <v>2</v>
      </c>
      <c r="D6" s="51">
        <v>3</v>
      </c>
      <c r="E6" s="52">
        <v>0</v>
      </c>
      <c r="F6" s="46">
        <f>SUM(C6:E6)</f>
        <v>5</v>
      </c>
    </row>
    <row r="7" spans="1:9" ht="15" customHeight="1">
      <c r="A7" s="42">
        <v>38463</v>
      </c>
      <c r="B7" s="43" t="s">
        <v>112</v>
      </c>
      <c r="C7" s="48">
        <v>8</v>
      </c>
      <c r="D7" s="48">
        <v>9</v>
      </c>
      <c r="E7" s="49">
        <v>0</v>
      </c>
      <c r="F7" s="46">
        <f>SUM(C7:E7)</f>
        <v>17</v>
      </c>
    </row>
    <row r="8" spans="1:9" ht="15" customHeight="1">
      <c r="A8" s="166" t="s">
        <v>3</v>
      </c>
      <c r="B8" s="167"/>
      <c r="C8" s="50"/>
      <c r="D8" s="50">
        <f>SUBTOTAL(9,D6:D7)</f>
        <v>12</v>
      </c>
      <c r="E8" s="50">
        <f>SUBTOTAL(9,E6:E7)</f>
        <v>0</v>
      </c>
      <c r="F8" s="46">
        <f>SUBTOTAL(9,F6:F7)</f>
        <v>22</v>
      </c>
    </row>
    <row r="9" spans="1:9" ht="15" customHeight="1">
      <c r="A9" s="42">
        <v>38472</v>
      </c>
      <c r="B9" s="43" t="s">
        <v>113</v>
      </c>
      <c r="C9" s="51">
        <v>6</v>
      </c>
      <c r="D9" s="51">
        <v>9</v>
      </c>
      <c r="E9" s="52">
        <v>6</v>
      </c>
      <c r="F9" s="46">
        <f>SUM(C9:E9)</f>
        <v>21</v>
      </c>
    </row>
    <row r="10" spans="1:9" ht="15" customHeight="1">
      <c r="A10" s="42">
        <v>38482</v>
      </c>
      <c r="B10" s="43" t="s">
        <v>114</v>
      </c>
      <c r="C10" s="48">
        <v>7</v>
      </c>
      <c r="D10" s="48">
        <v>7</v>
      </c>
      <c r="E10" s="49">
        <v>2</v>
      </c>
      <c r="F10" s="46">
        <f>SUM(C10:E10)</f>
        <v>16</v>
      </c>
    </row>
    <row r="11" spans="1:9" ht="15" customHeight="1">
      <c r="A11" s="166" t="s">
        <v>3</v>
      </c>
      <c r="B11" s="167"/>
      <c r="C11" s="50"/>
      <c r="D11" s="50">
        <f>SUBTOTAL(9,D9:D10)</f>
        <v>16</v>
      </c>
      <c r="E11" s="50">
        <f>SUBTOTAL(9,E9:E10)</f>
        <v>8</v>
      </c>
      <c r="F11" s="46">
        <f>SUBTOTAL(9,F9:F10)</f>
        <v>37</v>
      </c>
    </row>
    <row r="12" spans="1:9" ht="15" customHeight="1">
      <c r="A12" s="42">
        <v>38536</v>
      </c>
      <c r="B12" s="43" t="s">
        <v>115</v>
      </c>
      <c r="C12" s="51">
        <v>9</v>
      </c>
      <c r="D12" s="51">
        <v>4</v>
      </c>
      <c r="E12" s="52">
        <v>9</v>
      </c>
      <c r="F12" s="46">
        <f>SUM(C12:E12)</f>
        <v>22</v>
      </c>
    </row>
    <row r="13" spans="1:9" ht="15" customHeight="1">
      <c r="A13" s="42">
        <v>38582</v>
      </c>
      <c r="B13" s="43" t="s">
        <v>116</v>
      </c>
      <c r="C13" s="44">
        <v>4</v>
      </c>
      <c r="D13" s="44">
        <v>4</v>
      </c>
      <c r="E13" s="45">
        <v>8</v>
      </c>
      <c r="F13" s="46">
        <f>SUM(C13:E13)</f>
        <v>16</v>
      </c>
    </row>
    <row r="14" spans="1:9" ht="15" customHeight="1">
      <c r="A14" s="42">
        <v>38610</v>
      </c>
      <c r="B14" s="43" t="s">
        <v>117</v>
      </c>
      <c r="C14" s="48">
        <v>6</v>
      </c>
      <c r="D14" s="48">
        <v>0</v>
      </c>
      <c r="E14" s="49">
        <v>1</v>
      </c>
      <c r="F14" s="46">
        <f>SUM(C14:E14)</f>
        <v>7</v>
      </c>
    </row>
    <row r="15" spans="1:9" s="55" customFormat="1" ht="15" customHeight="1">
      <c r="A15" s="168" t="s">
        <v>3</v>
      </c>
      <c r="B15" s="169"/>
      <c r="C15" s="53">
        <f>SUBTOTAL(9,C12:C14)</f>
        <v>19</v>
      </c>
      <c r="D15" s="53">
        <f>SUBTOTAL(9,D12:D14)</f>
        <v>8</v>
      </c>
      <c r="E15" s="53">
        <f>SUBTOTAL(9,E12:E14)</f>
        <v>18</v>
      </c>
      <c r="F15" s="54">
        <f>SUBTOTAL(9,F12:F14)</f>
        <v>45</v>
      </c>
    </row>
    <row r="16" spans="1:9" ht="15" customHeight="1">
      <c r="A16" s="165" t="s">
        <v>4</v>
      </c>
      <c r="B16" s="165"/>
      <c r="C16" s="56">
        <f>SUBTOTAL(9,C2:C15)</f>
        <v>56</v>
      </c>
      <c r="D16" s="56">
        <f>SUBTOTAL(9,D2:D15)</f>
        <v>54</v>
      </c>
      <c r="E16" s="56">
        <f>SUBTOTAL(9,E2:E15)</f>
        <v>42</v>
      </c>
      <c r="F16" s="56">
        <f>SUBTOTAL(9,F2:F15)</f>
        <v>152</v>
      </c>
    </row>
    <row r="17" spans="1:6" ht="15" customHeight="1">
      <c r="A17" s="165"/>
      <c r="B17" s="165"/>
      <c r="C17" s="56">
        <f>SUM(C2:C15)</f>
        <v>89</v>
      </c>
      <c r="D17" s="56">
        <f>SUM(D2:D15)</f>
        <v>108</v>
      </c>
      <c r="E17" s="56">
        <f>SUM(E2:E15)</f>
        <v>84</v>
      </c>
      <c r="F17" s="56">
        <f>SUM(F2:F15)</f>
        <v>304</v>
      </c>
    </row>
    <row r="21" spans="1:6" s="55" customFormat="1">
      <c r="A21" s="55" t="s">
        <v>52</v>
      </c>
      <c r="C21" s="58"/>
      <c r="D21" s="58"/>
      <c r="E21" s="58"/>
    </row>
    <row r="22" spans="1:6" s="55" customFormat="1" ht="12.75">
      <c r="A22" s="59" t="s">
        <v>121</v>
      </c>
      <c r="C22" s="58"/>
      <c r="D22" s="58"/>
      <c r="E22" s="58"/>
    </row>
    <row r="23" spans="1:6" s="55" customFormat="1" ht="12.75">
      <c r="A23" s="59" t="s">
        <v>166</v>
      </c>
      <c r="C23" s="58"/>
      <c r="D23" s="58"/>
      <c r="E23" s="58"/>
    </row>
    <row r="24" spans="1:6">
      <c r="A24" s="41" t="s">
        <v>167</v>
      </c>
    </row>
  </sheetData>
  <mergeCells count="5">
    <mergeCell ref="A16:B17"/>
    <mergeCell ref="A5:B5"/>
    <mergeCell ref="A8:B8"/>
    <mergeCell ref="A11:B11"/>
    <mergeCell ref="A15:B15"/>
  </mergeCells>
  <phoneticPr fontId="2" type="noConversion"/>
  <pageMargins left="0.75" right="0.75" top="1" bottom="1" header="0.5" footer="0.5"/>
  <pageSetup paperSize="9" orientation="portrait" useFirstPageNumber="1" errors="NA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filterMode="1"/>
  <dimension ref="A1:E40"/>
  <sheetViews>
    <sheetView showGridLines="0" workbookViewId="0">
      <pane ySplit="1" topLeftCell="A2" activePane="bottomLeft" state="frozen"/>
      <selection activeCell="K15" sqref="K15"/>
      <selection pane="bottomLeft" activeCell="D53" sqref="D53"/>
    </sheetView>
  </sheetViews>
  <sheetFormatPr defaultRowHeight="13.5"/>
  <cols>
    <col min="1" max="1" width="13" style="23" customWidth="1"/>
    <col min="2" max="3" width="9" style="23"/>
    <col min="4" max="5" width="9" style="24"/>
    <col min="6" max="16384" width="9" style="15"/>
  </cols>
  <sheetData>
    <row r="1" spans="1:5">
      <c r="A1" s="13" t="s">
        <v>53</v>
      </c>
      <c r="B1" s="13" t="s">
        <v>5</v>
      </c>
      <c r="C1" s="13" t="s">
        <v>54</v>
      </c>
      <c r="D1" s="14" t="s">
        <v>6</v>
      </c>
      <c r="E1" s="14" t="s">
        <v>55</v>
      </c>
    </row>
    <row r="2" spans="1:5" customFormat="1" ht="14.25" hidden="1">
      <c r="A2" s="3">
        <v>39639</v>
      </c>
      <c r="B2" s="1" t="s">
        <v>7</v>
      </c>
      <c r="C2" s="1">
        <v>1</v>
      </c>
      <c r="D2" s="2">
        <v>0.1</v>
      </c>
      <c r="E2" s="2">
        <f>D2*C2</f>
        <v>0.1</v>
      </c>
    </row>
    <row r="3" spans="1:5" customFormat="1" ht="14.25" hidden="1">
      <c r="A3" s="3">
        <v>39640</v>
      </c>
      <c r="B3" s="1" t="s">
        <v>7</v>
      </c>
      <c r="C3" s="1">
        <v>2</v>
      </c>
      <c r="D3" s="2">
        <v>0.1</v>
      </c>
      <c r="E3" s="2">
        <f t="shared" ref="E3:E25" si="0">D3*C3</f>
        <v>0.2</v>
      </c>
    </row>
    <row r="4" spans="1:5" customFormat="1" ht="14.25" hidden="1">
      <c r="A4" s="3">
        <v>39641</v>
      </c>
      <c r="B4" s="1" t="s">
        <v>7</v>
      </c>
      <c r="C4" s="1">
        <v>3</v>
      </c>
      <c r="D4" s="2">
        <v>0.1</v>
      </c>
      <c r="E4" s="2">
        <f t="shared" si="0"/>
        <v>0.30000000000000004</v>
      </c>
    </row>
    <row r="5" spans="1:5" customFormat="1" ht="14.25" hidden="1">
      <c r="A5" s="3">
        <v>39642</v>
      </c>
      <c r="B5" s="1" t="s">
        <v>7</v>
      </c>
      <c r="C5" s="1">
        <v>4</v>
      </c>
      <c r="D5" s="2">
        <v>0.1</v>
      </c>
      <c r="E5" s="2">
        <f t="shared" si="0"/>
        <v>0.4</v>
      </c>
    </row>
    <row r="6" spans="1:5" customFormat="1" ht="14.25" hidden="1">
      <c r="A6" s="3">
        <v>39643</v>
      </c>
      <c r="B6" s="1" t="s">
        <v>7</v>
      </c>
      <c r="C6" s="1">
        <v>5</v>
      </c>
      <c r="D6" s="2">
        <v>0.1</v>
      </c>
      <c r="E6" s="2">
        <f t="shared" si="0"/>
        <v>0.5</v>
      </c>
    </row>
    <row r="7" spans="1:5" customFormat="1" ht="14.25" hidden="1">
      <c r="A7" s="3">
        <v>39639</v>
      </c>
      <c r="B7" s="1" t="s">
        <v>8</v>
      </c>
      <c r="C7" s="1">
        <v>6</v>
      </c>
      <c r="D7" s="2">
        <v>0.1</v>
      </c>
      <c r="E7" s="2">
        <f t="shared" si="0"/>
        <v>0.60000000000000009</v>
      </c>
    </row>
    <row r="8" spans="1:5" customFormat="1" ht="14.25" hidden="1">
      <c r="A8" s="3">
        <v>39640</v>
      </c>
      <c r="B8" s="1" t="s">
        <v>8</v>
      </c>
      <c r="C8" s="1">
        <v>7</v>
      </c>
      <c r="D8" s="2">
        <v>0.1</v>
      </c>
      <c r="E8" s="2">
        <f t="shared" si="0"/>
        <v>0.70000000000000007</v>
      </c>
    </row>
    <row r="9" spans="1:5" customFormat="1" ht="14.25" hidden="1">
      <c r="A9" s="3">
        <v>39641</v>
      </c>
      <c r="B9" s="1" t="s">
        <v>8</v>
      </c>
      <c r="C9" s="1">
        <v>8</v>
      </c>
      <c r="D9" s="2">
        <v>0.1</v>
      </c>
      <c r="E9" s="2">
        <f t="shared" si="0"/>
        <v>0.8</v>
      </c>
    </row>
    <row r="10" spans="1:5" customFormat="1" ht="14.25" hidden="1">
      <c r="A10" s="3">
        <v>39642</v>
      </c>
      <c r="B10" s="1" t="s">
        <v>8</v>
      </c>
      <c r="C10" s="1">
        <v>9</v>
      </c>
      <c r="D10" s="2">
        <v>0.1</v>
      </c>
      <c r="E10" s="2">
        <f t="shared" si="0"/>
        <v>0.9</v>
      </c>
    </row>
    <row r="11" spans="1:5" customFormat="1" ht="14.25" hidden="1">
      <c r="A11" s="3">
        <v>39643</v>
      </c>
      <c r="B11" s="1" t="s">
        <v>8</v>
      </c>
      <c r="C11" s="1">
        <v>10</v>
      </c>
      <c r="D11" s="2">
        <v>0.1</v>
      </c>
      <c r="E11" s="2">
        <f t="shared" si="0"/>
        <v>1</v>
      </c>
    </row>
    <row r="12" spans="1:5">
      <c r="A12" s="16">
        <v>39639</v>
      </c>
      <c r="B12" s="17" t="s">
        <v>59</v>
      </c>
      <c r="C12" s="17">
        <v>11</v>
      </c>
      <c r="D12" s="18">
        <v>0.1</v>
      </c>
      <c r="E12" s="18">
        <f t="shared" si="0"/>
        <v>1.1000000000000001</v>
      </c>
    </row>
    <row r="13" spans="1:5">
      <c r="A13" s="16">
        <v>39640</v>
      </c>
      <c r="B13" s="17" t="s">
        <v>59</v>
      </c>
      <c r="C13" s="17">
        <v>12</v>
      </c>
      <c r="D13" s="18">
        <v>0.1</v>
      </c>
      <c r="E13" s="18">
        <f t="shared" si="0"/>
        <v>1.2000000000000002</v>
      </c>
    </row>
    <row r="14" spans="1:5">
      <c r="A14" s="16">
        <v>39641</v>
      </c>
      <c r="B14" s="17" t="s">
        <v>59</v>
      </c>
      <c r="C14" s="17">
        <v>13</v>
      </c>
      <c r="D14" s="18">
        <v>0.1</v>
      </c>
      <c r="E14" s="18">
        <f t="shared" si="0"/>
        <v>1.3</v>
      </c>
    </row>
    <row r="15" spans="1:5">
      <c r="A15" s="16">
        <v>39642</v>
      </c>
      <c r="B15" s="17" t="s">
        <v>59</v>
      </c>
      <c r="C15" s="17">
        <v>14</v>
      </c>
      <c r="D15" s="18">
        <v>0.1</v>
      </c>
      <c r="E15" s="18">
        <f t="shared" si="0"/>
        <v>1.4000000000000001</v>
      </c>
    </row>
    <row r="16" spans="1:5">
      <c r="A16" s="16">
        <v>39643</v>
      </c>
      <c r="B16" s="17" t="s">
        <v>59</v>
      </c>
      <c r="C16" s="17">
        <v>15</v>
      </c>
      <c r="D16" s="18">
        <v>0.1</v>
      </c>
      <c r="E16" s="18">
        <f t="shared" si="0"/>
        <v>1.5</v>
      </c>
    </row>
    <row r="17" spans="1:5" customFormat="1" ht="14.25" hidden="1">
      <c r="A17" s="3">
        <v>39639</v>
      </c>
      <c r="B17" s="1" t="s">
        <v>10</v>
      </c>
      <c r="C17" s="1">
        <v>16</v>
      </c>
      <c r="D17" s="2">
        <v>0.1</v>
      </c>
      <c r="E17" s="2">
        <f t="shared" si="0"/>
        <v>1.6</v>
      </c>
    </row>
    <row r="18" spans="1:5" customFormat="1" ht="14.25" hidden="1">
      <c r="A18" s="3">
        <v>39640</v>
      </c>
      <c r="B18" s="1" t="s">
        <v>10</v>
      </c>
      <c r="C18" s="1">
        <v>17</v>
      </c>
      <c r="D18" s="2">
        <v>0.1</v>
      </c>
      <c r="E18" s="2">
        <f t="shared" si="0"/>
        <v>1.7000000000000002</v>
      </c>
    </row>
    <row r="19" spans="1:5" customFormat="1" ht="14.25" hidden="1">
      <c r="A19" s="3">
        <v>39641</v>
      </c>
      <c r="B19" s="1" t="s">
        <v>10</v>
      </c>
      <c r="C19" s="1">
        <v>18</v>
      </c>
      <c r="D19" s="2">
        <v>0.1</v>
      </c>
      <c r="E19" s="2">
        <f t="shared" si="0"/>
        <v>1.8</v>
      </c>
    </row>
    <row r="20" spans="1:5" customFormat="1" ht="14.25" hidden="1">
      <c r="A20" s="3">
        <v>39642</v>
      </c>
      <c r="B20" s="1" t="s">
        <v>10</v>
      </c>
      <c r="C20" s="1">
        <v>19</v>
      </c>
      <c r="D20" s="2">
        <v>0.1</v>
      </c>
      <c r="E20" s="2">
        <f t="shared" si="0"/>
        <v>1.9000000000000001</v>
      </c>
    </row>
    <row r="21" spans="1:5" customFormat="1" ht="14.25" hidden="1">
      <c r="A21" s="3">
        <v>39643</v>
      </c>
      <c r="B21" s="1" t="s">
        <v>10</v>
      </c>
      <c r="C21" s="1">
        <v>20</v>
      </c>
      <c r="D21" s="2">
        <v>0.1</v>
      </c>
      <c r="E21" s="2">
        <f t="shared" si="0"/>
        <v>2</v>
      </c>
    </row>
    <row r="22" spans="1:5" customFormat="1" ht="14.25" hidden="1">
      <c r="A22" s="3">
        <v>39639</v>
      </c>
      <c r="B22" s="1" t="s">
        <v>11</v>
      </c>
      <c r="C22" s="1">
        <v>21</v>
      </c>
      <c r="D22" s="2">
        <v>0.1</v>
      </c>
      <c r="E22" s="2">
        <f t="shared" si="0"/>
        <v>2.1</v>
      </c>
    </row>
    <row r="23" spans="1:5" customFormat="1" ht="14.25" hidden="1">
      <c r="A23" s="3">
        <v>39640</v>
      </c>
      <c r="B23" s="1" t="s">
        <v>11</v>
      </c>
      <c r="C23" s="1">
        <v>22</v>
      </c>
      <c r="D23" s="2">
        <v>0.1</v>
      </c>
      <c r="E23" s="2">
        <f t="shared" si="0"/>
        <v>2.2000000000000002</v>
      </c>
    </row>
    <row r="24" spans="1:5" customFormat="1" ht="14.25" hidden="1">
      <c r="A24" s="3">
        <v>39641</v>
      </c>
      <c r="B24" s="1" t="s">
        <v>11</v>
      </c>
      <c r="C24" s="1">
        <v>23</v>
      </c>
      <c r="D24" s="2">
        <v>0.1</v>
      </c>
      <c r="E24" s="2">
        <f t="shared" si="0"/>
        <v>2.3000000000000003</v>
      </c>
    </row>
    <row r="25" spans="1:5" customFormat="1" ht="14.25" hidden="1">
      <c r="A25" s="3">
        <v>39642</v>
      </c>
      <c r="B25" s="1" t="s">
        <v>11</v>
      </c>
      <c r="C25" s="1">
        <v>24</v>
      </c>
      <c r="D25" s="2">
        <v>0.1</v>
      </c>
      <c r="E25" s="2">
        <f t="shared" si="0"/>
        <v>2.4000000000000004</v>
      </c>
    </row>
    <row r="26" spans="1:5">
      <c r="A26" s="19" t="s">
        <v>60</v>
      </c>
      <c r="B26" s="20"/>
      <c r="C26" s="19">
        <f>SUBTOTAL(109,C2:C25)</f>
        <v>65</v>
      </c>
      <c r="D26" s="21"/>
      <c r="E26" s="22">
        <f>SUBTOTAL(9,E2:E25)</f>
        <v>6.5000000000000009</v>
      </c>
    </row>
    <row r="28" spans="1:5">
      <c r="A28" s="19" t="s">
        <v>61</v>
      </c>
      <c r="B28" s="19"/>
      <c r="C28" s="19">
        <f>SUM(109,C2:C25)</f>
        <v>409</v>
      </c>
      <c r="D28" s="19"/>
      <c r="E28" s="19">
        <f>SUM(109,E2:E25)</f>
        <v>139</v>
      </c>
    </row>
    <row r="29" spans="1:5" customFormat="1" ht="14.25" hidden="1">
      <c r="A29" s="3">
        <v>39639</v>
      </c>
      <c r="B29" s="1" t="s">
        <v>23</v>
      </c>
      <c r="C29" s="1">
        <v>1</v>
      </c>
      <c r="D29" s="2">
        <v>0.1</v>
      </c>
      <c r="E29" s="2">
        <f t="shared" ref="E29:E35" si="1">D29*C29</f>
        <v>0.1</v>
      </c>
    </row>
    <row r="30" spans="1:5" customFormat="1" ht="14.25" hidden="1">
      <c r="A30" s="3">
        <v>39640</v>
      </c>
      <c r="B30" s="1" t="s">
        <v>23</v>
      </c>
      <c r="C30" s="1">
        <v>2</v>
      </c>
      <c r="D30" s="2">
        <v>0.1</v>
      </c>
      <c r="E30" s="2">
        <f t="shared" si="1"/>
        <v>0.2</v>
      </c>
    </row>
    <row r="31" spans="1:5" customFormat="1" ht="14.25" hidden="1">
      <c r="A31" s="3">
        <v>39641</v>
      </c>
      <c r="B31" s="1" t="s">
        <v>23</v>
      </c>
      <c r="C31" s="1">
        <v>3</v>
      </c>
      <c r="D31" s="2">
        <v>0.1</v>
      </c>
      <c r="E31" s="2">
        <f t="shared" si="1"/>
        <v>0.30000000000000004</v>
      </c>
    </row>
    <row r="32" spans="1:5" customFormat="1" ht="14.25" hidden="1">
      <c r="A32" s="3">
        <v>39642</v>
      </c>
      <c r="B32" s="1" t="s">
        <v>23</v>
      </c>
      <c r="C32" s="1">
        <v>4</v>
      </c>
      <c r="D32" s="2">
        <v>0.1</v>
      </c>
      <c r="E32" s="2">
        <f t="shared" si="1"/>
        <v>0.4</v>
      </c>
    </row>
    <row r="33" spans="1:5" customFormat="1" ht="14.25" hidden="1">
      <c r="A33" s="3">
        <v>39643</v>
      </c>
      <c r="B33" s="1" t="s">
        <v>23</v>
      </c>
      <c r="C33" s="1">
        <v>5</v>
      </c>
      <c r="D33" s="2">
        <v>0.1</v>
      </c>
      <c r="E33" s="2">
        <f t="shared" si="1"/>
        <v>0.5</v>
      </c>
    </row>
    <row r="34" spans="1:5" customFormat="1" ht="14.25" hidden="1">
      <c r="A34" s="3">
        <v>39639</v>
      </c>
      <c r="B34" s="1" t="s">
        <v>8</v>
      </c>
      <c r="C34" s="1">
        <v>6</v>
      </c>
      <c r="D34" s="2">
        <v>0.1</v>
      </c>
      <c r="E34" s="2">
        <f t="shared" si="1"/>
        <v>0.60000000000000009</v>
      </c>
    </row>
    <row r="35" spans="1:5" customFormat="1" ht="14.25" hidden="1">
      <c r="A35" s="3">
        <v>39640</v>
      </c>
      <c r="B35" s="1" t="s">
        <v>8</v>
      </c>
      <c r="C35" s="1">
        <v>7</v>
      </c>
      <c r="D35" s="2">
        <v>0.1</v>
      </c>
      <c r="E35" s="2">
        <f t="shared" si="1"/>
        <v>0.70000000000000007</v>
      </c>
    </row>
    <row r="38" spans="1:5">
      <c r="A38" s="25" t="s">
        <v>25</v>
      </c>
    </row>
    <row r="39" spans="1:5">
      <c r="A39" s="5" t="s">
        <v>28</v>
      </c>
    </row>
    <row r="40" spans="1:5">
      <c r="A40" s="5" t="s">
        <v>62</v>
      </c>
    </row>
  </sheetData>
  <autoFilter ref="A1:E25">
    <filterColumn colId="1">
      <filters>
        <filter val="A3"/>
      </filters>
    </filterColumn>
  </autoFilter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E33"/>
  <sheetViews>
    <sheetView showGridLines="0" workbookViewId="0">
      <pane ySplit="1" topLeftCell="A2" activePane="bottomLeft" state="frozen"/>
      <selection activeCell="K15" sqref="K15"/>
      <selection pane="bottomLeft" activeCell="F45" sqref="F45"/>
    </sheetView>
  </sheetViews>
  <sheetFormatPr defaultRowHeight="13.5"/>
  <cols>
    <col min="1" max="1" width="10.5" style="23" bestFit="1" customWidth="1"/>
    <col min="2" max="3" width="9" style="23"/>
    <col min="4" max="5" width="9" style="24"/>
    <col min="6" max="16384" width="9" style="15"/>
  </cols>
  <sheetData>
    <row r="1" spans="1:5">
      <c r="A1" s="13" t="s">
        <v>53</v>
      </c>
      <c r="B1" s="13" t="s">
        <v>5</v>
      </c>
      <c r="C1" s="13" t="s">
        <v>54</v>
      </c>
      <c r="D1" s="14" t="s">
        <v>6</v>
      </c>
      <c r="E1" s="14" t="s">
        <v>55</v>
      </c>
    </row>
    <row r="2" spans="1:5" hidden="1">
      <c r="A2" s="16">
        <v>39639</v>
      </c>
      <c r="B2" s="17" t="s">
        <v>63</v>
      </c>
      <c r="C2" s="17">
        <v>1</v>
      </c>
      <c r="D2" s="18">
        <v>0.1</v>
      </c>
      <c r="E2" s="18">
        <f t="shared" ref="E2:E25" si="0">D2*C2</f>
        <v>0.1</v>
      </c>
    </row>
    <row r="3" spans="1:5" hidden="1">
      <c r="A3" s="16">
        <v>39640</v>
      </c>
      <c r="B3" s="17" t="s">
        <v>63</v>
      </c>
      <c r="C3" s="17">
        <v>2</v>
      </c>
      <c r="D3" s="18">
        <v>0.1</v>
      </c>
      <c r="E3" s="18">
        <f t="shared" si="0"/>
        <v>0.2</v>
      </c>
    </row>
    <row r="4" spans="1:5" hidden="1">
      <c r="A4" s="16">
        <v>39641</v>
      </c>
      <c r="B4" s="17" t="s">
        <v>63</v>
      </c>
      <c r="C4" s="17">
        <v>3</v>
      </c>
      <c r="D4" s="18">
        <v>0.1</v>
      </c>
      <c r="E4" s="18">
        <f t="shared" si="0"/>
        <v>0.30000000000000004</v>
      </c>
    </row>
    <row r="5" spans="1:5" hidden="1">
      <c r="A5" s="16">
        <v>39642</v>
      </c>
      <c r="B5" s="17" t="s">
        <v>63</v>
      </c>
      <c r="C5" s="17">
        <v>4</v>
      </c>
      <c r="D5" s="18">
        <v>0.1</v>
      </c>
      <c r="E5" s="18">
        <f t="shared" si="0"/>
        <v>0.4</v>
      </c>
    </row>
    <row r="6" spans="1:5" hidden="1">
      <c r="A6" s="16">
        <v>39643</v>
      </c>
      <c r="B6" s="17" t="s">
        <v>63</v>
      </c>
      <c r="C6" s="17">
        <v>5</v>
      </c>
      <c r="D6" s="18">
        <v>0.1</v>
      </c>
      <c r="E6" s="18">
        <f t="shared" si="0"/>
        <v>0.5</v>
      </c>
    </row>
    <row r="7" spans="1:5" hidden="1">
      <c r="A7" s="16">
        <v>39639</v>
      </c>
      <c r="B7" s="17" t="s">
        <v>8</v>
      </c>
      <c r="C7" s="17">
        <v>6</v>
      </c>
      <c r="D7" s="18">
        <v>0.1</v>
      </c>
      <c r="E7" s="18">
        <f t="shared" si="0"/>
        <v>0.60000000000000009</v>
      </c>
    </row>
    <row r="8" spans="1:5" hidden="1">
      <c r="A8" s="16">
        <v>39640</v>
      </c>
      <c r="B8" s="17" t="s">
        <v>8</v>
      </c>
      <c r="C8" s="17">
        <v>7</v>
      </c>
      <c r="D8" s="18">
        <v>0.1</v>
      </c>
      <c r="E8" s="18">
        <f t="shared" si="0"/>
        <v>0.70000000000000007</v>
      </c>
    </row>
    <row r="9" spans="1:5" hidden="1">
      <c r="A9" s="16">
        <v>39641</v>
      </c>
      <c r="B9" s="17" t="s">
        <v>8</v>
      </c>
      <c r="C9" s="17">
        <v>8</v>
      </c>
      <c r="D9" s="18">
        <v>0.1</v>
      </c>
      <c r="E9" s="18">
        <f t="shared" si="0"/>
        <v>0.8</v>
      </c>
    </row>
    <row r="10" spans="1:5" hidden="1">
      <c r="A10" s="16">
        <v>39642</v>
      </c>
      <c r="B10" s="17" t="s">
        <v>8</v>
      </c>
      <c r="C10" s="17">
        <v>9</v>
      </c>
      <c r="D10" s="18">
        <v>0.1</v>
      </c>
      <c r="E10" s="18">
        <f t="shared" si="0"/>
        <v>0.9</v>
      </c>
    </row>
    <row r="11" spans="1:5" hidden="1">
      <c r="A11" s="16">
        <v>39643</v>
      </c>
      <c r="B11" s="17" t="s">
        <v>8</v>
      </c>
      <c r="C11" s="17">
        <v>10</v>
      </c>
      <c r="D11" s="18">
        <v>0.1</v>
      </c>
      <c r="E11" s="18">
        <f t="shared" si="0"/>
        <v>1</v>
      </c>
    </row>
    <row r="12" spans="1:5">
      <c r="A12" s="16">
        <v>39639</v>
      </c>
      <c r="B12" s="17" t="s">
        <v>9</v>
      </c>
      <c r="C12" s="17">
        <v>11</v>
      </c>
      <c r="D12" s="18">
        <v>0.1</v>
      </c>
      <c r="E12" s="18">
        <f t="shared" si="0"/>
        <v>1.1000000000000001</v>
      </c>
    </row>
    <row r="13" spans="1:5">
      <c r="A13" s="16">
        <v>39640</v>
      </c>
      <c r="B13" s="17" t="s">
        <v>9</v>
      </c>
      <c r="C13" s="17">
        <v>12</v>
      </c>
      <c r="D13" s="18">
        <v>0.1</v>
      </c>
      <c r="E13" s="18">
        <f t="shared" si="0"/>
        <v>1.2000000000000002</v>
      </c>
    </row>
    <row r="14" spans="1:5">
      <c r="A14" s="16">
        <v>39641</v>
      </c>
      <c r="B14" s="17" t="s">
        <v>9</v>
      </c>
      <c r="C14" s="17">
        <v>13</v>
      </c>
      <c r="D14" s="18">
        <v>0.1</v>
      </c>
      <c r="E14" s="18">
        <f t="shared" si="0"/>
        <v>1.3</v>
      </c>
    </row>
    <row r="15" spans="1:5">
      <c r="A15" s="16">
        <v>39642</v>
      </c>
      <c r="B15" s="17" t="s">
        <v>9</v>
      </c>
      <c r="C15" s="17">
        <v>14</v>
      </c>
      <c r="D15" s="18">
        <v>0.1</v>
      </c>
      <c r="E15" s="18">
        <f t="shared" si="0"/>
        <v>1.4000000000000001</v>
      </c>
    </row>
    <row r="16" spans="1:5">
      <c r="A16" s="16">
        <v>39643</v>
      </c>
      <c r="B16" s="17" t="s">
        <v>9</v>
      </c>
      <c r="C16" s="17">
        <v>15</v>
      </c>
      <c r="D16" s="18">
        <v>0.1</v>
      </c>
      <c r="E16" s="18">
        <f t="shared" si="0"/>
        <v>1.5</v>
      </c>
    </row>
    <row r="17" spans="1:5" hidden="1">
      <c r="A17" s="16">
        <v>39639</v>
      </c>
      <c r="B17" s="17" t="s">
        <v>10</v>
      </c>
      <c r="C17" s="17">
        <v>16</v>
      </c>
      <c r="D17" s="18">
        <v>0.1</v>
      </c>
      <c r="E17" s="18">
        <f t="shared" si="0"/>
        <v>1.6</v>
      </c>
    </row>
    <row r="18" spans="1:5" hidden="1">
      <c r="A18" s="16">
        <v>39640</v>
      </c>
      <c r="B18" s="17" t="s">
        <v>10</v>
      </c>
      <c r="C18" s="17">
        <v>17</v>
      </c>
      <c r="D18" s="18">
        <v>0.1</v>
      </c>
      <c r="E18" s="18">
        <f t="shared" si="0"/>
        <v>1.7000000000000002</v>
      </c>
    </row>
    <row r="19" spans="1:5" hidden="1">
      <c r="A19" s="16">
        <v>39641</v>
      </c>
      <c r="B19" s="17" t="s">
        <v>10</v>
      </c>
      <c r="C19" s="17">
        <v>18</v>
      </c>
      <c r="D19" s="18">
        <v>0.1</v>
      </c>
      <c r="E19" s="18">
        <f t="shared" si="0"/>
        <v>1.8</v>
      </c>
    </row>
    <row r="20" spans="1:5" hidden="1">
      <c r="A20" s="16">
        <v>39642</v>
      </c>
      <c r="B20" s="17" t="s">
        <v>10</v>
      </c>
      <c r="C20" s="17">
        <v>19</v>
      </c>
      <c r="D20" s="18">
        <v>0.1</v>
      </c>
      <c r="E20" s="18">
        <f t="shared" si="0"/>
        <v>1.9000000000000001</v>
      </c>
    </row>
    <row r="21" spans="1:5" hidden="1">
      <c r="A21" s="16">
        <v>39643</v>
      </c>
      <c r="B21" s="17" t="s">
        <v>10</v>
      </c>
      <c r="C21" s="17">
        <v>20</v>
      </c>
      <c r="D21" s="18">
        <v>0.1</v>
      </c>
      <c r="E21" s="18">
        <f t="shared" si="0"/>
        <v>2</v>
      </c>
    </row>
    <row r="22" spans="1:5" hidden="1">
      <c r="A22" s="16">
        <v>39639</v>
      </c>
      <c r="B22" s="17" t="s">
        <v>11</v>
      </c>
      <c r="C22" s="17">
        <v>21</v>
      </c>
      <c r="D22" s="18">
        <v>0.1</v>
      </c>
      <c r="E22" s="18">
        <f t="shared" si="0"/>
        <v>2.1</v>
      </c>
    </row>
    <row r="23" spans="1:5" hidden="1">
      <c r="A23" s="16">
        <v>39640</v>
      </c>
      <c r="B23" s="17" t="s">
        <v>11</v>
      </c>
      <c r="C23" s="17">
        <v>22</v>
      </c>
      <c r="D23" s="18">
        <v>0.1</v>
      </c>
      <c r="E23" s="18">
        <f t="shared" si="0"/>
        <v>2.2000000000000002</v>
      </c>
    </row>
    <row r="24" spans="1:5" hidden="1">
      <c r="A24" s="16">
        <v>39641</v>
      </c>
      <c r="B24" s="17" t="s">
        <v>11</v>
      </c>
      <c r="C24" s="17">
        <v>23</v>
      </c>
      <c r="D24" s="18">
        <v>0.1</v>
      </c>
      <c r="E24" s="18">
        <f t="shared" si="0"/>
        <v>2.3000000000000003</v>
      </c>
    </row>
    <row r="25" spans="1:5" hidden="1">
      <c r="A25" s="16">
        <v>39642</v>
      </c>
      <c r="B25" s="17" t="s">
        <v>11</v>
      </c>
      <c r="C25" s="17">
        <v>24</v>
      </c>
      <c r="D25" s="18">
        <v>0.1</v>
      </c>
      <c r="E25" s="18">
        <f t="shared" si="0"/>
        <v>2.4000000000000004</v>
      </c>
    </row>
    <row r="26" spans="1:5">
      <c r="A26" s="19" t="s">
        <v>64</v>
      </c>
      <c r="B26" s="19"/>
      <c r="C26" s="19">
        <f>SUBTOTAL(109,C2:C25)</f>
        <v>65</v>
      </c>
      <c r="D26" s="21"/>
      <c r="E26" s="22">
        <f>SUBTOTAL(9,E2:E25)</f>
        <v>30</v>
      </c>
    </row>
    <row r="28" spans="1:5">
      <c r="A28" s="19" t="s">
        <v>56</v>
      </c>
      <c r="B28" s="19"/>
      <c r="C28" s="19">
        <f>SUM(109,C2:C25)</f>
        <v>409</v>
      </c>
      <c r="D28" s="19"/>
      <c r="E28" s="19">
        <f>SUM(109,E2:E25)</f>
        <v>139</v>
      </c>
    </row>
    <row r="30" spans="1:5">
      <c r="A30" s="25" t="s">
        <v>24</v>
      </c>
    </row>
    <row r="31" spans="1:5">
      <c r="A31" s="5" t="s">
        <v>27</v>
      </c>
    </row>
    <row r="32" spans="1:5">
      <c r="A32" s="5" t="s">
        <v>26</v>
      </c>
    </row>
    <row r="33" spans="1:1">
      <c r="A33" s="5" t="s">
        <v>57</v>
      </c>
    </row>
  </sheetData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39"/>
  <sheetViews>
    <sheetView showGridLines="0" workbookViewId="0">
      <selection activeCell="F28" sqref="F28"/>
    </sheetView>
  </sheetViews>
  <sheetFormatPr defaultRowHeight="12"/>
  <cols>
    <col min="1" max="1" width="9" style="72" customWidth="1"/>
    <col min="2" max="2" width="10.875" style="72" customWidth="1"/>
    <col min="3" max="3" width="9.75" style="72" customWidth="1"/>
    <col min="4" max="4" width="13.125" style="72" customWidth="1"/>
    <col min="5" max="5" width="7.75" style="72" customWidth="1"/>
    <col min="6" max="11" width="9" style="72"/>
    <col min="12" max="16384" width="9" style="41"/>
  </cols>
  <sheetData>
    <row r="1" spans="1:11" ht="12.75" thickBot="1">
      <c r="A1" s="71" t="s">
        <v>122</v>
      </c>
    </row>
    <row r="2" spans="1:11" ht="20.25" customHeight="1" thickBot="1">
      <c r="A2" s="75" t="s">
        <v>66</v>
      </c>
      <c r="B2" s="75" t="s">
        <v>147</v>
      </c>
      <c r="C2" s="75" t="s">
        <v>148</v>
      </c>
      <c r="D2" s="75" t="s">
        <v>149</v>
      </c>
      <c r="E2" s="103" t="s">
        <v>67</v>
      </c>
    </row>
    <row r="3" spans="1:11" ht="12.75">
      <c r="A3" s="116">
        <f>SUBTOTAL(103,$B$2:$B3)-1</f>
        <v>1</v>
      </c>
      <c r="B3" s="73" t="s">
        <v>123</v>
      </c>
      <c r="C3" s="73" t="s">
        <v>124</v>
      </c>
      <c r="D3" s="74" t="s">
        <v>125</v>
      </c>
      <c r="E3" s="117">
        <v>8</v>
      </c>
    </row>
    <row r="4" spans="1:11" ht="12.75">
      <c r="A4" s="116">
        <f>SUBTOTAL(103,$B$2:$B4)-1</f>
        <v>2</v>
      </c>
      <c r="B4" s="73" t="s">
        <v>123</v>
      </c>
      <c r="C4" s="73" t="s">
        <v>124</v>
      </c>
      <c r="D4" s="74" t="s">
        <v>126</v>
      </c>
      <c r="E4" s="117">
        <v>1</v>
      </c>
    </row>
    <row r="5" spans="1:11" ht="12.75">
      <c r="A5" s="116">
        <f>SUBTOTAL(103,$B$2:$B5)-1</f>
        <v>3</v>
      </c>
      <c r="B5" s="73" t="s">
        <v>123</v>
      </c>
      <c r="C5" s="73" t="s">
        <v>124</v>
      </c>
      <c r="D5" s="74" t="s">
        <v>127</v>
      </c>
      <c r="E5" s="117">
        <v>5</v>
      </c>
      <c r="K5" s="41"/>
    </row>
    <row r="6" spans="1:11" ht="12.75">
      <c r="A6" s="116">
        <f>SUBTOTAL(103,$B$2:$B6)-1</f>
        <v>4</v>
      </c>
      <c r="B6" s="73" t="s">
        <v>123</v>
      </c>
      <c r="C6" s="73" t="s">
        <v>128</v>
      </c>
      <c r="D6" s="74" t="s">
        <v>129</v>
      </c>
      <c r="E6" s="117">
        <v>8</v>
      </c>
      <c r="J6" s="41"/>
      <c r="K6" s="41"/>
    </row>
    <row r="7" spans="1:11" ht="12.75">
      <c r="A7" s="116">
        <f>SUBTOTAL(103,$B$2:$B7)-1</f>
        <v>5</v>
      </c>
      <c r="B7" s="73" t="s">
        <v>123</v>
      </c>
      <c r="C7" s="73" t="s">
        <v>128</v>
      </c>
      <c r="D7" s="74" t="s">
        <v>130</v>
      </c>
      <c r="E7" s="117">
        <v>9</v>
      </c>
      <c r="J7" s="41"/>
      <c r="K7" s="41"/>
    </row>
    <row r="8" spans="1:11" ht="13.5" thickBot="1">
      <c r="A8" s="116">
        <f>SUBTOTAL(103,$B$2:$B8)-1</f>
        <v>6</v>
      </c>
      <c r="B8" s="73" t="s">
        <v>123</v>
      </c>
      <c r="C8" s="73" t="s">
        <v>131</v>
      </c>
      <c r="D8" s="74" t="s">
        <v>132</v>
      </c>
      <c r="E8" s="117">
        <v>3</v>
      </c>
      <c r="J8" s="41"/>
      <c r="K8" s="41"/>
    </row>
    <row r="9" spans="1:11" customFormat="1" ht="15" hidden="1" thickBot="1">
      <c r="A9" s="118">
        <f>SUBTOTAL(103,$B$2:$B9)-1</f>
        <v>6</v>
      </c>
      <c r="B9" s="65" t="s">
        <v>68</v>
      </c>
      <c r="C9" s="65" t="s">
        <v>69</v>
      </c>
      <c r="D9" s="66" t="s">
        <v>70</v>
      </c>
      <c r="E9" s="119">
        <v>4</v>
      </c>
      <c r="F9" s="27"/>
      <c r="G9" s="27"/>
      <c r="H9" s="27"/>
      <c r="I9" s="27"/>
    </row>
    <row r="10" spans="1:11" customFormat="1" ht="15" hidden="1" thickBot="1">
      <c r="A10" s="67">
        <f>SUBTOTAL(103,$B$2:$B10)-1</f>
        <v>6</v>
      </c>
      <c r="B10" s="28" t="s">
        <v>68</v>
      </c>
      <c r="C10" s="28" t="s">
        <v>69</v>
      </c>
      <c r="D10" s="30">
        <v>7620</v>
      </c>
      <c r="E10" s="120">
        <v>1</v>
      </c>
      <c r="F10" s="27"/>
      <c r="G10" s="27"/>
      <c r="H10" s="27"/>
      <c r="I10" s="27"/>
      <c r="J10" s="27"/>
    </row>
    <row r="11" spans="1:11" customFormat="1" ht="15" hidden="1" thickBot="1">
      <c r="A11" s="67">
        <f>SUBTOTAL(103,$B$2:$B11)-1</f>
        <v>6</v>
      </c>
      <c r="B11" s="28" t="s">
        <v>68</v>
      </c>
      <c r="C11" s="31" t="s">
        <v>65</v>
      </c>
      <c r="D11" s="29" t="s">
        <v>71</v>
      </c>
      <c r="E11" s="68">
        <v>1</v>
      </c>
      <c r="F11" s="27"/>
      <c r="G11" s="27"/>
      <c r="H11" s="27"/>
      <c r="I11" s="27"/>
    </row>
    <row r="12" spans="1:11" customFormat="1" ht="15" hidden="1" thickBot="1">
      <c r="A12" s="67">
        <f>SUBTOTAL(103,$B$2:$B12)-1</f>
        <v>6</v>
      </c>
      <c r="B12" s="28" t="s">
        <v>68</v>
      </c>
      <c r="C12" s="28" t="s">
        <v>72</v>
      </c>
      <c r="D12" s="30" t="s">
        <v>73</v>
      </c>
      <c r="E12" s="120">
        <v>3</v>
      </c>
      <c r="F12" s="27"/>
      <c r="G12" s="27"/>
      <c r="H12" s="27"/>
      <c r="I12" s="27"/>
    </row>
    <row r="13" spans="1:11" customFormat="1" ht="15" hidden="1" thickBot="1">
      <c r="A13" s="69">
        <f>SUBTOTAL(103,$B$2:$B13)-1</f>
        <v>6</v>
      </c>
      <c r="B13" s="70" t="s">
        <v>68</v>
      </c>
      <c r="C13" s="70" t="s">
        <v>72</v>
      </c>
      <c r="D13" s="121" t="s">
        <v>74</v>
      </c>
      <c r="E13" s="122">
        <v>4</v>
      </c>
      <c r="F13" s="27"/>
      <c r="G13" s="27"/>
      <c r="H13" s="27"/>
      <c r="I13" s="27"/>
      <c r="J13" s="27"/>
    </row>
    <row r="14" spans="1:11" ht="12.75" hidden="1" thickBot="1"/>
    <row r="15" spans="1:11" ht="15" customHeight="1" thickBot="1">
      <c r="A15" s="147" t="s">
        <v>168</v>
      </c>
      <c r="B15" s="146"/>
      <c r="C15" s="146"/>
      <c r="D15" s="146"/>
      <c r="E15" s="148">
        <f>SUBTOTAL(9,E3:E13)</f>
        <v>34</v>
      </c>
    </row>
    <row r="17" spans="1:7">
      <c r="A17" s="145" t="s">
        <v>169</v>
      </c>
    </row>
    <row r="20" spans="1:7" ht="12.75" thickBot="1">
      <c r="A20" s="71" t="s">
        <v>133</v>
      </c>
    </row>
    <row r="21" spans="1:7" ht="12.75" thickBot="1">
      <c r="A21" s="75" t="s">
        <v>134</v>
      </c>
      <c r="B21" s="76" t="s">
        <v>135</v>
      </c>
      <c r="C21" s="77" t="s">
        <v>136</v>
      </c>
      <c r="D21" s="78" t="s">
        <v>137</v>
      </c>
      <c r="E21" s="79" t="s">
        <v>138</v>
      </c>
      <c r="F21" s="79" t="s">
        <v>139</v>
      </c>
      <c r="G21" s="80" t="s">
        <v>140</v>
      </c>
    </row>
    <row r="22" spans="1:7">
      <c r="A22" s="81" t="s">
        <v>102</v>
      </c>
      <c r="B22" s="82">
        <v>94</v>
      </c>
      <c r="C22" s="83">
        <v>81</v>
      </c>
      <c r="D22" s="83">
        <v>94</v>
      </c>
      <c r="E22" s="83">
        <v>98</v>
      </c>
      <c r="F22" s="83">
        <v>48</v>
      </c>
      <c r="G22" s="84">
        <f t="shared" ref="G22:G31" si="0">SUM(B22:F22)</f>
        <v>415</v>
      </c>
    </row>
    <row r="23" spans="1:7">
      <c r="A23" s="85" t="s">
        <v>93</v>
      </c>
      <c r="B23" s="86">
        <v>48</v>
      </c>
      <c r="C23" s="73">
        <v>66</v>
      </c>
      <c r="D23" s="73">
        <v>55</v>
      </c>
      <c r="E23" s="73">
        <v>31</v>
      </c>
      <c r="F23" s="73">
        <v>76</v>
      </c>
      <c r="G23" s="87">
        <f t="shared" si="0"/>
        <v>276</v>
      </c>
    </row>
    <row r="24" spans="1:7">
      <c r="A24" s="85" t="s">
        <v>94</v>
      </c>
      <c r="B24" s="86">
        <v>83</v>
      </c>
      <c r="C24" s="73">
        <v>81</v>
      </c>
      <c r="D24" s="73">
        <v>32</v>
      </c>
      <c r="E24" s="73">
        <v>56</v>
      </c>
      <c r="F24" s="73">
        <v>42</v>
      </c>
      <c r="G24" s="87">
        <f t="shared" si="0"/>
        <v>294</v>
      </c>
    </row>
    <row r="25" spans="1:7">
      <c r="A25" s="85" t="s">
        <v>95</v>
      </c>
      <c r="B25" s="86">
        <v>78</v>
      </c>
      <c r="C25" s="73">
        <v>92</v>
      </c>
      <c r="D25" s="73">
        <v>81</v>
      </c>
      <c r="E25" s="73">
        <v>91</v>
      </c>
      <c r="F25" s="73">
        <v>49</v>
      </c>
      <c r="G25" s="87">
        <f t="shared" si="0"/>
        <v>391</v>
      </c>
    </row>
    <row r="26" spans="1:7">
      <c r="A26" s="85" t="s">
        <v>96</v>
      </c>
      <c r="B26" s="86">
        <v>72</v>
      </c>
      <c r="C26" s="73">
        <v>88</v>
      </c>
      <c r="D26" s="73">
        <v>93</v>
      </c>
      <c r="E26" s="73">
        <v>90</v>
      </c>
      <c r="F26" s="73">
        <v>36</v>
      </c>
      <c r="G26" s="87">
        <f t="shared" si="0"/>
        <v>379</v>
      </c>
    </row>
    <row r="27" spans="1:7">
      <c r="A27" s="85" t="s">
        <v>97</v>
      </c>
      <c r="B27" s="86">
        <v>90</v>
      </c>
      <c r="C27" s="73">
        <v>76</v>
      </c>
      <c r="D27" s="73">
        <v>97</v>
      </c>
      <c r="E27" s="73">
        <v>77</v>
      </c>
      <c r="F27" s="73">
        <v>64</v>
      </c>
      <c r="G27" s="87">
        <f t="shared" si="0"/>
        <v>404</v>
      </c>
    </row>
    <row r="28" spans="1:7">
      <c r="A28" s="85" t="s">
        <v>98</v>
      </c>
      <c r="B28" s="86">
        <v>81</v>
      </c>
      <c r="C28" s="73">
        <v>82</v>
      </c>
      <c r="D28" s="73">
        <v>64</v>
      </c>
      <c r="E28" s="73">
        <v>45</v>
      </c>
      <c r="F28" s="73">
        <v>40</v>
      </c>
      <c r="G28" s="87">
        <f t="shared" si="0"/>
        <v>312</v>
      </c>
    </row>
    <row r="29" spans="1:7">
      <c r="A29" s="85" t="s">
        <v>99</v>
      </c>
      <c r="B29" s="86">
        <v>89</v>
      </c>
      <c r="C29" s="73">
        <v>84</v>
      </c>
      <c r="D29" s="73">
        <v>84</v>
      </c>
      <c r="E29" s="73">
        <v>65</v>
      </c>
      <c r="F29" s="73">
        <v>54</v>
      </c>
      <c r="G29" s="87">
        <f t="shared" si="0"/>
        <v>376</v>
      </c>
    </row>
    <row r="30" spans="1:7">
      <c r="A30" s="85" t="s">
        <v>100</v>
      </c>
      <c r="B30" s="86">
        <v>83</v>
      </c>
      <c r="C30" s="73">
        <v>84</v>
      </c>
      <c r="D30" s="73">
        <v>57</v>
      </c>
      <c r="E30" s="73">
        <v>49</v>
      </c>
      <c r="F30" s="73">
        <v>68</v>
      </c>
      <c r="G30" s="87">
        <f t="shared" si="0"/>
        <v>341</v>
      </c>
    </row>
    <row r="31" spans="1:7" ht="12.75" thickBot="1">
      <c r="A31" s="88" t="s">
        <v>101</v>
      </c>
      <c r="B31" s="89">
        <v>91</v>
      </c>
      <c r="C31" s="90">
        <v>83</v>
      </c>
      <c r="D31" s="90">
        <v>71</v>
      </c>
      <c r="E31" s="90">
        <v>64</v>
      </c>
      <c r="F31" s="90">
        <v>85</v>
      </c>
      <c r="G31" s="91">
        <f t="shared" si="0"/>
        <v>394</v>
      </c>
    </row>
    <row r="32" spans="1:7">
      <c r="A32" s="92" t="s">
        <v>103</v>
      </c>
      <c r="B32" s="93">
        <f t="array" ref="B32:G32" ca="1">MAX(OFFSET($A$21:$A$31,,COLUMN($B$21:$G$31)-1))</f>
        <v>94</v>
      </c>
      <c r="C32" s="93">
        <f ca="1"/>
        <v>92</v>
      </c>
      <c r="D32" s="93">
        <f ca="1"/>
        <v>97</v>
      </c>
      <c r="E32" s="93">
        <f ca="1"/>
        <v>98</v>
      </c>
      <c r="F32" s="94">
        <f ca="1"/>
        <v>85</v>
      </c>
      <c r="G32" s="100">
        <f ca="1"/>
        <v>415</v>
      </c>
    </row>
    <row r="33" spans="1:7" ht="12.75" thickBot="1">
      <c r="A33" s="95" t="s">
        <v>104</v>
      </c>
      <c r="B33" s="96">
        <f t="array" ref="B33:G33" ca="1">SUBTOTAL(4,OFFSET($A$21:$A$31,,COLUMN($B$21:$G$31)-1))</f>
        <v>94</v>
      </c>
      <c r="C33" s="97">
        <f ca="1"/>
        <v>92</v>
      </c>
      <c r="D33" s="97">
        <f ca="1"/>
        <v>97</v>
      </c>
      <c r="E33" s="97">
        <f ca="1"/>
        <v>98</v>
      </c>
      <c r="F33" s="98">
        <f ca="1"/>
        <v>85</v>
      </c>
      <c r="G33" s="99">
        <f ca="1"/>
        <v>415</v>
      </c>
    </row>
    <row r="35" spans="1:7" ht="12.75" thickBot="1">
      <c r="A35" s="71" t="s">
        <v>146</v>
      </c>
    </row>
    <row r="36" spans="1:7">
      <c r="A36" s="76" t="s">
        <v>5</v>
      </c>
      <c r="B36" s="77" t="s">
        <v>150</v>
      </c>
      <c r="C36" s="77" t="s">
        <v>151</v>
      </c>
      <c r="D36" s="111" t="s">
        <v>152</v>
      </c>
    </row>
    <row r="37" spans="1:7">
      <c r="A37" s="112" t="s">
        <v>143</v>
      </c>
      <c r="B37" s="101">
        <f t="array" ref="B37:C39" ca="1">SUBTOTAL(9,OFFSET(INDIRECT({"相同点","不同点"}&amp;"!B3:D3"),MATCH(A37:A39,相同点!A3:A9,0)-1,,,))</f>
        <v>221</v>
      </c>
      <c r="C37" s="101">
        <f ca="1"/>
        <v>215</v>
      </c>
      <c r="D37" s="113">
        <f t="array" ref="D37:D39" ca="1">MMULT(SUBTOTAL(9,OFFSET(INDIRECT({"相同点","不同点"}&amp;"!B3:D3"),MATCH(A37:A39,相同点!A3:A9,0)-1,,,)),{1;1})</f>
        <v>436</v>
      </c>
    </row>
    <row r="38" spans="1:7">
      <c r="A38" s="112" t="s">
        <v>144</v>
      </c>
      <c r="B38" s="101">
        <f ca="1"/>
        <v>211</v>
      </c>
      <c r="C38" s="101">
        <f ca="1"/>
        <v>205</v>
      </c>
      <c r="D38" s="113">
        <f ca="1"/>
        <v>416</v>
      </c>
    </row>
    <row r="39" spans="1:7" ht="12.75" thickBot="1">
      <c r="A39" s="114" t="s">
        <v>145</v>
      </c>
      <c r="B39" s="102">
        <f ca="1"/>
        <v>206</v>
      </c>
      <c r="C39" s="102">
        <f ca="1"/>
        <v>200</v>
      </c>
      <c r="D39" s="115">
        <f ca="1"/>
        <v>406</v>
      </c>
    </row>
  </sheetData>
  <autoFilter ref="A2:E13">
    <filterColumn colId="1">
      <filters>
        <filter val="空调"/>
      </filters>
    </filterColumn>
  </autoFilter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showGridLines="0" workbookViewId="0">
      <selection activeCell="J12" sqref="J12"/>
    </sheetView>
  </sheetViews>
  <sheetFormatPr defaultRowHeight="13.5"/>
  <cols>
    <col min="1" max="1" width="10.5" style="23" bestFit="1" customWidth="1"/>
    <col min="2" max="2" width="9.5" style="23" bestFit="1" customWidth="1"/>
    <col min="3" max="4" width="5.5" style="23" bestFit="1" customWidth="1"/>
    <col min="5" max="6" width="9.5" style="23" customWidth="1"/>
    <col min="7" max="7" width="3.625" style="149" customWidth="1"/>
    <col min="8" max="8" width="9.5" style="15" bestFit="1" customWidth="1"/>
    <col min="9" max="11" width="9" style="15"/>
    <col min="12" max="12" width="7.25" style="15" customWidth="1"/>
    <col min="13" max="16384" width="9" style="15"/>
  </cols>
  <sheetData>
    <row r="1" spans="1:12" ht="14.25" thickBot="1">
      <c r="A1" s="173" t="s">
        <v>170</v>
      </c>
      <c r="B1" s="173"/>
      <c r="C1" s="173"/>
      <c r="D1" s="173"/>
      <c r="E1" s="173"/>
      <c r="F1" s="173"/>
      <c r="H1" s="26" t="s">
        <v>171</v>
      </c>
    </row>
    <row r="2" spans="1:12">
      <c r="A2" s="174"/>
      <c r="B2" s="174"/>
      <c r="C2" s="174"/>
      <c r="D2" s="174"/>
      <c r="E2" s="174"/>
      <c r="F2" s="174"/>
      <c r="H2" s="150" t="s">
        <v>172</v>
      </c>
      <c r="I2" s="151" t="s">
        <v>173</v>
      </c>
      <c r="J2" s="151" t="s">
        <v>174</v>
      </c>
      <c r="K2" s="151" t="s">
        <v>175</v>
      </c>
      <c r="L2" s="151" t="s">
        <v>176</v>
      </c>
    </row>
    <row r="3" spans="1:12" ht="14.25" thickBot="1">
      <c r="A3" s="152" t="s">
        <v>0</v>
      </c>
      <c r="B3" s="152" t="s">
        <v>75</v>
      </c>
      <c r="C3" s="152" t="s">
        <v>76</v>
      </c>
      <c r="D3" s="152" t="s">
        <v>77</v>
      </c>
      <c r="E3" s="153" t="s">
        <v>175</v>
      </c>
      <c r="F3" s="153" t="s">
        <v>176</v>
      </c>
      <c r="H3" s="154" t="s">
        <v>81</v>
      </c>
      <c r="I3" s="155" t="s">
        <v>82</v>
      </c>
      <c r="J3" s="156">
        <v>4</v>
      </c>
      <c r="K3" s="157">
        <f t="array" aca="1" ref="K3" ca="1">SUM((ISTEXT($J3)+(MONTH(日期)=$J3))*((RIGHT($C$4:$C$102,1)=$H3)+($C$4:$C$102=$H3))*($B$4:$B$102=$I3)*E$4:E$102)</f>
        <v>92</v>
      </c>
      <c r="L3" s="157">
        <f t="array" aca="1" ref="L3" ca="1">SUM((ISTEXT($J3)+(MONTH(日期)=$J3))*((RIGHT($C$4:$C$102,1)=$H3)+($C$4:$C$102=$H3))*($B$4:$B$102=$I3)*F$4:F$102)</f>
        <v>6716</v>
      </c>
    </row>
    <row r="4" spans="1:12">
      <c r="A4" s="172">
        <v>39817</v>
      </c>
      <c r="B4" s="159" t="s">
        <v>78</v>
      </c>
      <c r="C4" s="159" t="s">
        <v>79</v>
      </c>
      <c r="D4" s="159">
        <v>89</v>
      </c>
      <c r="E4" s="160">
        <v>97</v>
      </c>
      <c r="F4" s="160">
        <v>8633</v>
      </c>
    </row>
    <row r="5" spans="1:12">
      <c r="A5" s="171"/>
      <c r="B5" s="159" t="s">
        <v>80</v>
      </c>
      <c r="C5" s="159" t="s">
        <v>81</v>
      </c>
      <c r="D5" s="159">
        <v>68</v>
      </c>
      <c r="E5" s="160">
        <v>94</v>
      </c>
      <c r="F5" s="160">
        <v>6392</v>
      </c>
      <c r="H5" s="161" t="s">
        <v>177</v>
      </c>
    </row>
    <row r="6" spans="1:12">
      <c r="A6" s="171"/>
      <c r="B6" s="159" t="s">
        <v>82</v>
      </c>
      <c r="C6" s="159" t="s">
        <v>83</v>
      </c>
      <c r="D6" s="159">
        <v>53</v>
      </c>
      <c r="E6" s="160">
        <v>85</v>
      </c>
      <c r="F6" s="160">
        <v>4505</v>
      </c>
      <c r="H6" s="149"/>
    </row>
    <row r="7" spans="1:12">
      <c r="A7" s="171"/>
      <c r="B7" s="159" t="s">
        <v>84</v>
      </c>
      <c r="C7" s="159" t="s">
        <v>85</v>
      </c>
      <c r="D7" s="159">
        <v>61</v>
      </c>
      <c r="E7" s="160">
        <v>95</v>
      </c>
      <c r="F7" s="160">
        <v>5795</v>
      </c>
      <c r="H7" s="161" t="s">
        <v>178</v>
      </c>
    </row>
    <row r="8" spans="1:12">
      <c r="A8" s="172">
        <v>39820</v>
      </c>
      <c r="B8" s="159" t="s">
        <v>86</v>
      </c>
      <c r="C8" s="159" t="s">
        <v>87</v>
      </c>
      <c r="D8" s="159">
        <v>59</v>
      </c>
      <c r="E8" s="160">
        <v>88</v>
      </c>
      <c r="F8" s="160">
        <v>5192</v>
      </c>
      <c r="H8" s="162"/>
    </row>
    <row r="9" spans="1:12">
      <c r="A9" s="171"/>
      <c r="B9" s="159" t="s">
        <v>88</v>
      </c>
      <c r="C9" s="159" t="s">
        <v>89</v>
      </c>
      <c r="D9" s="159">
        <v>80</v>
      </c>
      <c r="E9" s="160">
        <v>93</v>
      </c>
      <c r="F9" s="160">
        <v>7440</v>
      </c>
      <c r="H9" s="162"/>
    </row>
    <row r="10" spans="1:12">
      <c r="A10" s="171"/>
      <c r="B10" s="159" t="s">
        <v>90</v>
      </c>
      <c r="C10" s="159" t="s">
        <v>79</v>
      </c>
      <c r="D10" s="159">
        <v>81</v>
      </c>
      <c r="E10" s="160">
        <v>99</v>
      </c>
      <c r="F10" s="160">
        <v>8019</v>
      </c>
    </row>
    <row r="11" spans="1:12">
      <c r="A11" s="172">
        <v>39821</v>
      </c>
      <c r="B11" s="159" t="s">
        <v>78</v>
      </c>
      <c r="C11" s="159" t="s">
        <v>83</v>
      </c>
      <c r="D11" s="159">
        <v>74</v>
      </c>
      <c r="E11" s="160">
        <v>92</v>
      </c>
      <c r="F11" s="160">
        <v>6808</v>
      </c>
    </row>
    <row r="12" spans="1:12">
      <c r="A12" s="171"/>
      <c r="B12" s="159" t="s">
        <v>91</v>
      </c>
      <c r="C12" s="159" t="s">
        <v>81</v>
      </c>
      <c r="D12" s="159">
        <v>98</v>
      </c>
      <c r="E12" s="160">
        <v>91</v>
      </c>
      <c r="F12" s="160">
        <v>8918</v>
      </c>
    </row>
    <row r="13" spans="1:12">
      <c r="A13" s="158">
        <v>39822</v>
      </c>
      <c r="B13" s="159" t="s">
        <v>80</v>
      </c>
      <c r="C13" s="159" t="s">
        <v>85</v>
      </c>
      <c r="D13" s="159">
        <v>70</v>
      </c>
      <c r="E13" s="160">
        <v>84</v>
      </c>
      <c r="F13" s="160">
        <v>5880</v>
      </c>
    </row>
    <row r="14" spans="1:12">
      <c r="A14" s="172">
        <v>39823</v>
      </c>
      <c r="B14" s="159" t="s">
        <v>82</v>
      </c>
      <c r="C14" s="159" t="s">
        <v>87</v>
      </c>
      <c r="D14" s="159">
        <v>59</v>
      </c>
      <c r="E14" s="160">
        <v>84</v>
      </c>
      <c r="F14" s="160">
        <v>4956</v>
      </c>
    </row>
    <row r="15" spans="1:12">
      <c r="A15" s="171"/>
      <c r="B15" s="159" t="s">
        <v>84</v>
      </c>
      <c r="C15" s="159" t="s">
        <v>89</v>
      </c>
      <c r="D15" s="159">
        <v>88</v>
      </c>
      <c r="E15" s="160">
        <v>95</v>
      </c>
      <c r="F15" s="160">
        <v>8360</v>
      </c>
    </row>
    <row r="16" spans="1:12">
      <c r="A16" s="171"/>
      <c r="B16" s="159" t="s">
        <v>86</v>
      </c>
      <c r="C16" s="170" t="s">
        <v>79</v>
      </c>
      <c r="D16" s="159">
        <v>90</v>
      </c>
      <c r="E16" s="160">
        <v>87</v>
      </c>
      <c r="F16" s="160">
        <v>7830</v>
      </c>
    </row>
    <row r="17" spans="1:6">
      <c r="A17" s="158">
        <v>39826</v>
      </c>
      <c r="B17" s="159" t="s">
        <v>88</v>
      </c>
      <c r="C17" s="171" t="s">
        <v>79</v>
      </c>
      <c r="D17" s="159">
        <v>66</v>
      </c>
      <c r="E17" s="160">
        <v>83</v>
      </c>
      <c r="F17" s="160">
        <v>5478</v>
      </c>
    </row>
    <row r="18" spans="1:6">
      <c r="A18" s="172">
        <v>39828</v>
      </c>
      <c r="B18" s="159" t="s">
        <v>90</v>
      </c>
      <c r="C18" s="159" t="s">
        <v>81</v>
      </c>
      <c r="D18" s="159">
        <v>56</v>
      </c>
      <c r="E18" s="160">
        <v>94</v>
      </c>
      <c r="F18" s="160">
        <v>5264</v>
      </c>
    </row>
    <row r="19" spans="1:6">
      <c r="A19" s="171"/>
      <c r="B19" s="159" t="s">
        <v>91</v>
      </c>
      <c r="C19" s="159" t="s">
        <v>83</v>
      </c>
      <c r="D19" s="159">
        <v>59</v>
      </c>
      <c r="E19" s="160">
        <v>95</v>
      </c>
      <c r="F19" s="160">
        <v>5605</v>
      </c>
    </row>
    <row r="20" spans="1:6">
      <c r="A20" s="172">
        <v>39829</v>
      </c>
      <c r="B20" s="159" t="s">
        <v>78</v>
      </c>
      <c r="C20" s="159" t="s">
        <v>85</v>
      </c>
      <c r="D20" s="159">
        <v>81</v>
      </c>
      <c r="E20" s="160">
        <v>97</v>
      </c>
      <c r="F20" s="160">
        <v>7857</v>
      </c>
    </row>
    <row r="21" spans="1:6">
      <c r="A21" s="171"/>
      <c r="B21" s="159" t="s">
        <v>80</v>
      </c>
      <c r="C21" s="159" t="s">
        <v>87</v>
      </c>
      <c r="D21" s="159">
        <v>55</v>
      </c>
      <c r="E21" s="160">
        <v>86</v>
      </c>
      <c r="F21" s="160">
        <v>4730</v>
      </c>
    </row>
    <row r="22" spans="1:6">
      <c r="A22" s="158">
        <v>39831</v>
      </c>
      <c r="B22" s="159" t="s">
        <v>82</v>
      </c>
      <c r="C22" s="159" t="s">
        <v>89</v>
      </c>
      <c r="D22" s="159">
        <v>97</v>
      </c>
      <c r="E22" s="160">
        <v>92</v>
      </c>
      <c r="F22" s="160">
        <v>8924</v>
      </c>
    </row>
    <row r="23" spans="1:6">
      <c r="A23" s="172">
        <v>39833</v>
      </c>
      <c r="B23" s="159" t="s">
        <v>84</v>
      </c>
      <c r="C23" s="159" t="s">
        <v>79</v>
      </c>
      <c r="D23" s="159">
        <v>85</v>
      </c>
      <c r="E23" s="160">
        <v>100</v>
      </c>
      <c r="F23" s="160">
        <v>8500</v>
      </c>
    </row>
    <row r="24" spans="1:6">
      <c r="A24" s="171"/>
      <c r="B24" s="159" t="s">
        <v>86</v>
      </c>
      <c r="C24" s="159" t="s">
        <v>81</v>
      </c>
      <c r="D24" s="159">
        <v>86</v>
      </c>
      <c r="E24" s="160">
        <v>100</v>
      </c>
      <c r="F24" s="160">
        <v>8600</v>
      </c>
    </row>
    <row r="25" spans="1:6">
      <c r="A25" s="171"/>
      <c r="B25" s="159" t="s">
        <v>88</v>
      </c>
      <c r="C25" s="159" t="s">
        <v>83</v>
      </c>
      <c r="D25" s="159">
        <v>57</v>
      </c>
      <c r="E25" s="160">
        <v>82</v>
      </c>
      <c r="F25" s="160">
        <v>4674</v>
      </c>
    </row>
    <row r="26" spans="1:6">
      <c r="A26" s="158">
        <v>39834</v>
      </c>
      <c r="B26" s="159" t="s">
        <v>90</v>
      </c>
      <c r="C26" s="159" t="s">
        <v>85</v>
      </c>
      <c r="D26" s="159">
        <v>70</v>
      </c>
      <c r="E26" s="160">
        <v>89</v>
      </c>
      <c r="F26" s="160">
        <v>6230</v>
      </c>
    </row>
    <row r="27" spans="1:6">
      <c r="A27" s="172">
        <v>39836</v>
      </c>
      <c r="B27" s="159" t="s">
        <v>78</v>
      </c>
      <c r="C27" s="159" t="s">
        <v>89</v>
      </c>
      <c r="D27" s="159">
        <v>97</v>
      </c>
      <c r="E27" s="160">
        <v>92</v>
      </c>
      <c r="F27" s="160">
        <v>8924</v>
      </c>
    </row>
    <row r="28" spans="1:6">
      <c r="A28" s="171"/>
      <c r="B28" s="159" t="s">
        <v>91</v>
      </c>
      <c r="C28" s="159" t="s">
        <v>87</v>
      </c>
      <c r="D28" s="159">
        <v>51</v>
      </c>
      <c r="E28" s="160">
        <v>100</v>
      </c>
      <c r="F28" s="160">
        <v>5100</v>
      </c>
    </row>
    <row r="29" spans="1:6">
      <c r="A29" s="172">
        <v>39838</v>
      </c>
      <c r="B29" s="159" t="s">
        <v>80</v>
      </c>
      <c r="C29" s="170" t="s">
        <v>79</v>
      </c>
      <c r="D29" s="159">
        <v>60</v>
      </c>
      <c r="E29" s="160">
        <v>83</v>
      </c>
      <c r="F29" s="160">
        <v>4980</v>
      </c>
    </row>
    <row r="30" spans="1:6">
      <c r="A30" s="171"/>
      <c r="B30" s="159" t="s">
        <v>82</v>
      </c>
      <c r="C30" s="171" t="s">
        <v>79</v>
      </c>
      <c r="D30" s="159">
        <v>59</v>
      </c>
      <c r="E30" s="160">
        <v>91</v>
      </c>
      <c r="F30" s="160">
        <v>5369</v>
      </c>
    </row>
    <row r="31" spans="1:6">
      <c r="A31" s="158">
        <v>39839</v>
      </c>
      <c r="B31" s="159" t="s">
        <v>84</v>
      </c>
      <c r="C31" s="159" t="s">
        <v>81</v>
      </c>
      <c r="D31" s="159">
        <v>74</v>
      </c>
      <c r="E31" s="160">
        <v>84</v>
      </c>
      <c r="F31" s="160">
        <v>6216</v>
      </c>
    </row>
    <row r="32" spans="1:6">
      <c r="A32" s="158">
        <v>39840</v>
      </c>
      <c r="B32" s="159" t="s">
        <v>86</v>
      </c>
      <c r="C32" s="159" t="s">
        <v>83</v>
      </c>
      <c r="D32" s="159">
        <v>63</v>
      </c>
      <c r="E32" s="160">
        <v>99</v>
      </c>
      <c r="F32" s="160">
        <v>6237</v>
      </c>
    </row>
    <row r="33" spans="1:6">
      <c r="A33" s="172">
        <v>39841</v>
      </c>
      <c r="B33" s="159" t="s">
        <v>88</v>
      </c>
      <c r="C33" s="159" t="s">
        <v>85</v>
      </c>
      <c r="D33" s="159">
        <v>71</v>
      </c>
      <c r="E33" s="160">
        <v>92</v>
      </c>
      <c r="F33" s="160">
        <v>6532</v>
      </c>
    </row>
    <row r="34" spans="1:6">
      <c r="A34" s="171"/>
      <c r="B34" s="159" t="s">
        <v>90</v>
      </c>
      <c r="C34" s="159" t="s">
        <v>87</v>
      </c>
      <c r="D34" s="159">
        <v>91</v>
      </c>
      <c r="E34" s="160">
        <v>90</v>
      </c>
      <c r="F34" s="160">
        <v>8190</v>
      </c>
    </row>
    <row r="35" spans="1:6">
      <c r="A35" s="171"/>
      <c r="B35" s="159" t="s">
        <v>91</v>
      </c>
      <c r="C35" s="159" t="s">
        <v>89</v>
      </c>
      <c r="D35" s="159">
        <v>65</v>
      </c>
      <c r="E35" s="160">
        <v>95</v>
      </c>
      <c r="F35" s="160">
        <v>6175</v>
      </c>
    </row>
    <row r="36" spans="1:6">
      <c r="A36" s="158">
        <v>39843</v>
      </c>
      <c r="B36" s="159" t="s">
        <v>78</v>
      </c>
      <c r="C36" s="159" t="s">
        <v>79</v>
      </c>
      <c r="D36" s="159">
        <v>90</v>
      </c>
      <c r="E36" s="160">
        <v>96</v>
      </c>
      <c r="F36" s="160">
        <v>8640</v>
      </c>
    </row>
    <row r="37" spans="1:6">
      <c r="A37" s="158">
        <v>39844</v>
      </c>
      <c r="B37" s="159" t="s">
        <v>80</v>
      </c>
      <c r="C37" s="159" t="s">
        <v>81</v>
      </c>
      <c r="D37" s="159">
        <v>60</v>
      </c>
      <c r="E37" s="160">
        <v>93</v>
      </c>
      <c r="F37" s="160">
        <v>5580</v>
      </c>
    </row>
    <row r="38" spans="1:6">
      <c r="A38" s="172">
        <v>39847</v>
      </c>
      <c r="B38" s="159" t="s">
        <v>82</v>
      </c>
      <c r="C38" s="159" t="s">
        <v>83</v>
      </c>
      <c r="D38" s="159">
        <v>93</v>
      </c>
      <c r="E38" s="160">
        <v>100</v>
      </c>
      <c r="F38" s="160">
        <v>9300</v>
      </c>
    </row>
    <row r="39" spans="1:6">
      <c r="A39" s="171"/>
      <c r="B39" s="159" t="s">
        <v>84</v>
      </c>
      <c r="C39" s="159" t="s">
        <v>85</v>
      </c>
      <c r="D39" s="159">
        <v>52</v>
      </c>
      <c r="E39" s="160">
        <v>95</v>
      </c>
      <c r="F39" s="160">
        <v>4940</v>
      </c>
    </row>
    <row r="40" spans="1:6">
      <c r="A40" s="171"/>
      <c r="B40" s="159" t="s">
        <v>86</v>
      </c>
      <c r="C40" s="159" t="s">
        <v>87</v>
      </c>
      <c r="D40" s="159">
        <v>96</v>
      </c>
      <c r="E40" s="160">
        <v>88</v>
      </c>
      <c r="F40" s="160">
        <v>8448</v>
      </c>
    </row>
    <row r="41" spans="1:6">
      <c r="A41" s="172">
        <v>39848</v>
      </c>
      <c r="B41" s="159" t="s">
        <v>88</v>
      </c>
      <c r="C41" s="159" t="s">
        <v>89</v>
      </c>
      <c r="D41" s="159">
        <v>53</v>
      </c>
      <c r="E41" s="160">
        <v>94</v>
      </c>
      <c r="F41" s="160">
        <v>4982</v>
      </c>
    </row>
    <row r="42" spans="1:6">
      <c r="A42" s="171"/>
      <c r="B42" s="159" t="s">
        <v>90</v>
      </c>
      <c r="C42" s="170" t="s">
        <v>79</v>
      </c>
      <c r="D42" s="159">
        <v>76</v>
      </c>
      <c r="E42" s="160">
        <v>95</v>
      </c>
      <c r="F42" s="160">
        <v>7220</v>
      </c>
    </row>
    <row r="43" spans="1:6">
      <c r="A43" s="158">
        <v>39849</v>
      </c>
      <c r="B43" s="159" t="s">
        <v>91</v>
      </c>
      <c r="C43" s="171" t="s">
        <v>79</v>
      </c>
      <c r="D43" s="159">
        <v>54</v>
      </c>
      <c r="E43" s="160">
        <v>91</v>
      </c>
      <c r="F43" s="160">
        <v>4914</v>
      </c>
    </row>
    <row r="44" spans="1:6">
      <c r="A44" s="158">
        <v>39851</v>
      </c>
      <c r="B44" s="159" t="s">
        <v>78</v>
      </c>
      <c r="C44" s="159" t="s">
        <v>81</v>
      </c>
      <c r="D44" s="159">
        <v>53</v>
      </c>
      <c r="E44" s="160">
        <v>92</v>
      </c>
      <c r="F44" s="160">
        <v>4876</v>
      </c>
    </row>
    <row r="45" spans="1:6">
      <c r="A45" s="172">
        <v>39853</v>
      </c>
      <c r="B45" s="159" t="s">
        <v>80</v>
      </c>
      <c r="C45" s="159" t="s">
        <v>83</v>
      </c>
      <c r="D45" s="159">
        <v>79</v>
      </c>
      <c r="E45" s="160">
        <v>95</v>
      </c>
      <c r="F45" s="160">
        <v>7505</v>
      </c>
    </row>
    <row r="46" spans="1:6">
      <c r="A46" s="171"/>
      <c r="B46" s="159" t="s">
        <v>82</v>
      </c>
      <c r="C46" s="159" t="s">
        <v>85</v>
      </c>
      <c r="D46" s="159">
        <v>90</v>
      </c>
      <c r="E46" s="160">
        <v>96</v>
      </c>
      <c r="F46" s="160">
        <v>8640</v>
      </c>
    </row>
    <row r="47" spans="1:6">
      <c r="A47" s="171"/>
      <c r="B47" s="159" t="s">
        <v>84</v>
      </c>
      <c r="C47" s="159" t="s">
        <v>87</v>
      </c>
      <c r="D47" s="159">
        <v>66</v>
      </c>
      <c r="E47" s="160">
        <v>99</v>
      </c>
      <c r="F47" s="160">
        <v>6534</v>
      </c>
    </row>
    <row r="48" spans="1:6">
      <c r="A48" s="171"/>
      <c r="B48" s="159" t="s">
        <v>86</v>
      </c>
      <c r="C48" s="159" t="s">
        <v>89</v>
      </c>
      <c r="D48" s="159">
        <v>51</v>
      </c>
      <c r="E48" s="160">
        <v>89</v>
      </c>
      <c r="F48" s="160">
        <v>4539</v>
      </c>
    </row>
    <row r="49" spans="1:6">
      <c r="A49" s="158">
        <v>39854</v>
      </c>
      <c r="B49" s="159" t="s">
        <v>88</v>
      </c>
      <c r="C49" s="159" t="s">
        <v>79</v>
      </c>
      <c r="D49" s="159">
        <v>89</v>
      </c>
      <c r="E49" s="160">
        <v>82</v>
      </c>
      <c r="F49" s="160">
        <v>7298</v>
      </c>
    </row>
    <row r="50" spans="1:6">
      <c r="A50" s="158">
        <v>39856</v>
      </c>
      <c r="B50" s="159" t="s">
        <v>90</v>
      </c>
      <c r="C50" s="159" t="s">
        <v>81</v>
      </c>
      <c r="D50" s="159">
        <v>86</v>
      </c>
      <c r="E50" s="160">
        <v>96</v>
      </c>
      <c r="F50" s="160">
        <v>8256</v>
      </c>
    </row>
    <row r="51" spans="1:6">
      <c r="A51" s="172">
        <v>39858</v>
      </c>
      <c r="B51" s="159" t="s">
        <v>78</v>
      </c>
      <c r="C51" s="159" t="s">
        <v>85</v>
      </c>
      <c r="D51" s="159">
        <v>99</v>
      </c>
      <c r="E51" s="160">
        <v>84</v>
      </c>
      <c r="F51" s="160">
        <v>8316</v>
      </c>
    </row>
    <row r="52" spans="1:6">
      <c r="A52" s="171"/>
      <c r="B52" s="159" t="s">
        <v>91</v>
      </c>
      <c r="C52" s="159" t="s">
        <v>83</v>
      </c>
      <c r="D52" s="159">
        <v>92</v>
      </c>
      <c r="E52" s="160">
        <v>81</v>
      </c>
      <c r="F52" s="160">
        <v>7452</v>
      </c>
    </row>
    <row r="53" spans="1:6">
      <c r="A53" s="158">
        <v>39859</v>
      </c>
      <c r="B53" s="159" t="s">
        <v>80</v>
      </c>
      <c r="C53" s="159" t="s">
        <v>87</v>
      </c>
      <c r="D53" s="159">
        <v>94</v>
      </c>
      <c r="E53" s="160">
        <v>97</v>
      </c>
      <c r="F53" s="160">
        <v>9118</v>
      </c>
    </row>
    <row r="54" spans="1:6">
      <c r="A54" s="158">
        <v>39860</v>
      </c>
      <c r="B54" s="159" t="s">
        <v>82</v>
      </c>
      <c r="C54" s="159" t="s">
        <v>89</v>
      </c>
      <c r="D54" s="159">
        <v>79</v>
      </c>
      <c r="E54" s="160">
        <v>89</v>
      </c>
      <c r="F54" s="160">
        <v>7031</v>
      </c>
    </row>
    <row r="55" spans="1:6">
      <c r="A55" s="158">
        <v>39861</v>
      </c>
      <c r="B55" s="159" t="s">
        <v>84</v>
      </c>
      <c r="C55" s="170" t="s">
        <v>79</v>
      </c>
      <c r="D55" s="159">
        <v>68</v>
      </c>
      <c r="E55" s="160">
        <v>85</v>
      </c>
      <c r="F55" s="160">
        <v>5780</v>
      </c>
    </row>
    <row r="56" spans="1:6">
      <c r="A56" s="172">
        <v>39862</v>
      </c>
      <c r="B56" s="159" t="s">
        <v>86</v>
      </c>
      <c r="C56" s="171" t="s">
        <v>79</v>
      </c>
      <c r="D56" s="159">
        <v>93</v>
      </c>
      <c r="E56" s="160">
        <v>94</v>
      </c>
      <c r="F56" s="160">
        <v>8742</v>
      </c>
    </row>
    <row r="57" spans="1:6">
      <c r="A57" s="171"/>
      <c r="B57" s="159" t="s">
        <v>88</v>
      </c>
      <c r="C57" s="159" t="s">
        <v>81</v>
      </c>
      <c r="D57" s="159">
        <v>94</v>
      </c>
      <c r="E57" s="160">
        <v>94</v>
      </c>
      <c r="F57" s="160">
        <v>8836</v>
      </c>
    </row>
    <row r="58" spans="1:6">
      <c r="A58" s="171"/>
      <c r="B58" s="159" t="s">
        <v>90</v>
      </c>
      <c r="C58" s="159" t="s">
        <v>83</v>
      </c>
      <c r="D58" s="159">
        <v>58</v>
      </c>
      <c r="E58" s="160">
        <v>84</v>
      </c>
      <c r="F58" s="160">
        <v>4872</v>
      </c>
    </row>
    <row r="59" spans="1:6">
      <c r="A59" s="172">
        <v>39865</v>
      </c>
      <c r="B59" s="159" t="s">
        <v>78</v>
      </c>
      <c r="C59" s="159" t="s">
        <v>87</v>
      </c>
      <c r="D59" s="159">
        <v>94</v>
      </c>
      <c r="E59" s="160">
        <v>97</v>
      </c>
      <c r="F59" s="160">
        <v>9118</v>
      </c>
    </row>
    <row r="60" spans="1:6">
      <c r="A60" s="171"/>
      <c r="B60" s="159" t="s">
        <v>80</v>
      </c>
      <c r="C60" s="159" t="s">
        <v>89</v>
      </c>
      <c r="D60" s="159">
        <v>93</v>
      </c>
      <c r="E60" s="160">
        <v>86</v>
      </c>
      <c r="F60" s="160">
        <v>7998</v>
      </c>
    </row>
    <row r="61" spans="1:6">
      <c r="A61" s="171"/>
      <c r="B61" s="159" t="s">
        <v>82</v>
      </c>
      <c r="C61" s="159" t="s">
        <v>79</v>
      </c>
      <c r="D61" s="159">
        <v>77</v>
      </c>
      <c r="E61" s="160">
        <v>93</v>
      </c>
      <c r="F61" s="160">
        <v>7161</v>
      </c>
    </row>
    <row r="62" spans="1:6">
      <c r="A62" s="171"/>
      <c r="B62" s="159" t="s">
        <v>84</v>
      </c>
      <c r="C62" s="159" t="s">
        <v>81</v>
      </c>
      <c r="D62" s="159">
        <v>95</v>
      </c>
      <c r="E62" s="160">
        <v>81</v>
      </c>
      <c r="F62" s="160">
        <v>7695</v>
      </c>
    </row>
    <row r="63" spans="1:6">
      <c r="A63" s="171"/>
      <c r="B63" s="159" t="s">
        <v>91</v>
      </c>
      <c r="C63" s="159" t="s">
        <v>85</v>
      </c>
      <c r="D63" s="159">
        <v>85</v>
      </c>
      <c r="E63" s="160">
        <v>88</v>
      </c>
      <c r="F63" s="160">
        <v>7480</v>
      </c>
    </row>
    <row r="64" spans="1:6">
      <c r="A64" s="172">
        <v>39867</v>
      </c>
      <c r="B64" s="159" t="s">
        <v>86</v>
      </c>
      <c r="C64" s="159" t="s">
        <v>83</v>
      </c>
      <c r="D64" s="159">
        <v>59</v>
      </c>
      <c r="E64" s="160">
        <v>80</v>
      </c>
      <c r="F64" s="160">
        <v>4720</v>
      </c>
    </row>
    <row r="65" spans="1:6">
      <c r="A65" s="171"/>
      <c r="B65" s="159" t="s">
        <v>88</v>
      </c>
      <c r="C65" s="159" t="s">
        <v>85</v>
      </c>
      <c r="D65" s="159">
        <v>77</v>
      </c>
      <c r="E65" s="160">
        <v>83</v>
      </c>
      <c r="F65" s="160">
        <v>6391</v>
      </c>
    </row>
    <row r="66" spans="1:6">
      <c r="A66" s="158">
        <v>39868</v>
      </c>
      <c r="B66" s="159" t="s">
        <v>90</v>
      </c>
      <c r="C66" s="159" t="s">
        <v>87</v>
      </c>
      <c r="D66" s="159">
        <v>68</v>
      </c>
      <c r="E66" s="160">
        <v>90</v>
      </c>
      <c r="F66" s="160">
        <v>6120</v>
      </c>
    </row>
    <row r="67" spans="1:6">
      <c r="A67" s="158">
        <v>39869</v>
      </c>
      <c r="B67" s="159" t="s">
        <v>91</v>
      </c>
      <c r="C67" s="159" t="s">
        <v>89</v>
      </c>
      <c r="D67" s="159">
        <v>88</v>
      </c>
      <c r="E67" s="160">
        <v>94</v>
      </c>
      <c r="F67" s="160">
        <v>8272</v>
      </c>
    </row>
    <row r="68" spans="1:6">
      <c r="A68" s="158">
        <v>39870</v>
      </c>
      <c r="B68" s="159" t="s">
        <v>78</v>
      </c>
      <c r="C68" s="170" t="s">
        <v>79</v>
      </c>
      <c r="D68" s="159">
        <v>88</v>
      </c>
      <c r="E68" s="160">
        <v>80</v>
      </c>
      <c r="F68" s="160">
        <v>7040</v>
      </c>
    </row>
    <row r="69" spans="1:6">
      <c r="A69" s="158">
        <v>39871</v>
      </c>
      <c r="B69" s="159" t="s">
        <v>80</v>
      </c>
      <c r="C69" s="171" t="s">
        <v>79</v>
      </c>
      <c r="D69" s="159">
        <v>86</v>
      </c>
      <c r="E69" s="160">
        <v>83</v>
      </c>
      <c r="F69" s="160">
        <v>7138</v>
      </c>
    </row>
    <row r="70" spans="1:6">
      <c r="A70" s="158">
        <v>39877</v>
      </c>
      <c r="B70" s="159" t="s">
        <v>82</v>
      </c>
      <c r="C70" s="159" t="s">
        <v>81</v>
      </c>
      <c r="D70" s="159">
        <v>92</v>
      </c>
      <c r="E70" s="160">
        <v>100</v>
      </c>
      <c r="F70" s="160">
        <v>9200</v>
      </c>
    </row>
    <row r="71" spans="1:6">
      <c r="A71" s="158">
        <v>39878</v>
      </c>
      <c r="B71" s="159" t="s">
        <v>84</v>
      </c>
      <c r="C71" s="159" t="s">
        <v>83</v>
      </c>
      <c r="D71" s="159">
        <v>92</v>
      </c>
      <c r="E71" s="160">
        <v>100</v>
      </c>
      <c r="F71" s="160">
        <v>9200</v>
      </c>
    </row>
    <row r="72" spans="1:6">
      <c r="A72" s="158">
        <v>39880</v>
      </c>
      <c r="B72" s="159" t="s">
        <v>86</v>
      </c>
      <c r="C72" s="159" t="s">
        <v>85</v>
      </c>
      <c r="D72" s="159">
        <v>82</v>
      </c>
      <c r="E72" s="160">
        <v>86</v>
      </c>
      <c r="F72" s="160">
        <v>7052</v>
      </c>
    </row>
    <row r="73" spans="1:6">
      <c r="A73" s="158">
        <v>39882</v>
      </c>
      <c r="B73" s="159" t="s">
        <v>88</v>
      </c>
      <c r="C73" s="159" t="s">
        <v>87</v>
      </c>
      <c r="D73" s="159">
        <v>98</v>
      </c>
      <c r="E73" s="160">
        <v>91</v>
      </c>
      <c r="F73" s="160">
        <v>8918</v>
      </c>
    </row>
    <row r="74" spans="1:6">
      <c r="A74" s="158">
        <v>39884</v>
      </c>
      <c r="B74" s="159" t="s">
        <v>90</v>
      </c>
      <c r="C74" s="159" t="s">
        <v>89</v>
      </c>
      <c r="D74" s="159">
        <v>74</v>
      </c>
      <c r="E74" s="160">
        <v>85</v>
      </c>
      <c r="F74" s="160">
        <v>6290</v>
      </c>
    </row>
    <row r="75" spans="1:6">
      <c r="A75" s="158">
        <v>39886</v>
      </c>
      <c r="B75" s="159" t="s">
        <v>91</v>
      </c>
      <c r="C75" s="159" t="s">
        <v>79</v>
      </c>
      <c r="D75" s="159">
        <v>65</v>
      </c>
      <c r="E75" s="160">
        <v>93</v>
      </c>
      <c r="F75" s="160">
        <v>6045</v>
      </c>
    </row>
    <row r="76" spans="1:6">
      <c r="A76" s="172">
        <v>39887</v>
      </c>
      <c r="B76" s="159" t="s">
        <v>78</v>
      </c>
      <c r="C76" s="159" t="s">
        <v>81</v>
      </c>
      <c r="D76" s="159">
        <v>69</v>
      </c>
      <c r="E76" s="160">
        <v>83</v>
      </c>
      <c r="F76" s="160">
        <v>5727</v>
      </c>
    </row>
    <row r="77" spans="1:6">
      <c r="A77" s="171"/>
      <c r="B77" s="159" t="s">
        <v>80</v>
      </c>
      <c r="C77" s="159" t="s">
        <v>83</v>
      </c>
      <c r="D77" s="159">
        <v>65</v>
      </c>
      <c r="E77" s="160">
        <v>83</v>
      </c>
      <c r="F77" s="160">
        <v>5395</v>
      </c>
    </row>
    <row r="78" spans="1:6">
      <c r="A78" s="172">
        <v>39889</v>
      </c>
      <c r="B78" s="159" t="s">
        <v>82</v>
      </c>
      <c r="C78" s="159" t="s">
        <v>85</v>
      </c>
      <c r="D78" s="159">
        <v>85</v>
      </c>
      <c r="E78" s="160">
        <v>86</v>
      </c>
      <c r="F78" s="160">
        <v>7310</v>
      </c>
    </row>
    <row r="79" spans="1:6">
      <c r="A79" s="171"/>
      <c r="B79" s="159" t="s">
        <v>84</v>
      </c>
      <c r="C79" s="159" t="s">
        <v>87</v>
      </c>
      <c r="D79" s="159">
        <v>81</v>
      </c>
      <c r="E79" s="160">
        <v>97</v>
      </c>
      <c r="F79" s="160">
        <v>7857</v>
      </c>
    </row>
    <row r="80" spans="1:6">
      <c r="A80" s="171"/>
      <c r="B80" s="159" t="s">
        <v>86</v>
      </c>
      <c r="C80" s="159" t="s">
        <v>89</v>
      </c>
      <c r="D80" s="159">
        <v>86</v>
      </c>
      <c r="E80" s="160">
        <v>96</v>
      </c>
      <c r="F80" s="160">
        <v>8256</v>
      </c>
    </row>
    <row r="81" spans="1:6">
      <c r="A81" s="171"/>
      <c r="B81" s="159" t="s">
        <v>88</v>
      </c>
      <c r="C81" s="170" t="s">
        <v>79</v>
      </c>
      <c r="D81" s="159">
        <v>79</v>
      </c>
      <c r="E81" s="160">
        <v>87</v>
      </c>
      <c r="F81" s="160">
        <v>6873</v>
      </c>
    </row>
    <row r="82" spans="1:6">
      <c r="A82" s="172">
        <v>39890</v>
      </c>
      <c r="B82" s="159" t="s">
        <v>90</v>
      </c>
      <c r="C82" s="171" t="s">
        <v>79</v>
      </c>
      <c r="D82" s="159">
        <v>54</v>
      </c>
      <c r="E82" s="160">
        <v>96</v>
      </c>
      <c r="F82" s="160">
        <v>5184</v>
      </c>
    </row>
    <row r="83" spans="1:6">
      <c r="A83" s="171"/>
      <c r="B83" s="159" t="s">
        <v>91</v>
      </c>
      <c r="C83" s="159" t="s">
        <v>81</v>
      </c>
      <c r="D83" s="159">
        <v>76</v>
      </c>
      <c r="E83" s="160">
        <v>98</v>
      </c>
      <c r="F83" s="160">
        <v>7448</v>
      </c>
    </row>
    <row r="84" spans="1:6">
      <c r="A84" s="158">
        <v>39891</v>
      </c>
      <c r="B84" s="159" t="s">
        <v>78</v>
      </c>
      <c r="C84" s="159" t="s">
        <v>83</v>
      </c>
      <c r="D84" s="159">
        <v>90</v>
      </c>
      <c r="E84" s="160">
        <v>97</v>
      </c>
      <c r="F84" s="160">
        <v>8730</v>
      </c>
    </row>
    <row r="85" spans="1:6">
      <c r="A85" s="172">
        <v>39893</v>
      </c>
      <c r="B85" s="159" t="s">
        <v>80</v>
      </c>
      <c r="C85" s="159" t="s">
        <v>85</v>
      </c>
      <c r="D85" s="159">
        <v>89</v>
      </c>
      <c r="E85" s="160">
        <v>91</v>
      </c>
      <c r="F85" s="160">
        <v>8099</v>
      </c>
    </row>
    <row r="86" spans="1:6">
      <c r="A86" s="171"/>
      <c r="B86" s="159" t="s">
        <v>82</v>
      </c>
      <c r="C86" s="159" t="s">
        <v>87</v>
      </c>
      <c r="D86" s="159">
        <v>94</v>
      </c>
      <c r="E86" s="160">
        <v>80</v>
      </c>
      <c r="F86" s="160">
        <v>7520</v>
      </c>
    </row>
    <row r="87" spans="1:6">
      <c r="A87" s="158">
        <v>39896</v>
      </c>
      <c r="B87" s="159" t="s">
        <v>84</v>
      </c>
      <c r="C87" s="159" t="s">
        <v>89</v>
      </c>
      <c r="D87" s="159">
        <v>71</v>
      </c>
      <c r="E87" s="160">
        <v>98</v>
      </c>
      <c r="F87" s="160">
        <v>6958</v>
      </c>
    </row>
    <row r="88" spans="1:6">
      <c r="A88" s="158">
        <v>39899</v>
      </c>
      <c r="B88" s="159" t="s">
        <v>86</v>
      </c>
      <c r="C88" s="159" t="s">
        <v>79</v>
      </c>
      <c r="D88" s="159">
        <v>63</v>
      </c>
      <c r="E88" s="160">
        <v>87</v>
      </c>
      <c r="F88" s="160">
        <v>5481</v>
      </c>
    </row>
    <row r="89" spans="1:6">
      <c r="A89" s="158">
        <v>39900</v>
      </c>
      <c r="B89" s="159" t="s">
        <v>88</v>
      </c>
      <c r="C89" s="159" t="s">
        <v>81</v>
      </c>
      <c r="D89" s="159">
        <v>76</v>
      </c>
      <c r="E89" s="160">
        <v>83</v>
      </c>
      <c r="F89" s="160">
        <v>6308</v>
      </c>
    </row>
    <row r="90" spans="1:6">
      <c r="A90" s="158">
        <v>39901</v>
      </c>
      <c r="B90" s="159" t="s">
        <v>90</v>
      </c>
      <c r="C90" s="159" t="s">
        <v>83</v>
      </c>
      <c r="D90" s="159">
        <v>87</v>
      </c>
      <c r="E90" s="160">
        <v>85</v>
      </c>
      <c r="F90" s="160">
        <v>7395</v>
      </c>
    </row>
    <row r="91" spans="1:6">
      <c r="A91" s="158">
        <v>39903</v>
      </c>
      <c r="B91" s="159" t="s">
        <v>91</v>
      </c>
      <c r="C91" s="159" t="s">
        <v>85</v>
      </c>
      <c r="D91" s="159">
        <v>72</v>
      </c>
      <c r="E91" s="160">
        <v>81</v>
      </c>
      <c r="F91" s="160">
        <v>5832</v>
      </c>
    </row>
    <row r="92" spans="1:6">
      <c r="A92" s="158">
        <v>39904</v>
      </c>
      <c r="B92" s="159" t="s">
        <v>78</v>
      </c>
      <c r="C92" s="159" t="s">
        <v>87</v>
      </c>
      <c r="D92" s="159">
        <v>74</v>
      </c>
      <c r="E92" s="160">
        <v>99</v>
      </c>
      <c r="F92" s="160">
        <v>7326</v>
      </c>
    </row>
    <row r="93" spans="1:6">
      <c r="A93" s="172">
        <v>39905</v>
      </c>
      <c r="B93" s="159" t="s">
        <v>80</v>
      </c>
      <c r="C93" s="159" t="s">
        <v>89</v>
      </c>
      <c r="D93" s="159">
        <v>80</v>
      </c>
      <c r="E93" s="160">
        <v>80</v>
      </c>
      <c r="F93" s="160">
        <v>6400</v>
      </c>
    </row>
    <row r="94" spans="1:6">
      <c r="A94" s="171"/>
      <c r="B94" s="159" t="s">
        <v>82</v>
      </c>
      <c r="C94" s="170" t="s">
        <v>79</v>
      </c>
      <c r="D94" s="159">
        <v>62</v>
      </c>
      <c r="E94" s="160">
        <v>97</v>
      </c>
      <c r="F94" s="160">
        <v>6014</v>
      </c>
    </row>
    <row r="95" spans="1:6">
      <c r="A95" s="172">
        <v>39907</v>
      </c>
      <c r="B95" s="159" t="s">
        <v>84</v>
      </c>
      <c r="C95" s="171" t="s">
        <v>79</v>
      </c>
      <c r="D95" s="159">
        <v>95</v>
      </c>
      <c r="E95" s="160">
        <v>86</v>
      </c>
      <c r="F95" s="160">
        <v>8170</v>
      </c>
    </row>
    <row r="96" spans="1:6">
      <c r="A96" s="171"/>
      <c r="B96" s="159" t="s">
        <v>86</v>
      </c>
      <c r="C96" s="159" t="s">
        <v>81</v>
      </c>
      <c r="D96" s="159">
        <v>90</v>
      </c>
      <c r="E96" s="160">
        <v>87</v>
      </c>
      <c r="F96" s="160">
        <v>7830</v>
      </c>
    </row>
    <row r="97" spans="1:6">
      <c r="A97" s="172">
        <v>39908</v>
      </c>
      <c r="B97" s="159" t="s">
        <v>88</v>
      </c>
      <c r="C97" s="159" t="s">
        <v>83</v>
      </c>
      <c r="D97" s="159">
        <v>87</v>
      </c>
      <c r="E97" s="160">
        <v>91</v>
      </c>
      <c r="F97" s="160">
        <v>7917</v>
      </c>
    </row>
    <row r="98" spans="1:6">
      <c r="A98" s="171"/>
      <c r="B98" s="159" t="s">
        <v>90</v>
      </c>
      <c r="C98" s="159" t="s">
        <v>85</v>
      </c>
      <c r="D98" s="159">
        <v>95</v>
      </c>
      <c r="E98" s="160">
        <v>91</v>
      </c>
      <c r="F98" s="160">
        <v>8645</v>
      </c>
    </row>
    <row r="99" spans="1:6">
      <c r="A99" s="172">
        <v>39909</v>
      </c>
      <c r="B99" s="159" t="s">
        <v>78</v>
      </c>
      <c r="C99" s="159" t="s">
        <v>89</v>
      </c>
      <c r="D99" s="159">
        <v>71</v>
      </c>
      <c r="E99" s="160">
        <v>99</v>
      </c>
      <c r="F99" s="160">
        <v>7029</v>
      </c>
    </row>
    <row r="100" spans="1:6">
      <c r="A100" s="172"/>
      <c r="B100" s="159" t="s">
        <v>91</v>
      </c>
      <c r="C100" s="159" t="s">
        <v>87</v>
      </c>
      <c r="D100" s="159">
        <v>57</v>
      </c>
      <c r="E100" s="160">
        <v>80</v>
      </c>
      <c r="F100" s="160">
        <v>4560</v>
      </c>
    </row>
    <row r="101" spans="1:6">
      <c r="A101" s="158">
        <v>39910</v>
      </c>
      <c r="B101" s="159" t="s">
        <v>80</v>
      </c>
      <c r="C101" s="159" t="s">
        <v>79</v>
      </c>
      <c r="D101" s="159">
        <v>72</v>
      </c>
      <c r="E101" s="160">
        <v>100</v>
      </c>
      <c r="F101" s="160">
        <v>7200</v>
      </c>
    </row>
    <row r="102" spans="1:6">
      <c r="A102" s="158">
        <v>39911</v>
      </c>
      <c r="B102" s="159" t="s">
        <v>82</v>
      </c>
      <c r="C102" s="159" t="s">
        <v>81</v>
      </c>
      <c r="D102" s="159">
        <v>73</v>
      </c>
      <c r="E102" s="160">
        <v>92</v>
      </c>
      <c r="F102" s="160">
        <v>6716</v>
      </c>
    </row>
    <row r="103" spans="1:6">
      <c r="A103" s="172" t="s">
        <v>92</v>
      </c>
      <c r="B103" s="172"/>
      <c r="C103" s="172"/>
      <c r="D103" s="172"/>
      <c r="E103" s="160">
        <v>8977</v>
      </c>
      <c r="F103" s="160">
        <v>688150</v>
      </c>
    </row>
  </sheetData>
  <autoFilter ref="A3:F103"/>
  <mergeCells count="34">
    <mergeCell ref="A29:A30"/>
    <mergeCell ref="A45:A48"/>
    <mergeCell ref="A51:A52"/>
    <mergeCell ref="A59:A63"/>
    <mergeCell ref="C16:C17"/>
    <mergeCell ref="A18:A19"/>
    <mergeCell ref="A20:A21"/>
    <mergeCell ref="A23:A25"/>
    <mergeCell ref="A99:A100"/>
    <mergeCell ref="A4:A7"/>
    <mergeCell ref="A8:A10"/>
    <mergeCell ref="A11:A12"/>
    <mergeCell ref="A14:A16"/>
    <mergeCell ref="A27:A28"/>
    <mergeCell ref="A85:A86"/>
    <mergeCell ref="A93:A94"/>
    <mergeCell ref="C55:C56"/>
    <mergeCell ref="A56:A58"/>
    <mergeCell ref="A64:A65"/>
    <mergeCell ref="C29:C30"/>
    <mergeCell ref="A33:A35"/>
    <mergeCell ref="A38:A40"/>
    <mergeCell ref="A41:A42"/>
    <mergeCell ref="C42:C43"/>
    <mergeCell ref="C94:C95"/>
    <mergeCell ref="A95:A96"/>
    <mergeCell ref="C68:C69"/>
    <mergeCell ref="A97:A98"/>
    <mergeCell ref="A103:D103"/>
    <mergeCell ref="A1:F2"/>
    <mergeCell ref="A76:A77"/>
    <mergeCell ref="A78:A81"/>
    <mergeCell ref="C81:C82"/>
    <mergeCell ref="A82:A83"/>
  </mergeCells>
  <phoneticPr fontId="2" type="noConversion"/>
  <dataValidations count="3">
    <dataValidation type="list" allowBlank="1" showInputMessage="1" showErrorMessage="1" sqref="H3">
      <formula1>"厂,场,一厂,二厂,三厂,一场,二场,三场"</formula1>
    </dataValidation>
    <dataValidation type="list" allowBlank="1" showInputMessage="1" showErrorMessage="1" sqref="J3">
      <formula1>"1,2,3,4,5,6,7,8,9,10,11,12,全年"</formula1>
    </dataValidation>
    <dataValidation type="list" allowBlank="1" showInputMessage="1" showErrorMessage="1" sqref="I3">
      <formula1>"MF-1,MF-2,MF-3,MF-4,MF-5,MF-6,MF-7,MF-8"</formula1>
    </dataValidation>
  </dataValidation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SUBTOTAL解释文件</vt:lpstr>
      <vt:lpstr>相同点</vt:lpstr>
      <vt:lpstr>不同点</vt:lpstr>
      <vt:lpstr>分类汇总</vt:lpstr>
      <vt:lpstr>筛选汇总</vt:lpstr>
      <vt:lpstr>隐藏汇总</vt:lpstr>
      <vt:lpstr>应用1</vt:lpstr>
      <vt:lpstr>应用2</vt:lpstr>
    </vt:vector>
  </TitlesOfParts>
  <Company>利恒丰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Microsoft</cp:lastModifiedBy>
  <dcterms:created xsi:type="dcterms:W3CDTF">2008-07-10T01:15:33Z</dcterms:created>
  <dcterms:modified xsi:type="dcterms:W3CDTF">2010-05-15T03:08:44Z</dcterms:modified>
</cp:coreProperties>
</file>