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30" windowWidth="14940" windowHeight="9000" tabRatio="909" firstSheet="1" activeTab="7"/>
  </bookViews>
  <sheets>
    <sheet name="直接输入" sheetId="1" r:id="rId1"/>
    <sheet name="定义名称" sheetId="2" r:id="rId2"/>
    <sheet name="跨表引用有效性" sheetId="6" r:id="rId3"/>
    <sheet name="用INDIRECT创建多级有效性" sheetId="3" r:id="rId4"/>
    <sheet name="OFFSET动态名称" sheetId="7" r:id="rId5"/>
    <sheet name="多级菜单数据" sheetId="11" r:id="rId6"/>
    <sheet name="自定义有效性" sheetId="5" r:id="rId7"/>
    <sheet name="其它函数" sheetId="8" r:id="rId8"/>
    <sheet name="Sheet1" sheetId="12" r:id="rId9"/>
  </sheets>
  <definedNames>
    <definedName name="_xlnm._FilterDatabase" localSheetId="5" hidden="1">多级菜单数据!$A$1:$D$51</definedName>
    <definedName name="A">用INDIRECT创建多级有效性!$H$2:$H$7</definedName>
    <definedName name="A内容" localSheetId="5">OFFSET(多级菜单数据!$A$2,0,0,COUNTA(多级菜单数据!$A:$A)-1,)</definedName>
    <definedName name="A内容">OFFSET(#REF!,0,0,COUNTA(#REF!)-1,)</definedName>
    <definedName name="A内容1" localSheetId="5">OFFSET(多级菜单数据!$H$1,0,0,1,COUNTIF(多级菜单数据!$H$1:$L$1,"*"))</definedName>
    <definedName name="A内容1">OFFSET(多级菜单数据!$H$1,0,0,1,COUNTIF(多级菜单数据!$H$1:$L$1,"*"))</definedName>
    <definedName name="B">用INDIRECT创建多级有效性!$I$2:$I$7</definedName>
    <definedName name="B内容" localSheetId="5">OFFSET(多级菜单数据!$B$1,MATCH(多级菜单数据!A$1,多级菜单数据!A内容,),,COUNTIF(多级菜单数据!A内容,多级菜单数据!A$1))</definedName>
    <definedName name="B内容">OFFSET(#REF!,MATCH(#REF!,A内容,),,COUNTIF(A内容,#REF!))</definedName>
    <definedName name="B内容1" localSheetId="5">OFFSET(多级菜单数据!$H$1,1,MATCH(多级菜单数据!$S1,多级菜单数据!A内容1,0)-1,COUNTIF(OFFSET(多级菜单数据!$H$1,1,MATCH(多级菜单数据!$S1,多级菜单数据!A内容1,0)-1,10,),"*"),)</definedName>
    <definedName name="B内容1">OFFSET(多级菜单数据!$H$1,1,MATCH(多级菜单数据!$S6,多级菜单数据!A内容1,0)-1,COUNTIF(OFFSET(多级菜单数据!$H$1,1,MATCH(多级菜单数据!$S6,多级菜单数据!A内容1,0)-1,10,),"*"),)</definedName>
    <definedName name="B内容2">OFFSET(多级菜单数据!$B$2,0,0,COUNTA(多级菜单数据!$B:$B)-1,)</definedName>
    <definedName name="C内容" localSheetId="5">OFFSET(多级菜单数据!$C$1,MATCH(多级菜单数据!$N1,多级菜单数据!$B:$B,)-1,,COUNTIF(多级菜单数据!$B:$B,多级菜单数据!$N1))</definedName>
    <definedName name="C内容">OFFSET(#REF!,MATCH(#REF!,#REF!,)-1,,COUNTIF(#REF!,#REF!))</definedName>
    <definedName name="C内容1" localSheetId="5">OFFSET(多级菜单数据!$O$2,MATCH(多级菜单数据!$T1,多级菜单数据!$N$2:$N$14,0)-1,0,1,COUNTIF(OFFSET(多级菜单数据!$O$2,MATCH(多级菜单数据!$T1,多级菜单数据!$N$2:$N$14,0)-1,0,1,4),"*"))</definedName>
    <definedName name="C内容1">OFFSET(#REF!,MATCH(#REF!,#REF!,0)-1,0,1,COUNTIF(OFFSET(#REF!,MATCH(#REF!,#REF!,0)-1,0,1,4),"*"))</definedName>
    <definedName name="data">定义名称!$A$1:$A$10</definedName>
    <definedName name="DATA1">用INDIRECT创建多级有效性!$C$2:$C$7</definedName>
    <definedName name="DATA2">用INDIRECT创建多级有效性!$D$2:$D$7</definedName>
    <definedName name="DATA3">用INDIRECT创建多级有效性!$E$2:$E$7</definedName>
    <definedName name="DATA4">用INDIRECT创建多级有效性!$F$2:$F$7</definedName>
    <definedName name="D内容1" localSheetId="5">OFFSET(多级菜单数据!$D$1,MATCH(多级菜单数据!$T1&amp;多级菜单数据!$U1,多级菜单数据!$E:$E,0)-1,0,COUNTIF(多级菜单数据!$E:$E,多级菜单数据!$T1&amp;多级菜单数据!$U1),)</definedName>
    <definedName name="D内容1">OFFSET(#REF!,MATCH(#REF!&amp;#REF!,#REF!,0)-1,0,COUNTIF(#REF!,#REF!&amp;#REF!),)</definedName>
    <definedName name="跨表">用INDIRECT创建多级有效性!$I$1:$J$7</definedName>
    <definedName name="名细" localSheetId="5">OFFSET(OFFSET动态名称!$B$1,1,MATCH(OFFSET动态名称!$B$11,项目,0)-1,5,1)</definedName>
    <definedName name="名细">OFFSET(OFFSET动态名称!$B$1,1,MATCH(OFFSET动态名称!$B$11,项目,0)-1,5,1)</definedName>
    <definedName name="数据">用INDIRECT创建多级有效性!$A$2:$A$5</definedName>
    <definedName name="项目">OFFSET动态名称!$B$1:$N$1</definedName>
    <definedName name="学号">OFFSET(自定义有效性!$L$1,1,0,COUNTA(自定义有效性!$L$2:$L$23)-COUNTBLANK(自定义有效性!$L$2:$L$23),1)</definedName>
  </definedNames>
  <calcPr calcId="124519" fullCalcOnLoad="1"/>
</workbook>
</file>

<file path=xl/calcChain.xml><?xml version="1.0" encoding="utf-8"?>
<calcChain xmlns="http://schemas.openxmlformats.org/spreadsheetml/2006/main">
  <c r="H1" i="11" a="1"/>
  <c r="H1"/>
  <c r="H2" a="1"/>
  <c r="H2"/>
  <c r="H3" a="1"/>
  <c r="H3"/>
  <c r="H4" a="1"/>
  <c r="H4"/>
  <c r="H5" a="1"/>
  <c r="H5"/>
  <c r="I1" a="1"/>
  <c r="I1"/>
  <c r="I2" a="1"/>
  <c r="I2"/>
  <c r="I3" a="1"/>
  <c r="I3"/>
  <c r="I4" a="1"/>
  <c r="I4"/>
  <c r="I5" a="1"/>
  <c r="I5"/>
  <c r="J1" a="1"/>
  <c r="J1"/>
  <c r="J2" a="1"/>
  <c r="J2"/>
  <c r="J3" a="1"/>
  <c r="J3"/>
  <c r="J4" a="1"/>
  <c r="J4"/>
  <c r="J5" a="1"/>
  <c r="J5"/>
  <c r="K1" a="1"/>
  <c r="K1"/>
  <c r="K2" a="1"/>
  <c r="K2"/>
  <c r="K3" a="1"/>
  <c r="K3"/>
  <c r="K4" a="1"/>
  <c r="K4"/>
  <c r="K5" a="1"/>
  <c r="K5"/>
  <c r="L1" a="1"/>
  <c r="L1"/>
  <c r="L2" a="1"/>
  <c r="L2"/>
  <c r="L3" a="1"/>
  <c r="L3"/>
  <c r="L4" a="1"/>
  <c r="L4"/>
  <c r="L5" a="1"/>
  <c r="L5"/>
  <c r="N2" a="1"/>
  <c r="N2"/>
  <c r="N3" a="1"/>
  <c r="N3"/>
  <c r="N4" a="1"/>
  <c r="N4"/>
  <c r="N5" a="1"/>
  <c r="N5"/>
  <c r="N6" a="1"/>
  <c r="N6"/>
  <c r="N7" a="1"/>
  <c r="N7"/>
  <c r="N8" a="1"/>
  <c r="N8"/>
  <c r="N9" a="1"/>
  <c r="N9"/>
  <c r="N10" a="1"/>
  <c r="N10"/>
  <c r="N11" a="1"/>
  <c r="N11"/>
  <c r="N12" a="1"/>
  <c r="N12"/>
  <c r="N13" a="1"/>
  <c r="N13"/>
  <c r="O13" a="1"/>
  <c r="O13"/>
  <c r="P13" a="1"/>
  <c r="P13"/>
  <c r="Q13" a="1"/>
  <c r="Q13"/>
  <c r="O12" a="1"/>
  <c r="O12"/>
  <c r="P12" a="1"/>
  <c r="P12"/>
  <c r="Q12" a="1"/>
  <c r="Q12"/>
  <c r="E45"/>
  <c r="E44"/>
  <c r="E43"/>
  <c r="E42"/>
  <c r="E41"/>
  <c r="E40"/>
  <c r="E39"/>
  <c r="E38"/>
  <c r="E37"/>
  <c r="E36"/>
  <c r="E35"/>
  <c r="E34"/>
  <c r="E33"/>
  <c r="E2"/>
  <c r="O2" a="1"/>
  <c r="O2"/>
  <c r="P2" a="1"/>
  <c r="P2"/>
  <c r="Q2" a="1"/>
  <c r="Q2"/>
  <c r="E3"/>
  <c r="O3" a="1"/>
  <c r="O3"/>
  <c r="P3" a="1"/>
  <c r="P3"/>
  <c r="Q3" a="1"/>
  <c r="Q3"/>
  <c r="E4"/>
  <c r="O4" a="1"/>
  <c r="O4"/>
  <c r="P4" a="1"/>
  <c r="P4"/>
  <c r="Q4" a="1"/>
  <c r="Q4"/>
  <c r="E5"/>
  <c r="O5" a="1"/>
  <c r="O5"/>
  <c r="P5" a="1"/>
  <c r="P5"/>
  <c r="Q5" a="1"/>
  <c r="Q5"/>
  <c r="E6"/>
  <c r="O6" a="1"/>
  <c r="O6"/>
  <c r="P6" a="1"/>
  <c r="P6"/>
  <c r="Q6" a="1"/>
  <c r="Q6"/>
  <c r="E7"/>
  <c r="O7" a="1"/>
  <c r="O7"/>
  <c r="P7" a="1"/>
  <c r="P7"/>
  <c r="Q7" a="1"/>
  <c r="Q7"/>
  <c r="E8"/>
  <c r="O8" a="1"/>
  <c r="O8"/>
  <c r="P8" a="1"/>
  <c r="P8"/>
  <c r="Q8" a="1"/>
  <c r="Q8"/>
  <c r="E9"/>
  <c r="O9" a="1"/>
  <c r="O9"/>
  <c r="P9" a="1"/>
  <c r="P9"/>
  <c r="Q9" a="1"/>
  <c r="Q9"/>
  <c r="E10"/>
  <c r="O10" a="1"/>
  <c r="O10"/>
  <c r="P10" a="1"/>
  <c r="P10"/>
  <c r="Q10" a="1"/>
  <c r="Q10"/>
  <c r="E11"/>
  <c r="O11" a="1"/>
  <c r="O11"/>
  <c r="P11" a="1"/>
  <c r="P11"/>
  <c r="Q11" a="1"/>
  <c r="Q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K3" i="5" a="1"/>
  <c r="K3"/>
  <c r="K4" a="1"/>
  <c r="K4"/>
  <c r="K5" a="1"/>
  <c r="K5"/>
  <c r="K6" a="1"/>
  <c r="K6"/>
  <c r="K7" a="1"/>
  <c r="K7"/>
  <c r="K8" a="1"/>
  <c r="K8"/>
  <c r="K9" a="1"/>
  <c r="K9"/>
  <c r="K10" a="1"/>
  <c r="K10"/>
  <c r="K11" a="1"/>
  <c r="K11"/>
  <c r="K12" a="1"/>
  <c r="K12"/>
  <c r="K13" a="1"/>
  <c r="K13"/>
  <c r="K14" a="1"/>
  <c r="K14"/>
  <c r="K15" a="1"/>
  <c r="K15"/>
  <c r="K16" a="1"/>
  <c r="K16"/>
  <c r="K17" a="1"/>
  <c r="K17"/>
  <c r="K18" a="1"/>
  <c r="K18"/>
  <c r="K19" a="1"/>
  <c r="K19"/>
  <c r="K20" a="1"/>
  <c r="K20"/>
  <c r="K21" a="1"/>
  <c r="K21"/>
  <c r="K22" a="1"/>
  <c r="K22"/>
  <c r="K23" a="1"/>
  <c r="K23"/>
  <c r="K2" a="1"/>
  <c r="K2"/>
  <c r="G2"/>
  <c r="L3" a="1"/>
  <c r="L4" a="1"/>
  <c r="L5" a="1"/>
  <c r="L6" a="1"/>
  <c r="L7" a="1"/>
  <c r="L8" a="1"/>
  <c r="L9" a="1"/>
  <c r="L10" a="1"/>
  <c r="L11" a="1"/>
  <c r="L12" a="1"/>
  <c r="L13" a="1"/>
  <c r="L14" a="1"/>
  <c r="L15" a="1"/>
  <c r="L16" a="1"/>
  <c r="L17" a="1"/>
  <c r="L18" a="1"/>
  <c r="L19" a="1"/>
  <c r="L20" a="1"/>
  <c r="L21" a="1"/>
  <c r="L22" a="1"/>
  <c r="L23" a="1"/>
  <c r="L2" a="1"/>
  <c r="L2" l="1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</calcChain>
</file>

<file path=xl/sharedStrings.xml><?xml version="1.0" encoding="utf-8"?>
<sst xmlns="http://schemas.openxmlformats.org/spreadsheetml/2006/main" count="453" uniqueCount="274">
  <si>
    <t>Data1</t>
  </si>
  <si>
    <t>Data3</t>
  </si>
  <si>
    <t>Data4</t>
  </si>
  <si>
    <t>Data5</t>
  </si>
  <si>
    <t>这种方法的数据有效性是区分大小写</t>
    <phoneticPr fontId="2" type="noConversion"/>
  </si>
  <si>
    <t>Data1</t>
    <phoneticPr fontId="2" type="noConversion"/>
  </si>
  <si>
    <t>Data2</t>
  </si>
  <si>
    <t>Data6</t>
  </si>
  <si>
    <t>Data7</t>
  </si>
  <si>
    <t>Data8</t>
  </si>
  <si>
    <t>Data9</t>
  </si>
  <si>
    <t>Data10</t>
  </si>
  <si>
    <t>Data2</t>
    <phoneticPr fontId="2" type="noConversion"/>
  </si>
  <si>
    <t>DATA2</t>
  </si>
  <si>
    <t>1、先将需要输入的序列定义成名称DATA</t>
    <phoneticPr fontId="2" type="noConversion"/>
  </si>
  <si>
    <t>“数据”→“有效性”→“允许”框右侧的下拉箭头→选择“序列”→直接在来源框中输入内容，用逗号隔开→确定</t>
    <phoneticPr fontId="2" type="noConversion"/>
  </si>
  <si>
    <t>2、“数据”→“有效性”→“允许”框右侧的下拉箭头→选择“序列”→直接在来源框中输入“=DATA”→确定</t>
    <phoneticPr fontId="2" type="noConversion"/>
  </si>
  <si>
    <t>这种方法的数据有效性不区分大小写</t>
    <phoneticPr fontId="2" type="noConversion"/>
  </si>
  <si>
    <t>DATA3</t>
  </si>
  <si>
    <t>DATA3</t>
    <phoneticPr fontId="2" type="noConversion"/>
  </si>
  <si>
    <t>DatA4</t>
    <phoneticPr fontId="2" type="noConversion"/>
  </si>
  <si>
    <t>数据</t>
    <phoneticPr fontId="2" type="noConversion"/>
  </si>
  <si>
    <t>DATA1</t>
  </si>
  <si>
    <t>DATA1</t>
    <phoneticPr fontId="2" type="noConversion"/>
  </si>
  <si>
    <t>DATA4</t>
  </si>
  <si>
    <t>A</t>
  </si>
  <si>
    <t>A</t>
    <phoneticPr fontId="2" type="noConversion"/>
  </si>
  <si>
    <t>B</t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</si>
  <si>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</si>
  <si>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</si>
  <si>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</si>
  <si>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</si>
  <si>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</si>
  <si>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数据名</t>
    <phoneticPr fontId="2" type="noConversion"/>
  </si>
  <si>
    <t>DATA1</t>
    <phoneticPr fontId="2" type="noConversion"/>
  </si>
  <si>
    <t>1、定义名称：数据名、DATA1、DATA2、DATA3、DATA4</t>
    <phoneticPr fontId="2" type="noConversion"/>
  </si>
  <si>
    <t>2、数据名列有效性输入方法同前</t>
    <phoneticPr fontId="2" type="noConversion"/>
  </si>
  <si>
    <t>A1</t>
    <phoneticPr fontId="2" type="noConversion"/>
  </si>
  <si>
    <t>A2</t>
  </si>
  <si>
    <t>A3</t>
  </si>
  <si>
    <t>A4</t>
  </si>
  <si>
    <t>A5</t>
  </si>
  <si>
    <t>A6</t>
  </si>
  <si>
    <t>B1</t>
    <phoneticPr fontId="2" type="noConversion"/>
  </si>
  <si>
    <t>B2</t>
  </si>
  <si>
    <t>B3</t>
  </si>
  <si>
    <t>B4</t>
  </si>
  <si>
    <t>B5</t>
  </si>
  <si>
    <t>B6</t>
  </si>
  <si>
    <t>详细数据</t>
    <phoneticPr fontId="2" type="noConversion"/>
  </si>
  <si>
    <t>3、数据列有效性输入方法： 在“来源”框中, 输入一个引用到类别列对应单元格的INDIRECT函数,: =INDIRECT($C14)</t>
    <phoneticPr fontId="2" type="noConversion"/>
  </si>
  <si>
    <t>学号</t>
    <phoneticPr fontId="2" type="noConversion"/>
  </si>
  <si>
    <t>语文</t>
    <phoneticPr fontId="2" type="noConversion"/>
  </si>
  <si>
    <t>数学</t>
    <phoneticPr fontId="2" type="noConversion"/>
  </si>
  <si>
    <t>化学</t>
    <phoneticPr fontId="2" type="noConversion"/>
  </si>
  <si>
    <t>物理</t>
    <phoneticPr fontId="2" type="noConversion"/>
  </si>
  <si>
    <t>英语</t>
    <phoneticPr fontId="2" type="noConversion"/>
  </si>
  <si>
    <t>总分</t>
    <phoneticPr fontId="2" type="noConversion"/>
  </si>
  <si>
    <t>学号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</si>
  <si>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</si>
  <si>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</si>
  <si>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</si>
  <si>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</si>
  <si>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</si>
  <si>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</si>
  <si>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</si>
  <si>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</si>
  <si>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</si>
  <si>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</si>
  <si>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</si>
  <si>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</si>
  <si>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</si>
  <si>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</si>
  <si>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</si>
  <si>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</si>
  <si>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</si>
  <si>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</si>
  <si>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</si>
  <si>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</si>
  <si>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</si>
  <si>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</si>
  <si>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值〈=100</t>
    <phoneticPr fontId="2" type="noConversion"/>
  </si>
  <si>
    <t>B范围</t>
    <phoneticPr fontId="2" type="noConversion"/>
  </si>
  <si>
    <t>B1</t>
  </si>
  <si>
    <t>引用名称“B”</t>
    <phoneticPr fontId="2" type="noConversion"/>
  </si>
  <si>
    <t>引用名称“跨表”</t>
    <phoneticPr fontId="2" type="noConversion"/>
  </si>
  <si>
    <t>B2输入值〈=“跨表”名称=A2的第2列的数值</t>
    <phoneticPr fontId="2" type="noConversion"/>
  </si>
  <si>
    <t>数据名为“B”名称所包括的序列</t>
    <phoneticPr fontId="2" type="noConversion"/>
  </si>
  <si>
    <t>剩余行号</t>
    <phoneticPr fontId="2" type="noConversion"/>
  </si>
  <si>
    <t>剩余学号</t>
    <phoneticPr fontId="2" type="noConversion"/>
  </si>
  <si>
    <t>氢气球</t>
  </si>
  <si>
    <t>氢气球AB</t>
  </si>
  <si>
    <t>氢气球12</t>
  </si>
  <si>
    <t>氢气球AB12</t>
  </si>
  <si>
    <t xml:space="preserve"> =AND(LEFT($B3,1)&gt;"z",$B3&lt;FALSE)</t>
    <phoneticPr fontId="2" type="noConversion"/>
  </si>
  <si>
    <t xml:space="preserve"> =ISNUMBER(C3)=FALSE</t>
    <phoneticPr fontId="2" type="noConversion"/>
  </si>
  <si>
    <t xml:space="preserve"> =LENB($D3)=LEN($D3)</t>
    <phoneticPr fontId="2" type="noConversion"/>
  </si>
  <si>
    <t xml:space="preserve"> =LENB($E3)=2*LEN($E3)</t>
    <phoneticPr fontId="2" type="noConversion"/>
  </si>
  <si>
    <t>数字最小值和最大值</t>
    <phoneticPr fontId="2" type="noConversion"/>
  </si>
  <si>
    <t>不能输入数字开头的</t>
    <phoneticPr fontId="2" type="noConversion"/>
  </si>
  <si>
    <t>只能输入字母和数字</t>
    <phoneticPr fontId="2" type="noConversion"/>
  </si>
  <si>
    <t>只能输入汉字</t>
    <phoneticPr fontId="2" type="noConversion"/>
  </si>
  <si>
    <t>只能输入数字</t>
    <phoneticPr fontId="2" type="noConversion"/>
  </si>
  <si>
    <t>为人民服务</t>
    <phoneticPr fontId="2" type="noConversion"/>
  </si>
  <si>
    <t>AS12</t>
    <phoneticPr fontId="2" type="noConversion"/>
  </si>
  <si>
    <t>为人民服务as</t>
    <phoneticPr fontId="2" type="noConversion"/>
  </si>
  <si>
    <t>as</t>
    <phoneticPr fontId="2" type="noConversion"/>
  </si>
  <si>
    <t>as为人民服务</t>
    <phoneticPr fontId="2" type="noConversion"/>
  </si>
  <si>
    <t>为人民服务12</t>
    <phoneticPr fontId="2" type="noConversion"/>
  </si>
  <si>
    <t>12as</t>
    <phoneticPr fontId="2" type="noConversion"/>
  </si>
  <si>
    <t>12。34</t>
    <phoneticPr fontId="2" type="noConversion"/>
  </si>
  <si>
    <t>as12</t>
    <phoneticPr fontId="2" type="noConversion"/>
  </si>
  <si>
    <t>12.34为人民服务</t>
    <phoneticPr fontId="2" type="noConversion"/>
  </si>
  <si>
    <t>53.43sfdf</t>
    <phoneticPr fontId="2" type="noConversion"/>
  </si>
  <si>
    <t>23.434as</t>
    <phoneticPr fontId="2" type="noConversion"/>
  </si>
  <si>
    <t>防止输入的日期为星期六或星期日</t>
    <phoneticPr fontId="2" type="noConversion"/>
  </si>
  <si>
    <t>单列唯一值</t>
    <phoneticPr fontId="2" type="noConversion"/>
  </si>
  <si>
    <t>多列唯一值</t>
    <phoneticPr fontId="2" type="noConversion"/>
  </si>
  <si>
    <t>a</t>
    <phoneticPr fontId="2" type="noConversion"/>
  </si>
  <si>
    <t>输入的数值和日期值越来越大</t>
    <phoneticPr fontId="2" type="noConversion"/>
  </si>
  <si>
    <t>防止总数超过指定值</t>
    <phoneticPr fontId="2" type="noConversion"/>
  </si>
  <si>
    <t xml:space="preserve"> =LENB(LEFT($A3,1))&lt;&gt;LEN(LEFT($A3,1))</t>
    <phoneticPr fontId="2" type="noConversion"/>
  </si>
  <si>
    <t>只能输入汉字开头的</t>
    <phoneticPr fontId="2" type="noConversion"/>
  </si>
  <si>
    <t>为人民服务As12.34</t>
    <phoneticPr fontId="2" type="noConversion"/>
  </si>
  <si>
    <t>为人民服务12AsS</t>
    <phoneticPr fontId="2" type="noConversion"/>
  </si>
  <si>
    <t>不能输入纯数字</t>
    <phoneticPr fontId="2" type="noConversion"/>
  </si>
  <si>
    <t xml:space="preserve"> =ISNUMBER(A13)=TRUE</t>
    <phoneticPr fontId="2" type="noConversion"/>
  </si>
  <si>
    <t xml:space="preserve"> =ISTEXT(B13)=FALSE</t>
    <phoneticPr fontId="2" type="noConversion"/>
  </si>
  <si>
    <t xml:space="preserve"> =ISTEXT(D13)=TRUE</t>
    <phoneticPr fontId="2" type="noConversion"/>
  </si>
  <si>
    <t xml:space="preserve"> =AND(WEEKDAY(A23)&lt;&gt;1,WEEKDAY(A23)&lt;&gt;7)</t>
    <phoneticPr fontId="2" type="noConversion"/>
  </si>
  <si>
    <t xml:space="preserve"> =SUM($B$23:$B$29)&lt;=1000</t>
    <phoneticPr fontId="2" type="noConversion"/>
  </si>
  <si>
    <t xml:space="preserve"> =(COUNTIF($D$23:$E$29,D23)&lt;=1)</t>
    <phoneticPr fontId="2" type="noConversion"/>
  </si>
  <si>
    <t xml:space="preserve"> =OR(LEFT(E13,1)="A",LEFT(E13,1)="B")</t>
    <phoneticPr fontId="2" type="noConversion"/>
  </si>
  <si>
    <t>A555</t>
    <phoneticPr fontId="2" type="noConversion"/>
  </si>
  <si>
    <t>B666</t>
    <phoneticPr fontId="2" type="noConversion"/>
  </si>
  <si>
    <t>A66</t>
    <phoneticPr fontId="2" type="noConversion"/>
  </si>
  <si>
    <t>B222</t>
    <phoneticPr fontId="2" type="noConversion"/>
  </si>
  <si>
    <t>AA</t>
    <phoneticPr fontId="2" type="noConversion"/>
  </si>
  <si>
    <t>BBB</t>
    <phoneticPr fontId="2" type="noConversion"/>
  </si>
  <si>
    <t>以A或B为前缀的值</t>
    <phoneticPr fontId="2" type="noConversion"/>
  </si>
  <si>
    <t xml:space="preserve"> =COUNTIF($C$23:$C$29,C23)&lt;=1</t>
    <phoneticPr fontId="2" type="noConversion"/>
  </si>
  <si>
    <t xml:space="preserve"> =A35&gt;MAX($A$34:A34)</t>
    <phoneticPr fontId="2" type="noConversion"/>
  </si>
  <si>
    <t>入库日期</t>
  </si>
  <si>
    <t>商品代码</t>
  </si>
  <si>
    <t>中文名称</t>
  </si>
  <si>
    <t>进货</t>
  </si>
  <si>
    <t>入库单号</t>
  </si>
  <si>
    <t>出库</t>
  </si>
  <si>
    <t>单号</t>
  </si>
  <si>
    <t>备注</t>
  </si>
  <si>
    <t>知识点</t>
    <phoneticPr fontId="2" type="noConversion"/>
  </si>
  <si>
    <t>ab-001</t>
  </si>
  <si>
    <t>鼠标</t>
  </si>
  <si>
    <t>ppp</t>
    <phoneticPr fontId="2" type="noConversion"/>
  </si>
  <si>
    <t>bb</t>
    <phoneticPr fontId="2" type="noConversion"/>
  </si>
  <si>
    <t>aa</t>
    <phoneticPr fontId="2" type="noConversion"/>
  </si>
  <si>
    <t>ab-002</t>
  </si>
  <si>
    <t>电脑</t>
  </si>
  <si>
    <t>cc</t>
    <phoneticPr fontId="2" type="noConversion"/>
  </si>
  <si>
    <t>ab-003</t>
  </si>
  <si>
    <t>项目</t>
    <phoneticPr fontId="2" type="noConversion"/>
  </si>
  <si>
    <t>项目区分</t>
    <phoneticPr fontId="2" type="noConversion"/>
  </si>
  <si>
    <t>名细</t>
    <phoneticPr fontId="2" type="noConversion"/>
  </si>
  <si>
    <t xml:space="preserve"> =OFFSET($B$1,1,MATCH($B$11,项目,0)-1,5,1)</t>
    <phoneticPr fontId="2" type="noConversion"/>
  </si>
  <si>
    <t>学号唯一</t>
    <phoneticPr fontId="2" type="noConversion"/>
  </si>
  <si>
    <t>学号唯一：前面已经使用过的学号后面不在出现</t>
    <phoneticPr fontId="2" type="noConversion"/>
  </si>
  <si>
    <t>值〈=100：每科成绩最高分100</t>
    <phoneticPr fontId="2" type="noConversion"/>
  </si>
  <si>
    <t>值〈=500</t>
    <phoneticPr fontId="2" type="noConversion"/>
  </si>
  <si>
    <t>值〈=500：总分再大值500</t>
    <phoneticPr fontId="2" type="noConversion"/>
  </si>
  <si>
    <t>AB1</t>
    <phoneticPr fontId="2" type="noConversion"/>
  </si>
  <si>
    <t>AB2</t>
    <phoneticPr fontId="2" type="noConversion"/>
  </si>
  <si>
    <t>AB3</t>
    <phoneticPr fontId="2" type="noConversion"/>
  </si>
  <si>
    <t>AB4</t>
    <phoneticPr fontId="2" type="noConversion"/>
  </si>
  <si>
    <t>AB5</t>
    <phoneticPr fontId="2" type="noConversion"/>
  </si>
  <si>
    <t>AB6</t>
    <phoneticPr fontId="2" type="noConversion"/>
  </si>
  <si>
    <t>AB7</t>
    <phoneticPr fontId="2" type="noConversion"/>
  </si>
  <si>
    <t>AB8</t>
    <phoneticPr fontId="2" type="noConversion"/>
  </si>
  <si>
    <t>AB9</t>
    <phoneticPr fontId="2" type="noConversion"/>
  </si>
  <si>
    <t>AB10</t>
    <phoneticPr fontId="2" type="noConversion"/>
  </si>
  <si>
    <t>ABC1</t>
    <phoneticPr fontId="2" type="noConversion"/>
  </si>
  <si>
    <t>ABC2</t>
  </si>
  <si>
    <t>ABC3</t>
  </si>
  <si>
    <t>ABC3</t>
    <phoneticPr fontId="2" type="noConversion"/>
  </si>
  <si>
    <t>ABCD1</t>
    <phoneticPr fontId="2" type="noConversion"/>
  </si>
  <si>
    <t>ABCD4</t>
  </si>
  <si>
    <t>ABCD5</t>
  </si>
  <si>
    <t>ABCD7</t>
  </si>
  <si>
    <t>ABCD16</t>
  </si>
  <si>
    <t>ABCD17</t>
  </si>
  <si>
    <t>ABCD18</t>
  </si>
  <si>
    <t>ABCD19</t>
  </si>
  <si>
    <t>ABCD20</t>
  </si>
  <si>
    <t>ABCD21</t>
  </si>
  <si>
    <t>ABCD22</t>
  </si>
  <si>
    <t>ABCD23</t>
  </si>
  <si>
    <t>ABCD26</t>
  </si>
  <si>
    <t>ABCD27</t>
  </si>
  <si>
    <t>ABCD28</t>
  </si>
  <si>
    <t>ABCD29</t>
  </si>
  <si>
    <t>ABCD30</t>
  </si>
  <si>
    <t>ABCD31</t>
  </si>
  <si>
    <t>ABC6</t>
    <phoneticPr fontId="2" type="noConversion"/>
  </si>
  <si>
    <t>ABC7</t>
    <phoneticPr fontId="2" type="noConversion"/>
  </si>
  <si>
    <t>ABC8</t>
  </si>
  <si>
    <t>ABC9</t>
  </si>
  <si>
    <t>ABC10</t>
  </si>
  <si>
    <t>ABC11</t>
  </si>
  <si>
    <t>ABC13</t>
  </si>
  <si>
    <t>ABC14</t>
  </si>
  <si>
    <t>ABC15</t>
    <phoneticPr fontId="2" type="noConversion"/>
  </si>
  <si>
    <t>ABC16</t>
    <phoneticPr fontId="2" type="noConversion"/>
  </si>
  <si>
    <t>ABC17</t>
    <phoneticPr fontId="2" type="noConversion"/>
  </si>
  <si>
    <t>ABC18</t>
    <phoneticPr fontId="2" type="noConversion"/>
  </si>
  <si>
    <t>ABC19</t>
    <phoneticPr fontId="2" type="noConversion"/>
  </si>
  <si>
    <t>ABC20</t>
    <phoneticPr fontId="2" type="noConversion"/>
  </si>
  <si>
    <t>ABCD2</t>
    <phoneticPr fontId="2" type="noConversion"/>
  </si>
  <si>
    <t>ABCD3</t>
    <phoneticPr fontId="2" type="noConversion"/>
  </si>
  <si>
    <t>ABCD6</t>
    <phoneticPr fontId="2" type="noConversion"/>
  </si>
  <si>
    <t>ABCD8</t>
    <phoneticPr fontId="2" type="noConversion"/>
  </si>
  <si>
    <t>ABCD9</t>
    <phoneticPr fontId="2" type="noConversion"/>
  </si>
  <si>
    <t>ABCD10</t>
    <phoneticPr fontId="2" type="noConversion"/>
  </si>
  <si>
    <t>ABCD11</t>
    <phoneticPr fontId="2" type="noConversion"/>
  </si>
  <si>
    <t>ABCD12</t>
    <phoneticPr fontId="2" type="noConversion"/>
  </si>
  <si>
    <t>ABCD13</t>
    <phoneticPr fontId="2" type="noConversion"/>
  </si>
  <si>
    <t>ABCD14</t>
    <phoneticPr fontId="2" type="noConversion"/>
  </si>
  <si>
    <t>ABCD15</t>
    <phoneticPr fontId="2" type="noConversion"/>
  </si>
  <si>
    <t>ABCD32</t>
    <phoneticPr fontId="2" type="noConversion"/>
  </si>
  <si>
    <t>ABCD33</t>
    <phoneticPr fontId="2" type="noConversion"/>
  </si>
  <si>
    <t>ABCD34</t>
    <phoneticPr fontId="2" type="noConversion"/>
  </si>
  <si>
    <t>ABCD35</t>
    <phoneticPr fontId="2" type="noConversion"/>
  </si>
  <si>
    <t>ABCD36</t>
    <phoneticPr fontId="2" type="noConversion"/>
  </si>
  <si>
    <t>ABCD37</t>
    <phoneticPr fontId="2" type="noConversion"/>
  </si>
  <si>
    <t>ABCD38</t>
    <phoneticPr fontId="2" type="noConversion"/>
  </si>
  <si>
    <t>ABCD39</t>
    <phoneticPr fontId="2" type="noConversion"/>
  </si>
  <si>
    <t>ABCD40</t>
    <phoneticPr fontId="2" type="noConversion"/>
  </si>
  <si>
    <t>ABCD41</t>
    <phoneticPr fontId="2" type="noConversion"/>
  </si>
  <si>
    <t>ABCD42</t>
    <phoneticPr fontId="2" type="noConversion"/>
  </si>
  <si>
    <t>ABCD43</t>
    <phoneticPr fontId="2" type="noConversion"/>
  </si>
  <si>
    <t>ABC2</t>
    <phoneticPr fontId="2" type="noConversion"/>
  </si>
  <si>
    <t>A内容</t>
    <phoneticPr fontId="2" type="noConversion"/>
  </si>
  <si>
    <t>B内容</t>
    <phoneticPr fontId="2" type="noConversion"/>
  </si>
  <si>
    <t>C内容</t>
    <phoneticPr fontId="2" type="noConversion"/>
  </si>
  <si>
    <t>D内容</t>
    <phoneticPr fontId="2" type="noConversion"/>
  </si>
  <si>
    <t>如果项目里包含重复项，可显示</t>
    <phoneticPr fontId="2" type="noConversion"/>
  </si>
  <si>
    <t>B内容</t>
  </si>
  <si>
    <t>数据查询区域</t>
    <phoneticPr fontId="2" type="noConversion"/>
  </si>
  <si>
    <t>AB4</t>
  </si>
  <si>
    <t>AB7</t>
  </si>
  <si>
    <t>AB2</t>
  </si>
  <si>
    <t>AB3</t>
  </si>
  <si>
    <t>ABC7</t>
  </si>
  <si>
    <t>AB6</t>
  </si>
  <si>
    <t>ABC6</t>
  </si>
  <si>
    <t>ABC4</t>
  </si>
  <si>
    <t>ABC1</t>
  </si>
  <si>
    <t>AB8</t>
  </si>
  <si>
    <t>ABC15</t>
  </si>
  <si>
    <t>ABC4</t>
    <phoneticPr fontId="2" type="noConversion"/>
  </si>
  <si>
    <t>ABC13</t>
    <phoneticPr fontId="2" type="noConversion"/>
  </si>
  <si>
    <t>B&amp;C</t>
    <phoneticPr fontId="2" type="noConversion"/>
  </si>
  <si>
    <t>ABCD13</t>
  </si>
  <si>
    <t>ABCD14</t>
  </si>
  <si>
    <t>辅助列</t>
    <phoneticPr fontId="2" type="noConversion"/>
  </si>
  <si>
    <t>有重复值</t>
    <phoneticPr fontId="2" type="noConversion"/>
  </si>
  <si>
    <t>ABCD24</t>
    <phoneticPr fontId="2" type="noConversion"/>
  </si>
  <si>
    <t>ABCD25</t>
    <phoneticPr fontId="2" type="noConversion"/>
  </si>
  <si>
    <t>AB11</t>
  </si>
  <si>
    <t>ABC21</t>
  </si>
  <si>
    <t>ABCD44</t>
  </si>
  <si>
    <t>数据处理区域</t>
    <phoneticPr fontId="2" type="noConversion"/>
  </si>
  <si>
    <t>因为不同B</t>
    <phoneticPr fontId="2" type="noConversion"/>
  </si>
  <si>
    <t>内容C内</t>
    <phoneticPr fontId="2" type="noConversion"/>
  </si>
  <si>
    <t>http://club.excelhome.net/attachment.php?aid=425800&amp;k=fdbdaecf9a2596a9870c5ab03327a292&amp;t=1252647348</t>
    <phoneticPr fontId="2" type="noConversion"/>
  </si>
  <si>
    <t>参考山菊花班主的 四级菜单例子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</si>
</sst>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0"/>
      <color indexed="8"/>
      <name val="Tahoma"/>
      <family val="2"/>
    </font>
    <font>
      <b/>
      <sz val="10"/>
      <color indexed="10"/>
      <name val="宋体"/>
      <charset val="134"/>
    </font>
    <font>
      <b/>
      <sz val="12"/>
      <name val="宋体"/>
      <charset val="134"/>
    </font>
    <font>
      <u/>
      <sz val="10.55"/>
      <color indexed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1" applyFont="1" applyBorder="1" applyAlignment="1">
      <alignment horizontal="centerContinuous"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7" borderId="4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0" fontId="4" fillId="10" borderId="1" xfId="1" applyFont="1" applyFill="1" applyBorder="1" applyAlignment="1">
      <alignment horizontal="center" vertical="center"/>
    </xf>
    <xf numFmtId="0" fontId="4" fillId="11" borderId="1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Continuous" vertical="center"/>
    </xf>
    <xf numFmtId="0" fontId="7" fillId="12" borderId="2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9" borderId="5" xfId="1" applyFont="1" applyFill="1" applyBorder="1" applyAlignment="1">
      <alignment horizontal="center" vertical="center"/>
    </xf>
    <xf numFmtId="0" fontId="4" fillId="13" borderId="2" xfId="1" applyFont="1" applyFill="1" applyBorder="1" applyAlignment="1">
      <alignment horizontal="center" vertical="center"/>
    </xf>
    <xf numFmtId="0" fontId="4" fillId="10" borderId="6" xfId="1" applyFont="1" applyFill="1" applyBorder="1" applyAlignment="1">
      <alignment horizontal="center" vertical="center"/>
    </xf>
    <xf numFmtId="0" fontId="4" fillId="11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4" fillId="9" borderId="7" xfId="1" applyFont="1" applyFill="1" applyBorder="1" applyAlignment="1">
      <alignment horizontal="center" vertical="center"/>
    </xf>
    <xf numFmtId="0" fontId="4" fillId="13" borderId="3" xfId="1" applyFont="1" applyFill="1" applyBorder="1" applyAlignment="1">
      <alignment horizontal="center" vertical="center"/>
    </xf>
    <xf numFmtId="0" fontId="4" fillId="10" borderId="0" xfId="1" applyFont="1" applyFill="1" applyBorder="1" applyAlignment="1">
      <alignment horizontal="center" vertical="center"/>
    </xf>
    <xf numFmtId="0" fontId="4" fillId="11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9" borderId="8" xfId="1" applyFont="1" applyFill="1" applyBorder="1" applyAlignment="1">
      <alignment horizontal="center" vertical="center"/>
    </xf>
    <xf numFmtId="0" fontId="4" fillId="13" borderId="4" xfId="1" applyFont="1" applyFill="1" applyBorder="1" applyAlignment="1">
      <alignment horizontal="center" vertical="center"/>
    </xf>
    <xf numFmtId="0" fontId="4" fillId="10" borderId="9" xfId="1" applyFont="1" applyFill="1" applyBorder="1" applyAlignment="1">
      <alignment horizontal="center" vertical="center"/>
    </xf>
    <xf numFmtId="0" fontId="4" fillId="11" borderId="4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4" fillId="5" borderId="10" xfId="1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4" fontId="4" fillId="4" borderId="2" xfId="1" applyNumberFormat="1" applyFont="1" applyFill="1" applyBorder="1" applyAlignment="1">
      <alignment horizontal="center" vertical="center"/>
    </xf>
    <xf numFmtId="14" fontId="4" fillId="5" borderId="11" xfId="1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4" fontId="4" fillId="4" borderId="3" xfId="1" applyNumberFormat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49" fontId="0" fillId="15" borderId="1" xfId="0" applyNumberForma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16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0" fontId="0" fillId="6" borderId="14" xfId="0" applyFill="1" applyBorder="1" applyAlignment="1">
      <alignment horizontal="center" vertical="center"/>
    </xf>
    <xf numFmtId="0" fontId="8" fillId="16" borderId="14" xfId="0" applyFont="1" applyFill="1" applyBorder="1" applyAlignment="1">
      <alignment horizontal="center" vertical="center"/>
    </xf>
    <xf numFmtId="0" fontId="8" fillId="16" borderId="1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17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12" borderId="18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8" fillId="16" borderId="2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11" borderId="24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9" fillId="0" borderId="0" xfId="2" applyAlignment="1" applyProtection="1">
      <alignment vertical="center"/>
    </xf>
    <xf numFmtId="0" fontId="0" fillId="5" borderId="2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16" borderId="14" xfId="0" applyFont="1" applyFill="1" applyBorder="1" applyAlignment="1">
      <alignment horizontal="center" vertical="center"/>
    </xf>
    <xf numFmtId="0" fontId="8" fillId="16" borderId="16" xfId="0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4" fillId="6" borderId="24" xfId="1" applyFont="1" applyFill="1" applyBorder="1" applyAlignment="1">
      <alignment horizontal="center" vertical="center"/>
    </xf>
    <xf numFmtId="0" fontId="4" fillId="6" borderId="31" xfId="1" applyFont="1" applyFill="1" applyBorder="1" applyAlignment="1">
      <alignment horizontal="center" vertical="center"/>
    </xf>
  </cellXfs>
  <cellStyles count="3">
    <cellStyle name="常规" xfId="0" builtinId="0"/>
    <cellStyle name="常规_数据有效性－允许输入的数据内容为xxx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lub.excelhome.net/attachment.php?aid=425800&amp;k=fdbdaecf9a2596a9870c5ab03327a292&amp;t=1252647348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6"/>
  <sheetViews>
    <sheetView showGridLines="0" workbookViewId="0">
      <selection activeCell="H23" sqref="H23"/>
    </sheetView>
  </sheetViews>
  <sheetFormatPr defaultRowHeight="14.25"/>
  <sheetData>
    <row r="1" spans="1:2">
      <c r="A1" s="73" t="s">
        <v>0</v>
      </c>
    </row>
    <row r="2" spans="1:2">
      <c r="A2" s="73" t="s">
        <v>1</v>
      </c>
    </row>
    <row r="3" spans="1:2">
      <c r="A3" s="73" t="s">
        <v>2</v>
      </c>
    </row>
    <row r="4" spans="1:2">
      <c r="A4" s="73" t="s">
        <v>1</v>
      </c>
    </row>
    <row r="5" spans="1:2">
      <c r="A5" s="73" t="s">
        <v>3</v>
      </c>
    </row>
    <row r="6" spans="1:2">
      <c r="A6" s="73" t="s">
        <v>1</v>
      </c>
    </row>
    <row r="7" spans="1:2">
      <c r="A7" s="73"/>
    </row>
    <row r="8" spans="1:2">
      <c r="A8" s="73"/>
    </row>
    <row r="9" spans="1:2">
      <c r="A9" s="73"/>
    </row>
    <row r="10" spans="1:2">
      <c r="A10" s="73"/>
    </row>
    <row r="12" spans="1:2">
      <c r="B12" s="2"/>
    </row>
    <row r="15" spans="1:2">
      <c r="A15" s="1" t="s">
        <v>15</v>
      </c>
    </row>
    <row r="16" spans="1:2">
      <c r="B16" s="3" t="s">
        <v>4</v>
      </c>
    </row>
  </sheetData>
  <phoneticPr fontId="2" type="noConversion"/>
  <dataValidations count="1">
    <dataValidation type="list" allowBlank="1" showInputMessage="1" showErrorMessage="1" sqref="A1:A10">
      <formula1>"Data1,Data2,Data3,Data4,Data5,Data6"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20"/>
  <sheetViews>
    <sheetView showGridLines="0" workbookViewId="0">
      <selection activeCell="H23" sqref="H23"/>
    </sheetView>
  </sheetViews>
  <sheetFormatPr defaultRowHeight="14.25"/>
  <cols>
    <col min="1" max="2" width="9" style="4"/>
  </cols>
  <sheetData>
    <row r="1" spans="1:2">
      <c r="A1" s="11" t="s">
        <v>5</v>
      </c>
      <c r="B1" s="6" t="s">
        <v>6</v>
      </c>
    </row>
    <row r="2" spans="1:2">
      <c r="A2" s="11" t="s">
        <v>6</v>
      </c>
      <c r="B2" s="6" t="s">
        <v>12</v>
      </c>
    </row>
    <row r="3" spans="1:2">
      <c r="A3" s="11" t="s">
        <v>1</v>
      </c>
      <c r="B3" s="6" t="s">
        <v>19</v>
      </c>
    </row>
    <row r="4" spans="1:2">
      <c r="A4" s="11" t="s">
        <v>2</v>
      </c>
      <c r="B4" s="6" t="s">
        <v>20</v>
      </c>
    </row>
    <row r="5" spans="1:2">
      <c r="A5" s="11" t="s">
        <v>3</v>
      </c>
      <c r="B5" s="6"/>
    </row>
    <row r="6" spans="1:2">
      <c r="A6" s="11" t="s">
        <v>7</v>
      </c>
      <c r="B6" s="6"/>
    </row>
    <row r="7" spans="1:2">
      <c r="A7" s="11" t="s">
        <v>8</v>
      </c>
      <c r="B7" s="6"/>
    </row>
    <row r="8" spans="1:2">
      <c r="A8" s="11" t="s">
        <v>9</v>
      </c>
      <c r="B8" s="6"/>
    </row>
    <row r="9" spans="1:2">
      <c r="A9" s="11" t="s">
        <v>10</v>
      </c>
      <c r="B9" s="6"/>
    </row>
    <row r="10" spans="1:2">
      <c r="A10" s="11" t="s">
        <v>11</v>
      </c>
      <c r="B10" s="6"/>
    </row>
    <row r="11" spans="1:2">
      <c r="A11" s="11"/>
      <c r="B11" s="6"/>
    </row>
    <row r="12" spans="1:2">
      <c r="A12" s="11"/>
      <c r="B12" s="6"/>
    </row>
    <row r="13" spans="1:2">
      <c r="A13" s="11"/>
      <c r="B13" s="6"/>
    </row>
    <row r="14" spans="1:2">
      <c r="A14" s="11"/>
      <c r="B14" s="6"/>
    </row>
    <row r="15" spans="1:2">
      <c r="A15" s="11"/>
      <c r="B15" s="6"/>
    </row>
    <row r="18" spans="2:2" s="7" customFormat="1">
      <c r="B18" s="7" t="s">
        <v>14</v>
      </c>
    </row>
    <row r="19" spans="2:2" s="7" customFormat="1">
      <c r="B19" s="7" t="s">
        <v>16</v>
      </c>
    </row>
    <row r="20" spans="2:2" s="7" customFormat="1">
      <c r="B20" s="2" t="s">
        <v>17</v>
      </c>
    </row>
  </sheetData>
  <phoneticPr fontId="2" type="noConversion"/>
  <dataValidations count="1">
    <dataValidation type="list" allowBlank="1" showInputMessage="1" showErrorMessage="1" sqref="B1:B15">
      <formula1>data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B4"/>
  <sheetViews>
    <sheetView showGridLines="0" workbookViewId="0">
      <selection activeCell="H23" sqref="H23"/>
    </sheetView>
  </sheetViews>
  <sheetFormatPr defaultRowHeight="14.25"/>
  <cols>
    <col min="1" max="1" width="31.375" style="4" customWidth="1"/>
    <col min="2" max="2" width="43.875" bestFit="1" customWidth="1"/>
  </cols>
  <sheetData>
    <row r="1" spans="1:2">
      <c r="A1" s="6" t="s">
        <v>33</v>
      </c>
      <c r="B1" s="6" t="s">
        <v>21</v>
      </c>
    </row>
    <row r="2" spans="1:2">
      <c r="A2" s="6" t="s">
        <v>83</v>
      </c>
      <c r="B2" s="6">
        <v>50</v>
      </c>
    </row>
    <row r="3" spans="1:2">
      <c r="A3" s="11" t="s">
        <v>84</v>
      </c>
      <c r="B3" s="12" t="s">
        <v>85</v>
      </c>
    </row>
    <row r="4" spans="1:2">
      <c r="A4" s="11" t="s">
        <v>87</v>
      </c>
      <c r="B4" s="12" t="s">
        <v>86</v>
      </c>
    </row>
  </sheetData>
  <phoneticPr fontId="2" type="noConversion"/>
  <dataValidations count="2">
    <dataValidation type="custom" allowBlank="1" showInputMessage="1" showErrorMessage="1" sqref="B2">
      <formula1>B2&lt;=VLOOKUP(A2,跨表,2,0)</formula1>
    </dataValidation>
    <dataValidation type="list" allowBlank="1" showInputMessage="1" showErrorMessage="1" sqref="A2">
      <formula1>B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J21"/>
  <sheetViews>
    <sheetView showGridLines="0" workbookViewId="0">
      <selection activeCell="H23" sqref="H23"/>
    </sheetView>
  </sheetViews>
  <sheetFormatPr defaultRowHeight="14.25"/>
  <cols>
    <col min="3" max="6" width="9" style="4"/>
    <col min="10" max="10" width="9" style="4"/>
  </cols>
  <sheetData>
    <row r="1" spans="1:10">
      <c r="A1" s="12" t="s">
        <v>33</v>
      </c>
      <c r="C1" s="11" t="s">
        <v>34</v>
      </c>
      <c r="D1" s="11" t="s">
        <v>13</v>
      </c>
      <c r="E1" s="11" t="s">
        <v>18</v>
      </c>
      <c r="F1" s="11" t="s">
        <v>24</v>
      </c>
      <c r="H1" s="11" t="s">
        <v>26</v>
      </c>
      <c r="I1" s="11" t="s">
        <v>28</v>
      </c>
      <c r="J1" s="11" t="s">
        <v>82</v>
      </c>
    </row>
    <row r="2" spans="1:10">
      <c r="A2" s="12" t="s">
        <v>23</v>
      </c>
      <c r="C2" s="11">
        <v>1</v>
      </c>
      <c r="D2" s="11">
        <v>2</v>
      </c>
      <c r="E2" s="11">
        <v>10</v>
      </c>
      <c r="F2" s="11" t="s">
        <v>26</v>
      </c>
      <c r="H2" s="11" t="s">
        <v>37</v>
      </c>
      <c r="I2" s="11" t="s">
        <v>43</v>
      </c>
      <c r="J2" s="11">
        <v>50</v>
      </c>
    </row>
    <row r="3" spans="1:10">
      <c r="A3" s="12" t="s">
        <v>13</v>
      </c>
      <c r="C3" s="11">
        <v>3</v>
      </c>
      <c r="D3" s="11">
        <v>4</v>
      </c>
      <c r="E3" s="11">
        <v>20</v>
      </c>
      <c r="F3" s="11" t="s">
        <v>28</v>
      </c>
      <c r="H3" s="11" t="s">
        <v>38</v>
      </c>
      <c r="I3" s="11" t="s">
        <v>44</v>
      </c>
      <c r="J3" s="11">
        <v>60</v>
      </c>
    </row>
    <row r="4" spans="1:10">
      <c r="A4" s="12" t="s">
        <v>18</v>
      </c>
      <c r="C4" s="11">
        <v>5</v>
      </c>
      <c r="D4" s="11">
        <v>6</v>
      </c>
      <c r="E4" s="11">
        <v>30</v>
      </c>
      <c r="F4" s="11" t="s">
        <v>29</v>
      </c>
      <c r="H4" s="11" t="s">
        <v>39</v>
      </c>
      <c r="I4" s="11" t="s">
        <v>45</v>
      </c>
      <c r="J4" s="11">
        <v>70</v>
      </c>
    </row>
    <row r="5" spans="1:10">
      <c r="A5" s="12" t="s">
        <v>24</v>
      </c>
      <c r="C5" s="11">
        <v>7</v>
      </c>
      <c r="D5" s="11">
        <v>8</v>
      </c>
      <c r="E5" s="11">
        <v>40</v>
      </c>
      <c r="F5" s="11" t="s">
        <v>30</v>
      </c>
      <c r="H5" s="11" t="s">
        <v>40</v>
      </c>
      <c r="I5" s="11" t="s">
        <v>46</v>
      </c>
      <c r="J5" s="11">
        <v>80</v>
      </c>
    </row>
    <row r="6" spans="1:10">
      <c r="A6" s="12"/>
      <c r="C6" s="11">
        <v>9</v>
      </c>
      <c r="D6" s="11">
        <v>10</v>
      </c>
      <c r="E6" s="11">
        <v>50</v>
      </c>
      <c r="F6" s="11" t="s">
        <v>31</v>
      </c>
      <c r="H6" s="11" t="s">
        <v>41</v>
      </c>
      <c r="I6" s="11" t="s">
        <v>47</v>
      </c>
      <c r="J6" s="11">
        <v>90</v>
      </c>
    </row>
    <row r="7" spans="1:10">
      <c r="A7" s="12"/>
      <c r="C7" s="11">
        <v>11</v>
      </c>
      <c r="D7" s="11">
        <v>12</v>
      </c>
      <c r="E7" s="11">
        <v>60</v>
      </c>
      <c r="F7" s="11" t="s">
        <v>32</v>
      </c>
      <c r="H7" s="11" t="s">
        <v>42</v>
      </c>
      <c r="I7" s="11" t="s">
        <v>48</v>
      </c>
      <c r="J7" s="11">
        <v>100</v>
      </c>
    </row>
    <row r="13" spans="1:10">
      <c r="C13" s="5" t="s">
        <v>33</v>
      </c>
      <c r="D13" s="6" t="s">
        <v>21</v>
      </c>
      <c r="E13" s="6" t="s">
        <v>49</v>
      </c>
    </row>
    <row r="14" spans="1:10">
      <c r="C14" s="6" t="s">
        <v>24</v>
      </c>
      <c r="D14" s="6" t="s">
        <v>27</v>
      </c>
      <c r="E14" s="6" t="s">
        <v>45</v>
      </c>
    </row>
    <row r="15" spans="1:10">
      <c r="C15" s="6" t="s">
        <v>22</v>
      </c>
      <c r="D15" s="6">
        <v>3</v>
      </c>
      <c r="E15" s="6"/>
      <c r="F15" s="7" t="s">
        <v>35</v>
      </c>
    </row>
    <row r="16" spans="1:10">
      <c r="B16" s="4"/>
      <c r="C16" s="6"/>
      <c r="D16" s="6"/>
      <c r="E16" s="6"/>
      <c r="F16" s="7" t="s">
        <v>36</v>
      </c>
    </row>
    <row r="17" spans="3:6">
      <c r="C17" s="6" t="s">
        <v>13</v>
      </c>
      <c r="D17" s="6">
        <v>4</v>
      </c>
      <c r="E17" s="6"/>
      <c r="F17" s="7" t="s">
        <v>50</v>
      </c>
    </row>
    <row r="18" spans="3:6">
      <c r="C18" s="6"/>
      <c r="D18" s="6"/>
      <c r="E18" s="6"/>
    </row>
    <row r="19" spans="3:6">
      <c r="C19" s="6" t="s">
        <v>18</v>
      </c>
      <c r="D19" s="6">
        <v>30</v>
      </c>
      <c r="E19" s="6"/>
    </row>
    <row r="20" spans="3:6">
      <c r="C20" s="6"/>
      <c r="D20" s="6"/>
      <c r="E20" s="6"/>
    </row>
    <row r="21" spans="3:6">
      <c r="C21" s="6" t="s">
        <v>24</v>
      </c>
      <c r="D21" s="6" t="s">
        <v>25</v>
      </c>
      <c r="E21" s="6" t="s">
        <v>39</v>
      </c>
    </row>
  </sheetData>
  <phoneticPr fontId="2" type="noConversion"/>
  <dataValidations count="3">
    <dataValidation type="list" allowBlank="1" showInputMessage="1" showErrorMessage="1" sqref="C14:C21">
      <formula1>数据</formula1>
    </dataValidation>
    <dataValidation type="list" allowBlank="1" showInputMessage="1" showErrorMessage="1" sqref="D14:D21">
      <formula1>INDIRECT($C14)</formula1>
    </dataValidation>
    <dataValidation type="list" allowBlank="1" showInputMessage="1" showErrorMessage="1" sqref="E14:E21">
      <formula1>INDIRECT($D14)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N11"/>
  <sheetViews>
    <sheetView showGridLines="0" workbookViewId="0">
      <selection activeCell="H23" sqref="H23"/>
    </sheetView>
  </sheetViews>
  <sheetFormatPr defaultRowHeight="14.25"/>
  <cols>
    <col min="1" max="1" width="9" style="4"/>
    <col min="2" max="2" width="12.25" style="4" customWidth="1"/>
  </cols>
  <sheetData>
    <row r="1" spans="1:14">
      <c r="A1" s="11" t="s">
        <v>161</v>
      </c>
      <c r="B1" s="72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>
        <v>1</v>
      </c>
      <c r="K1" s="11">
        <v>2</v>
      </c>
      <c r="L1" s="11">
        <v>3</v>
      </c>
      <c r="M1" s="11">
        <v>4</v>
      </c>
      <c r="N1" s="11" t="s">
        <v>150</v>
      </c>
    </row>
    <row r="2" spans="1:14">
      <c r="A2" s="11">
        <v>1</v>
      </c>
      <c r="B2" s="72">
        <v>39337</v>
      </c>
      <c r="C2" s="11" t="s">
        <v>151</v>
      </c>
      <c r="D2" s="11" t="s">
        <v>152</v>
      </c>
      <c r="E2" s="11">
        <v>11</v>
      </c>
      <c r="F2" s="11">
        <v>123</v>
      </c>
      <c r="G2" s="11">
        <v>1</v>
      </c>
      <c r="H2" s="11">
        <v>569</v>
      </c>
      <c r="I2" s="11" t="s">
        <v>153</v>
      </c>
      <c r="J2" s="11" t="s">
        <v>153</v>
      </c>
      <c r="K2" s="11" t="s">
        <v>153</v>
      </c>
      <c r="L2" s="11" t="s">
        <v>153</v>
      </c>
      <c r="M2" s="11" t="s">
        <v>153</v>
      </c>
      <c r="N2" s="11" t="s">
        <v>154</v>
      </c>
    </row>
    <row r="3" spans="1:14">
      <c r="A3" s="11">
        <v>2</v>
      </c>
      <c r="B3" s="72">
        <v>39338</v>
      </c>
      <c r="C3" s="11" t="s">
        <v>151</v>
      </c>
      <c r="D3" s="11" t="s">
        <v>152</v>
      </c>
      <c r="E3" s="11">
        <v>12</v>
      </c>
      <c r="F3" s="11">
        <v>126</v>
      </c>
      <c r="G3" s="11">
        <v>2</v>
      </c>
      <c r="H3" s="11">
        <v>555</v>
      </c>
      <c r="I3" s="11" t="s">
        <v>153</v>
      </c>
      <c r="J3" s="11" t="s">
        <v>153</v>
      </c>
      <c r="K3" s="11" t="s">
        <v>153</v>
      </c>
      <c r="L3" s="11" t="s">
        <v>153</v>
      </c>
      <c r="M3" s="11" t="s">
        <v>153</v>
      </c>
      <c r="N3" s="11" t="s">
        <v>155</v>
      </c>
    </row>
    <row r="4" spans="1:14">
      <c r="A4" s="11">
        <v>3</v>
      </c>
      <c r="B4" s="72">
        <v>39340</v>
      </c>
      <c r="C4" s="11" t="s">
        <v>156</v>
      </c>
      <c r="D4" s="11" t="s">
        <v>157</v>
      </c>
      <c r="E4" s="11">
        <v>13</v>
      </c>
      <c r="F4" s="11">
        <v>124</v>
      </c>
      <c r="G4" s="11">
        <v>1</v>
      </c>
      <c r="H4" s="11">
        <v>111</v>
      </c>
      <c r="I4" s="11" t="s">
        <v>153</v>
      </c>
      <c r="J4" s="11" t="s">
        <v>153</v>
      </c>
      <c r="K4" s="11" t="s">
        <v>153</v>
      </c>
      <c r="L4" s="11" t="s">
        <v>153</v>
      </c>
      <c r="M4" s="11" t="s">
        <v>153</v>
      </c>
      <c r="N4" s="11" t="s">
        <v>158</v>
      </c>
    </row>
    <row r="5" spans="1:14">
      <c r="A5" s="11">
        <v>4</v>
      </c>
      <c r="B5" s="72">
        <v>39342</v>
      </c>
      <c r="C5" s="11" t="s">
        <v>159</v>
      </c>
      <c r="D5" s="11" t="s">
        <v>157</v>
      </c>
      <c r="E5" s="11">
        <v>14</v>
      </c>
      <c r="F5" s="11">
        <v>124</v>
      </c>
      <c r="G5" s="11">
        <v>1</v>
      </c>
      <c r="H5" s="11">
        <v>111</v>
      </c>
      <c r="I5" s="11" t="s">
        <v>153</v>
      </c>
      <c r="J5" s="11" t="s">
        <v>153</v>
      </c>
      <c r="K5" s="11" t="s">
        <v>153</v>
      </c>
      <c r="L5" s="11" t="s">
        <v>153</v>
      </c>
      <c r="M5" s="11" t="s">
        <v>153</v>
      </c>
      <c r="N5" s="11" t="s">
        <v>118</v>
      </c>
    </row>
    <row r="6" spans="1:14">
      <c r="A6" s="11">
        <v>5</v>
      </c>
      <c r="B6" s="72">
        <v>39337</v>
      </c>
      <c r="C6" s="11" t="s">
        <v>151</v>
      </c>
      <c r="D6" s="11" t="s">
        <v>152</v>
      </c>
      <c r="E6" s="11">
        <v>15</v>
      </c>
      <c r="F6" s="11">
        <v>123</v>
      </c>
      <c r="G6" s="11">
        <v>1</v>
      </c>
      <c r="H6" s="11">
        <v>569</v>
      </c>
      <c r="I6" s="11" t="s">
        <v>153</v>
      </c>
      <c r="J6" s="11" t="s">
        <v>153</v>
      </c>
      <c r="K6" s="11" t="s">
        <v>153</v>
      </c>
      <c r="L6" s="11" t="s">
        <v>153</v>
      </c>
      <c r="M6" s="11" t="s">
        <v>153</v>
      </c>
      <c r="N6" s="11" t="s">
        <v>154</v>
      </c>
    </row>
    <row r="7" spans="1:14">
      <c r="B7" s="13"/>
    </row>
    <row r="8" spans="1:14">
      <c r="B8" s="13"/>
    </row>
    <row r="9" spans="1:14">
      <c r="B9" s="13"/>
    </row>
    <row r="10" spans="1:14">
      <c r="B10" s="11" t="s">
        <v>160</v>
      </c>
      <c r="C10" s="11" t="s">
        <v>162</v>
      </c>
      <c r="E10" t="s">
        <v>243</v>
      </c>
    </row>
    <row r="11" spans="1:14">
      <c r="B11" s="6" t="s">
        <v>146</v>
      </c>
      <c r="C11" s="6">
        <v>124</v>
      </c>
      <c r="E11" t="s">
        <v>163</v>
      </c>
    </row>
  </sheetData>
  <phoneticPr fontId="2" type="noConversion"/>
  <dataValidations count="2">
    <dataValidation type="list" allowBlank="1" showInputMessage="1" showErrorMessage="1" sqref="B11">
      <formula1>项目</formula1>
    </dataValidation>
    <dataValidation type="list" allowBlank="1" showInputMessage="1" showErrorMessage="1" sqref="C11">
      <formula1>名细</formula1>
    </dataValidation>
  </dataValidation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V52"/>
  <sheetViews>
    <sheetView showGridLines="0" topLeftCell="L1" zoomScale="88" workbookViewId="0">
      <selection activeCell="H5" sqref="H5"/>
    </sheetView>
  </sheetViews>
  <sheetFormatPr defaultRowHeight="14.25"/>
  <cols>
    <col min="1" max="4" width="9" style="4"/>
    <col min="5" max="5" width="10.875" style="4" customWidth="1"/>
    <col min="6" max="6" width="9.25" style="4" customWidth="1"/>
    <col min="7" max="7" width="7.875" customWidth="1"/>
    <col min="12" max="12" width="6.125" customWidth="1"/>
    <col min="13" max="13" width="5.75" customWidth="1"/>
    <col min="19" max="22" width="9" style="4"/>
  </cols>
  <sheetData>
    <row r="1" spans="1:22">
      <c r="A1" s="80" t="s">
        <v>239</v>
      </c>
      <c r="B1" s="84" t="s">
        <v>240</v>
      </c>
      <c r="C1" s="84" t="s">
        <v>241</v>
      </c>
      <c r="D1" s="105" t="s">
        <v>242</v>
      </c>
      <c r="E1" s="76" t="s">
        <v>259</v>
      </c>
      <c r="G1" s="80" t="s">
        <v>239</v>
      </c>
      <c r="H1" s="81" t="str">
        <f t="array" aca="1" ref="H1" ca="1">INDEX(A内容,MATCH(0,COUNTIF($G1:G1,A内容),))</f>
        <v>A1</v>
      </c>
      <c r="I1" s="81" t="str">
        <f t="array" aca="1" ref="I1" ca="1">INDEX(A内容,MATCH(0,COUNTIF($G1:H1,A内容),))</f>
        <v>A2</v>
      </c>
      <c r="J1" s="81" t="str">
        <f t="array" aca="1" ref="J1" ca="1">INDEX(A内容,MATCH(0,COUNTIF($G1:I1,A内容),))</f>
        <v>A3</v>
      </c>
      <c r="K1" s="81" t="str">
        <f t="array" aca="1" ref="K1" ca="1">INDEX(A内容,MATCH(0,COUNTIF($G1:J1,A内容),))</f>
        <v>A4</v>
      </c>
      <c r="L1" s="81" t="str">
        <f t="array" aca="1" ref="L1" ca="1">INDEX(A内容,MATCH(0,COUNTIF($G1:K1,A内容),))</f>
        <v>A5</v>
      </c>
      <c r="M1" s="82"/>
      <c r="N1" s="83" t="s">
        <v>244</v>
      </c>
      <c r="O1" s="122" t="s">
        <v>241</v>
      </c>
      <c r="P1" s="122"/>
      <c r="Q1" s="123"/>
      <c r="S1" s="80" t="s">
        <v>239</v>
      </c>
      <c r="T1" s="84" t="s">
        <v>240</v>
      </c>
      <c r="U1" s="84" t="s">
        <v>241</v>
      </c>
      <c r="V1" s="85" t="s">
        <v>242</v>
      </c>
    </row>
    <row r="2" spans="1:22">
      <c r="A2" s="94" t="s">
        <v>37</v>
      </c>
      <c r="B2" s="6" t="s">
        <v>169</v>
      </c>
      <c r="C2" s="6" t="s">
        <v>179</v>
      </c>
      <c r="D2" s="106" t="s">
        <v>183</v>
      </c>
      <c r="E2" s="6" t="str">
        <f t="shared" ref="E2:E45" si="0">B2&amp;C2</f>
        <v>AB1ABC1</v>
      </c>
      <c r="F2"/>
      <c r="G2" s="124" t="s">
        <v>240</v>
      </c>
      <c r="H2" s="11" t="str">
        <f t="array" aca="1" ref="H2" ca="1">IF(COUNTIF(H$1:H1,B内容)=0,B内容,INDEX(B内容,MATCH(0,COUNTIF(H$1:H1,B内容),)))</f>
        <v>AB1</v>
      </c>
      <c r="I2" s="11" t="str">
        <f t="array" aca="1" ref="I2" ca="1">IF(COUNTIF(I$1:I1,B内容)=0,B内容,INDEX(B内容,MATCH(0,COUNTIF(I$1:I1,B内容),)))</f>
        <v>AB3</v>
      </c>
      <c r="J2" s="11" t="str">
        <f t="array" aca="1" ref="J2" ca="1">IF(COUNTIF(J$1:J1,B内容)=0,B内容,INDEX(B内容,MATCH(0,COUNTIF(J$1:J1,B内容),)))</f>
        <v>AB6</v>
      </c>
      <c r="K2" s="11" t="str">
        <f t="array" aca="1" ref="K2" ca="1">IF(COUNTIF(K$1:K1,B内容)=0,B内容,INDEX(B内容,MATCH(0,COUNTIF(K$1:K1,B内容),)))</f>
        <v>AB8</v>
      </c>
      <c r="L2" s="11" t="str">
        <f t="array" aca="1" ref="L2" ca="1">IF(COUNTIF(L$1:L1,B内容)=0,B内容,INDEX(B内容,MATCH(0,COUNTIF(L$1:L1,B内容),)))</f>
        <v>AB11</v>
      </c>
      <c r="M2" s="86"/>
      <c r="N2" s="11" t="str">
        <f t="array" aca="1" ref="N2" ca="1">INDEX(B内容2,MATCH(0,COUNTIF(N$1:N1,B内容2),))</f>
        <v>AB1</v>
      </c>
      <c r="O2" s="102" t="str">
        <f t="array" aca="1" ref="O2" ca="1">IF(COUNTIF($N2:N2,C内容)=0,C内容,INDEX(C内容,MATCH(,COUNTIF($N2:N2,C内容),)))</f>
        <v>ABC1</v>
      </c>
      <c r="P2" s="102" t="str">
        <f t="array" aca="1" ref="P2" ca="1">IF(COUNTIF($N2:O2,C内容)=0,C内容,INDEX(C内容,MATCH(,COUNTIF($N2:O2,C内容),)))</f>
        <v>ABC2</v>
      </c>
      <c r="Q2" s="102" t="e">
        <f t="array" aca="1" ref="Q2" ca="1">IF(COUNTIF($N2:P2,C内容)=0,C内容,INDEX(C内容,MATCH(,COUNTIF($N2:P2,C内容),)))</f>
        <v>#N/A</v>
      </c>
      <c r="S2" s="99" t="s">
        <v>38</v>
      </c>
      <c r="T2" s="11" t="s">
        <v>249</v>
      </c>
      <c r="U2" s="11" t="s">
        <v>252</v>
      </c>
      <c r="V2" s="87" t="s">
        <v>260</v>
      </c>
    </row>
    <row r="3" spans="1:22">
      <c r="A3" s="94" t="s">
        <v>37</v>
      </c>
      <c r="B3" s="6" t="s">
        <v>169</v>
      </c>
      <c r="C3" s="6" t="s">
        <v>179</v>
      </c>
      <c r="D3" s="106" t="s">
        <v>215</v>
      </c>
      <c r="E3" s="6" t="str">
        <f t="shared" si="0"/>
        <v>AB1ABC1</v>
      </c>
      <c r="G3" s="125"/>
      <c r="H3" s="11" t="str">
        <f t="array" aca="1" ref="H3" ca="1">IF(COUNTIF(H$1:H2,B内容)=0,B内容,INDEX(B内容,MATCH(0,COUNTIF(H$1:H2,B内容),)))</f>
        <v>AB2</v>
      </c>
      <c r="I3" s="11" t="str">
        <f t="array" aca="1" ref="I3" ca="1">IF(COUNTIF(I$1:I2,B内容)=0,B内容,INDEX(B内容,MATCH(0,COUNTIF(I$1:I2,B内容),)))</f>
        <v>AB4</v>
      </c>
      <c r="J3" s="11" t="str">
        <f t="array" aca="1" ref="J3" ca="1">IF(COUNTIF(J$1:J2,B内容)=0,B内容,INDEX(B内容,MATCH(0,COUNTIF(J$1:J2,B内容),)))</f>
        <v>AB7</v>
      </c>
      <c r="K3" s="11" t="str">
        <f t="array" aca="1" ref="K3" ca="1">IF(COUNTIF(K$1:K2,B内容)=0,B内容,INDEX(B内容,MATCH(0,COUNTIF(K$1:K2,B内容),)))</f>
        <v>AB9</v>
      </c>
      <c r="L3" s="11" t="e">
        <f t="array" aca="1" ref="L3" ca="1">IF(COUNTIF(L$1:L2,B内容)=0,B内容,INDEX(B内容,MATCH(0,COUNTIF(L$1:L2,B内容),)))</f>
        <v>#N/A</v>
      </c>
      <c r="M3" s="86"/>
      <c r="N3" s="11" t="str">
        <f t="array" aca="1" ref="N3" ca="1">INDEX(B内容2,MATCH(0,COUNTIF(N$1:N2,B内容2),))</f>
        <v>AB2</v>
      </c>
      <c r="O3" s="102" t="str">
        <f t="array" aca="1" ref="O3" ca="1">IF(COUNTIF($N3:N3,C内容)=0,C内容,INDEX(C内容,MATCH(,COUNTIF($N3:N3,C内容),)))</f>
        <v>ABC3</v>
      </c>
      <c r="P3" s="102" t="str">
        <f t="array" aca="1" ref="P3" ca="1">IF(COUNTIF($N3:O3,C内容)=0,C内容,INDEX(C内容,MATCH(,COUNTIF($N3:O3,C内容),)))</f>
        <v>ABC4</v>
      </c>
      <c r="Q3" s="102" t="e">
        <f t="array" aca="1" ref="Q3" ca="1">IF(COUNTIF($N3:P3,C内容)=0,C内容,INDEX(C内容,MATCH(,COUNTIF($N3:P3,C内容),)))</f>
        <v>#N/A</v>
      </c>
      <c r="S3" s="99" t="s">
        <v>38</v>
      </c>
      <c r="T3" s="11" t="s">
        <v>246</v>
      </c>
      <c r="U3" s="11" t="s">
        <v>250</v>
      </c>
      <c r="V3" s="87" t="s">
        <v>261</v>
      </c>
    </row>
    <row r="4" spans="1:22">
      <c r="A4" s="94" t="s">
        <v>37</v>
      </c>
      <c r="B4" s="6" t="s">
        <v>169</v>
      </c>
      <c r="C4" s="6" t="s">
        <v>179</v>
      </c>
      <c r="D4" s="106" t="s">
        <v>216</v>
      </c>
      <c r="E4" s="6" t="str">
        <f t="shared" si="0"/>
        <v>AB1ABC1</v>
      </c>
      <c r="G4" s="125"/>
      <c r="H4" s="11" t="e">
        <f t="array" aca="1" ref="H4" ca="1">IF(COUNTIF(H$1:H3,B内容)=0,B内容,INDEX(B内容,MATCH(0,COUNTIF(H$1:H3,B内容),)))</f>
        <v>#N/A</v>
      </c>
      <c r="I4" s="11" t="str">
        <f t="array" aca="1" ref="I4" ca="1">IF(COUNTIF(I$1:I3,B内容)=0,B内容,INDEX(B内容,MATCH(0,COUNTIF(I$1:I3,B内容),)))</f>
        <v>AB5</v>
      </c>
      <c r="J4" s="11" t="e">
        <f t="array" aca="1" ref="J4" ca="1">IF(COUNTIF(J$1:J3,B内容)=0,B内容,INDEX(B内容,MATCH(0,COUNTIF(J$1:J3,B内容),)))</f>
        <v>#N/A</v>
      </c>
      <c r="K4" s="11" t="str">
        <f t="array" aca="1" ref="K4" ca="1">IF(COUNTIF(K$1:K3,B内容)=0,B内容,INDEX(B内容,MATCH(0,COUNTIF(K$1:K3,B内容),)))</f>
        <v>AB10</v>
      </c>
      <c r="L4" s="11" t="e">
        <f t="array" aca="1" ref="L4" ca="1">IF(COUNTIF(L$1:L3,B内容)=0,B内容,INDEX(B内容,MATCH(0,COUNTIF(L$1:L3,B内容),)))</f>
        <v>#N/A</v>
      </c>
      <c r="M4" s="86"/>
      <c r="N4" s="11" t="str">
        <f t="array" aca="1" ref="N4" ca="1">INDEX(B内容2,MATCH(0,COUNTIF(N$1:N3,B内容2),))</f>
        <v>AB3</v>
      </c>
      <c r="O4" s="102" t="str">
        <f t="array" aca="1" ref="O4" ca="1">IF(COUNTIF($N4:N4,C内容)=0,C内容,INDEX(C内容,MATCH(,COUNTIF($N4:N4,C内容),)))</f>
        <v>ABC4</v>
      </c>
      <c r="P4" s="102" t="str">
        <f t="array" aca="1" ref="P4" ca="1">IF(COUNTIF($N4:O4,C内容)=0,C内容,INDEX(C内容,MATCH(,COUNTIF($N4:O4,C内容),)))</f>
        <v>ABC2</v>
      </c>
      <c r="Q4" s="102" t="str">
        <f t="array" aca="1" ref="Q4" ca="1">IF(COUNTIF($N4:P4,C内容)=0,C内容,INDEX(C内容,MATCH(,COUNTIF($N4:P4,C内容),)))</f>
        <v>ABC6</v>
      </c>
      <c r="S4" s="99" t="s">
        <v>39</v>
      </c>
      <c r="T4" s="11" t="s">
        <v>247</v>
      </c>
      <c r="U4" s="11" t="s">
        <v>208</v>
      </c>
      <c r="V4" s="87" t="s">
        <v>199</v>
      </c>
    </row>
    <row r="5" spans="1:22">
      <c r="A5" s="94" t="s">
        <v>37</v>
      </c>
      <c r="B5" s="6" t="s">
        <v>169</v>
      </c>
      <c r="C5" s="6" t="s">
        <v>180</v>
      </c>
      <c r="D5" s="106" t="s">
        <v>184</v>
      </c>
      <c r="E5" s="6" t="str">
        <f t="shared" si="0"/>
        <v>AB1ABC2</v>
      </c>
      <c r="G5" s="125"/>
      <c r="H5" s="11" t="e">
        <f t="array" aca="1" ref="H5" ca="1">IF(COUNTIF(H$1:H4,B内容)=0,B内容,INDEX(B内容,MATCH(0,COUNTIF(H$1:H4,B内容),)))</f>
        <v>#N/A</v>
      </c>
      <c r="I5" s="11" t="e">
        <f t="array" aca="1" ref="I5" ca="1">IF(COUNTIF(I$1:I4,B内容)=0,B内容,INDEX(B内容,MATCH(0,COUNTIF(I$1:I4,B内容),)))</f>
        <v>#N/A</v>
      </c>
      <c r="J5" s="11" t="e">
        <f t="array" aca="1" ref="J5" ca="1">IF(COUNTIF(J$1:J4,B内容)=0,B内容,INDEX(B内容,MATCH(0,COUNTIF(J$1:J4,B内容),)))</f>
        <v>#N/A</v>
      </c>
      <c r="K5" s="11" t="e">
        <f t="array" aca="1" ref="K5" ca="1">IF(COUNTIF(K$1:K4,B内容)=0,B内容,INDEX(B内容,MATCH(0,COUNTIF(K$1:K4,B内容),)))</f>
        <v>#N/A</v>
      </c>
      <c r="L5" s="11" t="e">
        <f t="array" aca="1" ref="L5" ca="1">IF(COUNTIF(L$1:L4,B内容)=0,B内容,INDEX(B内容,MATCH(0,COUNTIF(L$1:L4,B内容),)))</f>
        <v>#N/A</v>
      </c>
      <c r="M5" s="86"/>
      <c r="N5" s="11" t="str">
        <f t="array" aca="1" ref="N5" ca="1">INDEX(B内容2,MATCH(0,COUNTIF(N$1:N4,B内容2),))</f>
        <v>AB4</v>
      </c>
      <c r="O5" s="102" t="str">
        <f t="array" aca="1" ref="O5" ca="1">IF(COUNTIF($N5:N5,C内容)=0,C内容,INDEX(C内容,MATCH(,COUNTIF($N5:N5,C内容),)))</f>
        <v>ABC7</v>
      </c>
      <c r="P5" s="102" t="str">
        <f t="array" aca="1" ref="P5" ca="1">IF(COUNTIF($N5:O5,C内容)=0,C内容,INDEX(C内容,MATCH(,COUNTIF($N5:O5,C内容),)))</f>
        <v>ABC8</v>
      </c>
      <c r="Q5" s="102" t="e">
        <f t="array" aca="1" ref="Q5" ca="1">IF(COUNTIF($N5:P5,C内容)=0,C内容,INDEX(C内容,MATCH(,COUNTIF($N5:P5,C内容),)))</f>
        <v>#N/A</v>
      </c>
      <c r="S5" s="99" t="s">
        <v>40</v>
      </c>
      <c r="T5" s="11" t="s">
        <v>248</v>
      </c>
      <c r="U5" s="11" t="s">
        <v>253</v>
      </c>
      <c r="V5" s="87"/>
    </row>
    <row r="6" spans="1:22">
      <c r="A6" s="94" t="s">
        <v>37</v>
      </c>
      <c r="B6" s="6" t="s">
        <v>169</v>
      </c>
      <c r="C6" s="6" t="s">
        <v>180</v>
      </c>
      <c r="D6" s="106" t="s">
        <v>185</v>
      </c>
      <c r="E6" s="6" t="str">
        <f t="shared" si="0"/>
        <v>AB1ABC2</v>
      </c>
      <c r="G6" s="125"/>
      <c r="H6" s="11"/>
      <c r="I6" s="11"/>
      <c r="J6" s="11"/>
      <c r="K6" s="11"/>
      <c r="L6" s="11"/>
      <c r="M6" s="86"/>
      <c r="N6" s="11" t="str">
        <f t="array" aca="1" ref="N6" ca="1">INDEX(B内容2,MATCH(0,COUNTIF(N$1:N5,B内容2),))</f>
        <v>AB5</v>
      </c>
      <c r="O6" s="102" t="str">
        <f t="array" aca="1" ref="O6" ca="1">IF(COUNTIF($N6:N6,C内容)=0,C内容,INDEX(C内容,MATCH(,COUNTIF($N6:N6,C内容),)))</f>
        <v>ABC9</v>
      </c>
      <c r="P6" s="102" t="str">
        <f t="array" aca="1" ref="P6" ca="1">IF(COUNTIF($N6:O6,C内容)=0,C内容,INDEX(C内容,MATCH(,COUNTIF($N6:O6,C内容),)))</f>
        <v>ABC10</v>
      </c>
      <c r="Q6" s="102" t="e">
        <f t="array" aca="1" ref="Q6" ca="1">IF(COUNTIF($N6:P6,C内容)=0,C内容,INDEX(C内容,MATCH(,COUNTIF($N6:P6,C内容),)))</f>
        <v>#N/A</v>
      </c>
      <c r="S6" s="99" t="s">
        <v>38</v>
      </c>
      <c r="T6" s="11" t="s">
        <v>249</v>
      </c>
      <c r="U6" s="11" t="s">
        <v>254</v>
      </c>
      <c r="V6" s="87"/>
    </row>
    <row r="7" spans="1:22">
      <c r="A7" s="94" t="s">
        <v>37</v>
      </c>
      <c r="B7" s="6" t="s">
        <v>170</v>
      </c>
      <c r="C7" s="6" t="s">
        <v>182</v>
      </c>
      <c r="D7" s="106" t="s">
        <v>217</v>
      </c>
      <c r="E7" s="6" t="str">
        <f t="shared" si="0"/>
        <v>AB2ABC3</v>
      </c>
      <c r="G7" s="125"/>
      <c r="H7" s="11"/>
      <c r="I7" s="11"/>
      <c r="J7" s="11"/>
      <c r="K7" s="11"/>
      <c r="L7" s="11"/>
      <c r="M7" s="86"/>
      <c r="N7" s="11" t="str">
        <f t="array" aca="1" ref="N7" ca="1">INDEX(B内容2,MATCH(0,COUNTIF(N$1:N6,B内容2),))</f>
        <v>AB6</v>
      </c>
      <c r="O7" s="102" t="str">
        <f t="array" aca="1" ref="O7" ca="1">IF(COUNTIF($N7:N7,C内容)=0,C内容,INDEX(C内容,MATCH(,COUNTIF($N7:N7,C内容),)))</f>
        <v>ABC11</v>
      </c>
      <c r="P7" s="102" t="str">
        <f t="array" aca="1" ref="P7" ca="1">IF(COUNTIF($N7:O7,C内容)=0,C内容,INDEX(C内容,MATCH(,COUNTIF($N7:O7,C内容),)))</f>
        <v>ABC4</v>
      </c>
      <c r="Q7" s="102" t="str">
        <f t="array" aca="1" ref="Q7" ca="1">IF(COUNTIF($N7:P7,C内容)=0,C内容,INDEX(C内容,MATCH(,COUNTIF($N7:P7,C内容),)))</f>
        <v>ABC13</v>
      </c>
      <c r="S7" s="99" t="s">
        <v>39</v>
      </c>
      <c r="T7" s="11" t="s">
        <v>251</v>
      </c>
      <c r="U7" s="11" t="s">
        <v>206</v>
      </c>
      <c r="V7" s="87"/>
    </row>
    <row r="8" spans="1:22">
      <c r="A8" s="94" t="s">
        <v>37</v>
      </c>
      <c r="B8" s="6" t="s">
        <v>170</v>
      </c>
      <c r="C8" s="6" t="s">
        <v>181</v>
      </c>
      <c r="D8" s="106" t="s">
        <v>186</v>
      </c>
      <c r="E8" s="6" t="str">
        <f t="shared" si="0"/>
        <v>AB2ABC3</v>
      </c>
      <c r="G8" s="88"/>
      <c r="H8" s="89"/>
      <c r="I8" s="89"/>
      <c r="J8" s="89"/>
      <c r="K8" s="89"/>
      <c r="L8" s="86"/>
      <c r="M8" s="86"/>
      <c r="N8" s="11" t="str">
        <f t="array" aca="1" ref="N8" ca="1">INDEX(B内容2,MATCH(0,COUNTIF(N$1:N7,B内容2),))</f>
        <v>AB7</v>
      </c>
      <c r="O8" s="102" t="str">
        <f t="array" aca="1" ref="O8" ca="1">IF(COUNTIF($N8:N8,C内容)=0,C内容,INDEX(C内容,MATCH(,COUNTIF($N8:N8,C内容),)))</f>
        <v>ABC13</v>
      </c>
      <c r="P8" s="102" t="str">
        <f t="array" aca="1" ref="P8" ca="1">IF(COUNTIF($N8:O8,C内容)=0,C内容,INDEX(C内容,MATCH(,COUNTIF($N8:O8,C内容),)))</f>
        <v>ABC14</v>
      </c>
      <c r="Q8" s="102" t="e">
        <f t="array" aca="1" ref="Q8" ca="1">IF(COUNTIF($N8:P8,C内容)=0,C内容,INDEX(C内容,MATCH(,COUNTIF($N8:P8,C内容),)))</f>
        <v>#N/A</v>
      </c>
      <c r="S8" s="99" t="s">
        <v>40</v>
      </c>
      <c r="T8" s="11" t="s">
        <v>255</v>
      </c>
      <c r="U8" s="11" t="s">
        <v>256</v>
      </c>
      <c r="V8" s="87"/>
    </row>
    <row r="9" spans="1:22">
      <c r="A9" s="94" t="s">
        <v>37</v>
      </c>
      <c r="B9" s="6" t="s">
        <v>170</v>
      </c>
      <c r="C9" s="6" t="s">
        <v>257</v>
      </c>
      <c r="D9" s="106" t="s">
        <v>218</v>
      </c>
      <c r="E9" s="6" t="str">
        <f t="shared" si="0"/>
        <v>AB2ABC4</v>
      </c>
      <c r="G9" s="88"/>
      <c r="H9" s="89"/>
      <c r="I9" s="89"/>
      <c r="J9" s="89"/>
      <c r="K9" s="89"/>
      <c r="L9" s="86"/>
      <c r="M9" s="86"/>
      <c r="N9" s="102" t="str">
        <f t="array" aca="1" ref="N9" ca="1">INDEX(B内容2,MATCH(0,COUNTIF(N$1:N8,B内容2),))</f>
        <v>AB8</v>
      </c>
      <c r="O9" s="102" t="str">
        <f t="array" aca="1" ref="O9" ca="1">IF(COUNTIF($N9:N9,C内容)=0,C内容,INDEX(C内容,MATCH(,COUNTIF($N9:N9,C内容),)))</f>
        <v>ABC15</v>
      </c>
      <c r="P9" s="102" t="str">
        <f t="array" aca="1" ref="P9" ca="1">IF(COUNTIF($N9:O9,C内容)=0,C内容,INDEX(C内容,MATCH(,COUNTIF($N9:O9,C内容),)))</f>
        <v>ABC16</v>
      </c>
      <c r="Q9" s="102" t="e">
        <f t="array" aca="1" ref="Q9" ca="1">IF(COUNTIF($N9:P9,C内容)=0,C内容,INDEX(C内容,MATCH(,COUNTIF($N9:P9,C内容),)))</f>
        <v>#N/A</v>
      </c>
      <c r="S9" s="99"/>
      <c r="T9" s="11"/>
      <c r="U9" s="11"/>
      <c r="V9" s="87"/>
    </row>
    <row r="10" spans="1:22">
      <c r="A10" s="94" t="s">
        <v>37</v>
      </c>
      <c r="B10" s="6" t="s">
        <v>170</v>
      </c>
      <c r="C10" s="6" t="s">
        <v>257</v>
      </c>
      <c r="D10" s="106" t="s">
        <v>219</v>
      </c>
      <c r="E10" s="6" t="str">
        <f t="shared" si="0"/>
        <v>AB2ABC4</v>
      </c>
      <c r="G10" s="88"/>
      <c r="H10" s="86"/>
      <c r="I10" s="86"/>
      <c r="J10" s="86"/>
      <c r="K10" s="86"/>
      <c r="L10" s="86"/>
      <c r="M10" s="86"/>
      <c r="N10" s="11" t="str">
        <f t="array" aca="1" ref="N10" ca="1">INDEX(B内容2,MATCH(0,COUNTIF(N$1:N9,B内容2),))</f>
        <v>AB9</v>
      </c>
      <c r="O10" s="102" t="str">
        <f t="array" aca="1" ref="O10" ca="1">IF(COUNTIF($N10:N10,C内容)=0,C内容,INDEX(C内容,MATCH(,COUNTIF($N10:N10,C内容),)))</f>
        <v>ABC17</v>
      </c>
      <c r="P10" s="102" t="str">
        <f t="array" aca="1" ref="P10" ca="1">IF(COUNTIF($N10:O10,C内容)=0,C内容,INDEX(C内容,MATCH(,COUNTIF($N10:O10,C内容),)))</f>
        <v>ABC18</v>
      </c>
      <c r="Q10" s="102" t="e">
        <f t="array" aca="1" ref="Q10" ca="1">IF(COUNTIF($N10:P10,C内容)=0,C内容,INDEX(C内容,MATCH(,COUNTIF($N10:P10,C内容),)))</f>
        <v>#N/A</v>
      </c>
      <c r="S10" s="99"/>
      <c r="T10" s="11"/>
      <c r="U10" s="11"/>
      <c r="V10" s="87"/>
    </row>
    <row r="11" spans="1:22">
      <c r="A11" s="95" t="s">
        <v>38</v>
      </c>
      <c r="B11" s="101" t="s">
        <v>171</v>
      </c>
      <c r="C11" s="101" t="s">
        <v>257</v>
      </c>
      <c r="D11" s="107" t="s">
        <v>220</v>
      </c>
      <c r="E11" s="77" t="str">
        <f t="shared" si="0"/>
        <v>AB3ABC4</v>
      </c>
      <c r="G11" s="88"/>
      <c r="H11" s="86"/>
      <c r="I11" s="86"/>
      <c r="J11" s="86"/>
      <c r="K11" s="86"/>
      <c r="L11" s="86"/>
      <c r="M11" s="86"/>
      <c r="N11" s="11" t="str">
        <f t="array" aca="1" ref="N11" ca="1">INDEX(B内容2,MATCH(0,COUNTIF(N$1:N10,B内容2),))</f>
        <v>AB10</v>
      </c>
      <c r="O11" s="102" t="str">
        <f t="array" aca="1" ref="O11" ca="1">IF(COUNTIF($N11:N11,C内容)=0,C内容,INDEX(C内容,MATCH(,COUNTIF($N11:N11,C内容),)))</f>
        <v>ABC19</v>
      </c>
      <c r="P11" s="102" t="str">
        <f t="array" aca="1" ref="P11" ca="1">IF(COUNTIF($N11:O11,C内容)=0,C内容,INDEX(C内容,MATCH(,COUNTIF($N11:O11,C内容),)))</f>
        <v>ABC20</v>
      </c>
      <c r="Q11" s="102" t="e">
        <f t="array" aca="1" ref="Q11" ca="1">IF(COUNTIF($N11:P11,C内容)=0,C内容,INDEX(C内容,MATCH(,COUNTIF($N11:P11,C内容),)))</f>
        <v>#N/A</v>
      </c>
      <c r="S11" s="99"/>
      <c r="T11" s="11"/>
      <c r="U11" s="11"/>
      <c r="V11" s="87"/>
    </row>
    <row r="12" spans="1:22">
      <c r="A12" s="95" t="s">
        <v>38</v>
      </c>
      <c r="B12" s="101" t="s">
        <v>171</v>
      </c>
      <c r="C12" s="101" t="s">
        <v>238</v>
      </c>
      <c r="D12" s="107" t="s">
        <v>221</v>
      </c>
      <c r="E12" s="77" t="str">
        <f t="shared" si="0"/>
        <v>AB3ABC2</v>
      </c>
      <c r="G12" s="88"/>
      <c r="H12" s="89"/>
      <c r="I12" s="89"/>
      <c r="J12" s="89"/>
      <c r="K12" s="89"/>
      <c r="L12" s="86"/>
      <c r="M12" s="86"/>
      <c r="N12" s="11" t="str">
        <f t="array" aca="1" ref="N12" ca="1">INDEX(B内容2,MATCH(0,COUNTIF(N$1:N11,B内容2),))</f>
        <v>AB11</v>
      </c>
      <c r="O12" s="102" t="str">
        <f t="array" aca="1" ref="O12" ca="1">IF(COUNTIF($N12:N12,C内容)=0,C内容,INDEX(C内容,MATCH(,COUNTIF($N12:N12,C内容),)))</f>
        <v>ABC21</v>
      </c>
      <c r="P12" s="102" t="e">
        <f t="array" aca="1" ref="P12" ca="1">IF(COUNTIF($N12:O12,C内容)=0,C内容,INDEX(C内容,MATCH(,COUNTIF($N12:O12,C内容),)))</f>
        <v>#N/A</v>
      </c>
      <c r="Q12" s="102" t="e">
        <f t="array" aca="1" ref="Q12" ca="1">IF(COUNTIF($N12:P12,C内容)=0,C内容,INDEX(C内容,MATCH(,COUNTIF($N12:P12,C内容),)))</f>
        <v>#N/A</v>
      </c>
      <c r="S12" s="99"/>
      <c r="T12" s="11"/>
      <c r="U12" s="11"/>
      <c r="V12" s="87"/>
    </row>
    <row r="13" spans="1:22">
      <c r="A13" s="95" t="s">
        <v>38</v>
      </c>
      <c r="B13" s="77" t="s">
        <v>171</v>
      </c>
      <c r="C13" s="77" t="s">
        <v>201</v>
      </c>
      <c r="D13" s="107" t="s">
        <v>222</v>
      </c>
      <c r="E13" s="77" t="str">
        <f t="shared" si="0"/>
        <v>AB3ABC6</v>
      </c>
      <c r="G13" s="88"/>
      <c r="H13" s="89"/>
      <c r="I13" s="89"/>
      <c r="J13" s="89"/>
      <c r="K13" s="89"/>
      <c r="L13" s="86"/>
      <c r="M13" s="86"/>
      <c r="N13" s="11" t="e">
        <f t="array" aca="1" ref="N13" ca="1">INDEX(B内容2,MATCH(0,COUNTIF(N$1:N12,B内容2),))</f>
        <v>#N/A</v>
      </c>
      <c r="O13" s="102" t="e">
        <f t="array" aca="1" ref="O13" ca="1">IF(COUNTIF($N13:N13,C内容)=0,C内容,INDEX(C内容,MATCH(,COUNTIF($N13:N13,C内容),)))</f>
        <v>#N/A</v>
      </c>
      <c r="P13" s="102" t="e">
        <f t="array" aca="1" ref="P13" ca="1">IF(COUNTIF($N13:O13,C内容)=0,C内容,INDEX(C内容,MATCH(,COUNTIF($N13:O13,C内容),)))</f>
        <v>#N/A</v>
      </c>
      <c r="Q13" s="102" t="e">
        <f t="array" aca="1" ref="Q13" ca="1">IF(COUNTIF($N13:P13,C内容)=0,C内容,INDEX(C内容,MATCH(,COUNTIF($N13:P13,C内容),)))</f>
        <v>#N/A</v>
      </c>
      <c r="S13" s="99"/>
      <c r="T13" s="11"/>
      <c r="U13" s="11"/>
      <c r="V13" s="87"/>
    </row>
    <row r="14" spans="1:22">
      <c r="A14" s="95" t="s">
        <v>38</v>
      </c>
      <c r="B14" s="77" t="s">
        <v>171</v>
      </c>
      <c r="C14" s="77" t="s">
        <v>201</v>
      </c>
      <c r="D14" s="107" t="s">
        <v>223</v>
      </c>
      <c r="E14" s="77" t="str">
        <f t="shared" si="0"/>
        <v>AB3ABC6</v>
      </c>
      <c r="G14" s="88"/>
      <c r="H14" s="86"/>
      <c r="I14" s="86"/>
      <c r="J14" s="86"/>
      <c r="K14" s="89"/>
      <c r="L14" s="86"/>
      <c r="M14" s="86"/>
      <c r="N14" s="11"/>
      <c r="O14" s="102"/>
      <c r="P14" s="102"/>
      <c r="Q14" s="102"/>
      <c r="S14" s="99"/>
      <c r="T14" s="11"/>
      <c r="U14" s="11"/>
      <c r="V14" s="87"/>
    </row>
    <row r="15" spans="1:22">
      <c r="A15" s="95" t="s">
        <v>38</v>
      </c>
      <c r="B15" s="77" t="s">
        <v>172</v>
      </c>
      <c r="C15" s="77" t="s">
        <v>202</v>
      </c>
      <c r="D15" s="107" t="s">
        <v>224</v>
      </c>
      <c r="E15" s="77" t="str">
        <f t="shared" si="0"/>
        <v>AB4ABC7</v>
      </c>
      <c r="G15" s="88"/>
      <c r="H15" s="89"/>
      <c r="I15" s="89"/>
      <c r="J15" s="89"/>
      <c r="K15" s="89"/>
      <c r="L15" s="86"/>
      <c r="M15" s="86"/>
      <c r="N15" s="11"/>
      <c r="O15" s="102"/>
      <c r="P15" s="102"/>
      <c r="Q15" s="102"/>
      <c r="S15" s="99"/>
      <c r="T15" s="11"/>
      <c r="U15" s="11"/>
      <c r="V15" s="87"/>
    </row>
    <row r="16" spans="1:22">
      <c r="A16" s="95" t="s">
        <v>38</v>
      </c>
      <c r="B16" s="77" t="s">
        <v>172</v>
      </c>
      <c r="C16" s="77" t="s">
        <v>202</v>
      </c>
      <c r="D16" s="107" t="s">
        <v>225</v>
      </c>
      <c r="E16" s="77" t="str">
        <f t="shared" si="0"/>
        <v>AB4ABC7</v>
      </c>
      <c r="G16" s="88"/>
      <c r="H16" s="89"/>
      <c r="I16" s="89"/>
      <c r="J16" s="89"/>
      <c r="K16" s="89"/>
      <c r="L16" s="86"/>
      <c r="M16" s="86"/>
      <c r="N16" s="89"/>
      <c r="O16" s="86"/>
      <c r="P16" s="86"/>
      <c r="Q16" s="91"/>
      <c r="S16" s="98"/>
      <c r="T16" s="89"/>
      <c r="U16" s="89"/>
      <c r="V16" s="90"/>
    </row>
    <row r="17" spans="1:22" ht="15" thickBot="1">
      <c r="A17" s="95" t="s">
        <v>38</v>
      </c>
      <c r="B17" s="77" t="s">
        <v>172</v>
      </c>
      <c r="C17" s="77" t="s">
        <v>203</v>
      </c>
      <c r="D17" s="107" t="s">
        <v>187</v>
      </c>
      <c r="E17" s="77" t="str">
        <f t="shared" si="0"/>
        <v>AB4ABC8</v>
      </c>
      <c r="G17" s="119" t="s">
        <v>269</v>
      </c>
      <c r="H17" s="120"/>
      <c r="I17" s="120"/>
      <c r="J17" s="120"/>
      <c r="K17" s="120"/>
      <c r="L17" s="120"/>
      <c r="M17" s="120"/>
      <c r="N17" s="120"/>
      <c r="O17" s="120"/>
      <c r="P17" s="120"/>
      <c r="Q17" s="121"/>
      <c r="S17" s="119" t="s">
        <v>245</v>
      </c>
      <c r="T17" s="120"/>
      <c r="U17" s="120"/>
      <c r="V17" s="121"/>
    </row>
    <row r="18" spans="1:22">
      <c r="A18" s="95" t="s">
        <v>38</v>
      </c>
      <c r="B18" s="77" t="s">
        <v>172</v>
      </c>
      <c r="C18" s="77" t="s">
        <v>203</v>
      </c>
      <c r="D18" s="107" t="s">
        <v>188</v>
      </c>
      <c r="E18" s="77" t="str">
        <f t="shared" si="0"/>
        <v>AB4ABC8</v>
      </c>
      <c r="H18" s="4"/>
      <c r="I18" s="4"/>
      <c r="J18" s="4"/>
      <c r="K18" s="4"/>
      <c r="N18" s="4"/>
    </row>
    <row r="19" spans="1:22">
      <c r="A19" s="95" t="s">
        <v>38</v>
      </c>
      <c r="B19" s="77" t="s">
        <v>173</v>
      </c>
      <c r="C19" s="77" t="s">
        <v>204</v>
      </c>
      <c r="D19" s="107" t="s">
        <v>189</v>
      </c>
      <c r="E19" s="77" t="str">
        <f t="shared" si="0"/>
        <v>AB5ABC9</v>
      </c>
      <c r="H19" s="4"/>
      <c r="I19" s="4"/>
      <c r="J19" s="4"/>
      <c r="K19" s="4"/>
      <c r="N19" s="4"/>
    </row>
    <row r="20" spans="1:22">
      <c r="A20" s="95" t="s">
        <v>38</v>
      </c>
      <c r="B20" s="77" t="s">
        <v>173</v>
      </c>
      <c r="C20" s="77" t="s">
        <v>204</v>
      </c>
      <c r="D20" s="107" t="s">
        <v>190</v>
      </c>
      <c r="E20" s="77" t="str">
        <f t="shared" si="0"/>
        <v>AB5ABC9</v>
      </c>
      <c r="H20" s="4"/>
      <c r="I20" s="4"/>
      <c r="J20" s="4"/>
      <c r="K20" s="4"/>
      <c r="N20" s="4"/>
    </row>
    <row r="21" spans="1:22">
      <c r="A21" s="95" t="s">
        <v>38</v>
      </c>
      <c r="B21" s="77" t="s">
        <v>173</v>
      </c>
      <c r="C21" s="77" t="s">
        <v>205</v>
      </c>
      <c r="D21" s="107" t="s">
        <v>191</v>
      </c>
      <c r="E21" s="77" t="str">
        <f t="shared" si="0"/>
        <v>AB5ABC10</v>
      </c>
      <c r="H21" s="4"/>
      <c r="I21" s="4"/>
      <c r="J21" s="4"/>
      <c r="K21" s="4"/>
      <c r="N21" s="4"/>
    </row>
    <row r="22" spans="1:22">
      <c r="A22" s="95" t="s">
        <v>38</v>
      </c>
      <c r="B22" s="77" t="s">
        <v>173</v>
      </c>
      <c r="C22" s="77" t="s">
        <v>205</v>
      </c>
      <c r="D22" s="107" t="s">
        <v>192</v>
      </c>
      <c r="E22" s="77" t="str">
        <f t="shared" si="0"/>
        <v>AB5ABC10</v>
      </c>
      <c r="G22" s="7"/>
      <c r="H22" s="4"/>
      <c r="I22" s="4"/>
      <c r="J22" s="4"/>
    </row>
    <row r="23" spans="1:22">
      <c r="A23" s="96" t="s">
        <v>39</v>
      </c>
      <c r="B23" s="14" t="s">
        <v>174</v>
      </c>
      <c r="C23" s="14" t="s">
        <v>206</v>
      </c>
      <c r="D23" s="108" t="s">
        <v>193</v>
      </c>
      <c r="E23" s="14" t="str">
        <f t="shared" si="0"/>
        <v>AB6ABC11</v>
      </c>
      <c r="G23" s="7"/>
      <c r="H23" s="4"/>
      <c r="I23" s="4"/>
      <c r="J23" s="4"/>
    </row>
    <row r="24" spans="1:22">
      <c r="A24" s="96" t="s">
        <v>39</v>
      </c>
      <c r="B24" s="14" t="s">
        <v>174</v>
      </c>
      <c r="C24" s="14" t="s">
        <v>206</v>
      </c>
      <c r="D24" s="108" t="s">
        <v>194</v>
      </c>
      <c r="E24" s="14" t="str">
        <f t="shared" si="0"/>
        <v>AB6ABC11</v>
      </c>
      <c r="G24" s="7"/>
      <c r="H24" s="4"/>
      <c r="I24" s="4"/>
      <c r="J24" s="4"/>
      <c r="K24" s="4"/>
    </row>
    <row r="25" spans="1:22">
      <c r="A25" s="96" t="s">
        <v>39</v>
      </c>
      <c r="B25" s="101" t="s">
        <v>174</v>
      </c>
      <c r="C25" s="101" t="s">
        <v>257</v>
      </c>
      <c r="D25" s="108" t="s">
        <v>264</v>
      </c>
      <c r="E25" s="14" t="str">
        <f t="shared" si="0"/>
        <v>AB6ABC4</v>
      </c>
      <c r="H25" s="4"/>
      <c r="I25" s="4"/>
      <c r="J25" s="4"/>
      <c r="K25" s="4"/>
    </row>
    <row r="26" spans="1:22">
      <c r="A26" s="96" t="s">
        <v>39</v>
      </c>
      <c r="B26" s="101" t="s">
        <v>174</v>
      </c>
      <c r="C26" s="101" t="s">
        <v>258</v>
      </c>
      <c r="D26" s="108" t="s">
        <v>265</v>
      </c>
      <c r="E26" s="14" t="str">
        <f t="shared" si="0"/>
        <v>AB6ABC13</v>
      </c>
      <c r="H26" s="4"/>
      <c r="I26" s="4"/>
      <c r="J26" s="4"/>
    </row>
    <row r="27" spans="1:22">
      <c r="A27" s="96" t="s">
        <v>39</v>
      </c>
      <c r="B27" s="14" t="s">
        <v>175</v>
      </c>
      <c r="C27" s="14" t="s">
        <v>207</v>
      </c>
      <c r="D27" s="108" t="s">
        <v>195</v>
      </c>
      <c r="E27" s="14" t="str">
        <f t="shared" si="0"/>
        <v>AB7ABC13</v>
      </c>
      <c r="H27" s="4"/>
      <c r="I27" s="4"/>
      <c r="J27" s="4"/>
    </row>
    <row r="28" spans="1:22">
      <c r="A28" s="96" t="s">
        <v>39</v>
      </c>
      <c r="B28" s="14" t="s">
        <v>175</v>
      </c>
      <c r="C28" s="14" t="s">
        <v>207</v>
      </c>
      <c r="D28" s="108" t="s">
        <v>196</v>
      </c>
      <c r="E28" s="14" t="str">
        <f t="shared" si="0"/>
        <v>AB7ABC13</v>
      </c>
      <c r="H28" s="4"/>
      <c r="I28" s="4"/>
      <c r="J28" s="4"/>
      <c r="K28" s="4"/>
    </row>
    <row r="29" spans="1:22">
      <c r="A29" s="96" t="s">
        <v>39</v>
      </c>
      <c r="B29" s="14" t="s">
        <v>175</v>
      </c>
      <c r="C29" s="14" t="s">
        <v>207</v>
      </c>
      <c r="D29" s="108" t="s">
        <v>197</v>
      </c>
      <c r="E29" s="14" t="str">
        <f t="shared" si="0"/>
        <v>AB7ABC13</v>
      </c>
      <c r="G29" s="118" t="s">
        <v>273</v>
      </c>
      <c r="H29" s="79"/>
    </row>
    <row r="30" spans="1:22">
      <c r="A30" s="96" t="s">
        <v>39</v>
      </c>
      <c r="B30" s="14" t="s">
        <v>175</v>
      </c>
      <c r="C30" s="14" t="s">
        <v>208</v>
      </c>
      <c r="D30" s="108" t="s">
        <v>198</v>
      </c>
      <c r="E30" s="14" t="str">
        <f t="shared" si="0"/>
        <v>AB7ABC14</v>
      </c>
      <c r="I30" s="114" t="s">
        <v>272</v>
      </c>
    </row>
    <row r="31" spans="1:22">
      <c r="A31" s="96" t="s">
        <v>39</v>
      </c>
      <c r="B31" s="14" t="s">
        <v>175</v>
      </c>
      <c r="C31" s="14" t="s">
        <v>208</v>
      </c>
      <c r="D31" s="108" t="s">
        <v>199</v>
      </c>
      <c r="E31" s="14" t="str">
        <f t="shared" si="0"/>
        <v>AB7ABC14</v>
      </c>
    </row>
    <row r="32" spans="1:22">
      <c r="A32" s="96" t="s">
        <v>39</v>
      </c>
      <c r="B32" s="14" t="s">
        <v>175</v>
      </c>
      <c r="C32" s="14" t="s">
        <v>208</v>
      </c>
      <c r="D32" s="108" t="s">
        <v>200</v>
      </c>
      <c r="E32" s="14" t="str">
        <f t="shared" si="0"/>
        <v>AB7ABC14</v>
      </c>
    </row>
    <row r="33" spans="1:5">
      <c r="A33" s="97" t="s">
        <v>40</v>
      </c>
      <c r="B33" s="78" t="s">
        <v>176</v>
      </c>
      <c r="C33" s="78" t="s">
        <v>209</v>
      </c>
      <c r="D33" s="109" t="s">
        <v>226</v>
      </c>
      <c r="E33" s="78" t="str">
        <f t="shared" si="0"/>
        <v>AB8ABC15</v>
      </c>
    </row>
    <row r="34" spans="1:5">
      <c r="A34" s="97" t="s">
        <v>40</v>
      </c>
      <c r="B34" s="78" t="s">
        <v>176</v>
      </c>
      <c r="C34" s="78" t="s">
        <v>209</v>
      </c>
      <c r="D34" s="109" t="s">
        <v>227</v>
      </c>
      <c r="E34" s="78" t="str">
        <f t="shared" si="0"/>
        <v>AB8ABC15</v>
      </c>
    </row>
    <row r="35" spans="1:5">
      <c r="A35" s="97" t="s">
        <v>40</v>
      </c>
      <c r="B35" s="78" t="s">
        <v>176</v>
      </c>
      <c r="C35" s="78" t="s">
        <v>210</v>
      </c>
      <c r="D35" s="109" t="s">
        <v>228</v>
      </c>
      <c r="E35" s="78" t="str">
        <f t="shared" si="0"/>
        <v>AB8ABC16</v>
      </c>
    </row>
    <row r="36" spans="1:5">
      <c r="A36" s="97" t="s">
        <v>40</v>
      </c>
      <c r="B36" s="78" t="s">
        <v>176</v>
      </c>
      <c r="C36" s="78" t="s">
        <v>210</v>
      </c>
      <c r="D36" s="109" t="s">
        <v>229</v>
      </c>
      <c r="E36" s="78" t="str">
        <f t="shared" si="0"/>
        <v>AB8ABC16</v>
      </c>
    </row>
    <row r="37" spans="1:5">
      <c r="A37" s="97" t="s">
        <v>40</v>
      </c>
      <c r="B37" s="78" t="s">
        <v>177</v>
      </c>
      <c r="C37" s="78" t="s">
        <v>211</v>
      </c>
      <c r="D37" s="109" t="s">
        <v>230</v>
      </c>
      <c r="E37" s="78" t="str">
        <f t="shared" si="0"/>
        <v>AB9ABC17</v>
      </c>
    </row>
    <row r="38" spans="1:5">
      <c r="A38" s="97" t="s">
        <v>40</v>
      </c>
      <c r="B38" s="78" t="s">
        <v>177</v>
      </c>
      <c r="C38" s="78" t="s">
        <v>211</v>
      </c>
      <c r="D38" s="109" t="s">
        <v>231</v>
      </c>
      <c r="E38" s="78" t="str">
        <f t="shared" si="0"/>
        <v>AB9ABC17</v>
      </c>
    </row>
    <row r="39" spans="1:5">
      <c r="A39" s="97" t="s">
        <v>40</v>
      </c>
      <c r="B39" s="78" t="s">
        <v>177</v>
      </c>
      <c r="C39" s="78" t="s">
        <v>212</v>
      </c>
      <c r="D39" s="109" t="s">
        <v>232</v>
      </c>
      <c r="E39" s="78" t="str">
        <f t="shared" si="0"/>
        <v>AB9ABC18</v>
      </c>
    </row>
    <row r="40" spans="1:5">
      <c r="A40" s="97" t="s">
        <v>40</v>
      </c>
      <c r="B40" s="78" t="s">
        <v>177</v>
      </c>
      <c r="C40" s="78" t="s">
        <v>212</v>
      </c>
      <c r="D40" s="109" t="s">
        <v>233</v>
      </c>
      <c r="E40" s="78" t="str">
        <f t="shared" si="0"/>
        <v>AB9ABC18</v>
      </c>
    </row>
    <row r="41" spans="1:5">
      <c r="A41" s="97" t="s">
        <v>40</v>
      </c>
      <c r="B41" s="78" t="s">
        <v>178</v>
      </c>
      <c r="C41" s="78" t="s">
        <v>213</v>
      </c>
      <c r="D41" s="109" t="s">
        <v>234</v>
      </c>
      <c r="E41" s="78" t="str">
        <f t="shared" si="0"/>
        <v>AB10ABC19</v>
      </c>
    </row>
    <row r="42" spans="1:5">
      <c r="A42" s="97" t="s">
        <v>40</v>
      </c>
      <c r="B42" s="78" t="s">
        <v>178</v>
      </c>
      <c r="C42" s="78" t="s">
        <v>213</v>
      </c>
      <c r="D42" s="109" t="s">
        <v>235</v>
      </c>
      <c r="E42" s="78" t="str">
        <f t="shared" si="0"/>
        <v>AB10ABC19</v>
      </c>
    </row>
    <row r="43" spans="1:5">
      <c r="A43" s="97" t="s">
        <v>40</v>
      </c>
      <c r="B43" s="78" t="s">
        <v>178</v>
      </c>
      <c r="C43" s="78" t="s">
        <v>214</v>
      </c>
      <c r="D43" s="109" t="s">
        <v>236</v>
      </c>
      <c r="E43" s="78" t="str">
        <f t="shared" si="0"/>
        <v>AB10ABC20</v>
      </c>
    </row>
    <row r="44" spans="1:5">
      <c r="A44" s="97" t="s">
        <v>40</v>
      </c>
      <c r="B44" s="78" t="s">
        <v>178</v>
      </c>
      <c r="C44" s="78" t="s">
        <v>214</v>
      </c>
      <c r="D44" s="109" t="s">
        <v>237</v>
      </c>
      <c r="E44" s="78" t="str">
        <f t="shared" si="0"/>
        <v>AB10ABC20</v>
      </c>
    </row>
    <row r="45" spans="1:5" ht="18" customHeight="1">
      <c r="A45" s="115" t="s">
        <v>41</v>
      </c>
      <c r="B45" s="116" t="s">
        <v>266</v>
      </c>
      <c r="C45" s="116" t="s">
        <v>267</v>
      </c>
      <c r="D45" s="117" t="s">
        <v>268</v>
      </c>
      <c r="E45" s="116" t="str">
        <f t="shared" si="0"/>
        <v>AB11ABC21</v>
      </c>
    </row>
    <row r="46" spans="1:5">
      <c r="A46" s="103"/>
      <c r="B46" s="104"/>
      <c r="C46" s="104"/>
      <c r="D46" s="104"/>
      <c r="E46" s="110"/>
    </row>
    <row r="47" spans="1:5">
      <c r="A47" s="103"/>
      <c r="B47" s="104"/>
      <c r="C47" s="104"/>
      <c r="D47" s="104"/>
      <c r="E47" s="110"/>
    </row>
    <row r="48" spans="1:5">
      <c r="A48" s="103"/>
      <c r="B48" s="104"/>
      <c r="C48" s="104"/>
      <c r="D48" s="104"/>
      <c r="E48" s="110"/>
    </row>
    <row r="49" spans="1:6">
      <c r="A49" s="103"/>
      <c r="B49" s="104"/>
      <c r="C49" s="104"/>
      <c r="D49" s="104"/>
      <c r="E49" s="111" t="s">
        <v>270</v>
      </c>
    </row>
    <row r="50" spans="1:6">
      <c r="A50" s="98"/>
      <c r="B50" s="89"/>
      <c r="C50" s="89"/>
      <c r="D50" s="89"/>
      <c r="E50" s="111" t="s">
        <v>271</v>
      </c>
      <c r="F50" s="7"/>
    </row>
    <row r="51" spans="1:6" ht="15" thickBot="1">
      <c r="A51" s="98"/>
      <c r="B51" s="89"/>
      <c r="C51" s="89"/>
      <c r="D51" s="89"/>
      <c r="E51" s="112" t="s">
        <v>263</v>
      </c>
      <c r="F51" s="7"/>
    </row>
    <row r="52" spans="1:6" ht="15" thickBot="1">
      <c r="A52" s="92"/>
      <c r="B52" s="93"/>
      <c r="C52" s="100"/>
      <c r="D52" s="100"/>
      <c r="E52" s="113" t="s">
        <v>262</v>
      </c>
    </row>
  </sheetData>
  <autoFilter ref="A1:D51"/>
  <mergeCells count="4">
    <mergeCell ref="S17:V17"/>
    <mergeCell ref="O1:Q1"/>
    <mergeCell ref="G17:Q17"/>
    <mergeCell ref="G2:G7"/>
  </mergeCells>
  <phoneticPr fontId="2" type="noConversion"/>
  <dataValidations count="4">
    <dataValidation type="list" allowBlank="1" showInputMessage="1" showErrorMessage="1" sqref="S2:S15">
      <formula1>A内容1</formula1>
    </dataValidation>
    <dataValidation type="list" allowBlank="1" showInputMessage="1" showErrorMessage="1" sqref="T2:T15">
      <formula1>B内容1</formula1>
    </dataValidation>
    <dataValidation type="list" allowBlank="1" showInputMessage="1" showErrorMessage="1" sqref="U2:U15">
      <formula1>C内容1</formula1>
    </dataValidation>
    <dataValidation type="list" allowBlank="1" showInputMessage="1" showErrorMessage="1" sqref="V2:V15">
      <formula1>D内容1</formula1>
    </dataValidation>
  </dataValidations>
  <hyperlinks>
    <hyperlink ref="I30" r:id="rId1"/>
  </hyperlinks>
  <pageMargins left="0.75" right="0.75" top="1" bottom="1" header="0.5" footer="0.5"/>
  <pageSetup paperSize="9" orientation="portrait" horizontalDpi="200" verticalDpi="2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L29"/>
  <sheetViews>
    <sheetView showGridLines="0" workbookViewId="0">
      <selection activeCell="H23" sqref="H23"/>
    </sheetView>
  </sheetViews>
  <sheetFormatPr defaultRowHeight="14.25"/>
  <cols>
    <col min="1" max="1" width="10.25" style="4" customWidth="1"/>
    <col min="2" max="6" width="9" style="4"/>
    <col min="7" max="7" width="14.875" style="4" customWidth="1"/>
    <col min="8" max="8" width="10.875" style="9" customWidth="1"/>
    <col min="9" max="9" width="10.5" style="9" customWidth="1"/>
    <col min="10" max="10" width="0" style="8" hidden="1" customWidth="1"/>
    <col min="11" max="12" width="0" hidden="1" customWidth="1"/>
  </cols>
  <sheetData>
    <row r="1" spans="1:12">
      <c r="A1" s="74" t="s">
        <v>51</v>
      </c>
      <c r="B1" s="6" t="s">
        <v>52</v>
      </c>
      <c r="C1" s="6" t="s">
        <v>53</v>
      </c>
      <c r="D1" s="6" t="s">
        <v>54</v>
      </c>
      <c r="E1" s="6" t="s">
        <v>55</v>
      </c>
      <c r="F1" s="6" t="s">
        <v>56</v>
      </c>
      <c r="G1" s="6" t="s">
        <v>57</v>
      </c>
      <c r="J1" s="10" t="s">
        <v>58</v>
      </c>
      <c r="K1" s="6" t="s">
        <v>88</v>
      </c>
      <c r="L1" s="6" t="s">
        <v>89</v>
      </c>
    </row>
    <row r="2" spans="1:12">
      <c r="A2" s="75" t="s">
        <v>59</v>
      </c>
      <c r="B2" s="6">
        <v>55</v>
      </c>
      <c r="C2" s="6">
        <v>80</v>
      </c>
      <c r="D2" s="6">
        <v>66</v>
      </c>
      <c r="E2" s="6">
        <v>70</v>
      </c>
      <c r="F2" s="6">
        <v>85</v>
      </c>
      <c r="G2" s="6">
        <f>SUM(B2:F2)</f>
        <v>356</v>
      </c>
      <c r="I2" s="4"/>
      <c r="J2" s="10" t="s">
        <v>59</v>
      </c>
      <c r="K2" s="6" t="str">
        <f t="array" ref="K2">IF(COUNTIF($A$2:$A$24,J2)&gt;=1,"",ROW())</f>
        <v/>
      </c>
      <c r="L2" s="6" t="str">
        <f t="array" aca="1" ref="L2" ca="1">IF(ISNUMBER(SMALL(IF($K$2:$K$23="","",ROW($K$2:$K$23)),ROW(1:1))),
INDIRECT("J"&amp;SMALL(IF($K$2:$K$23="","",ROW($K$2:$K$23)),ROW(1:1))),"")</f>
        <v>006</v>
      </c>
    </row>
    <row r="3" spans="1:12">
      <c r="A3" s="75" t="s">
        <v>60</v>
      </c>
      <c r="B3" s="6"/>
      <c r="C3" s="6"/>
      <c r="D3" s="6"/>
      <c r="E3" s="6"/>
      <c r="F3" s="6"/>
      <c r="G3" s="6"/>
      <c r="I3" s="4"/>
      <c r="J3" s="10" t="s">
        <v>60</v>
      </c>
      <c r="K3" s="6" t="str">
        <f t="array" ref="K3">IF(COUNTIF($A$2:$A$24,J3)&gt;=1,"",ROW())</f>
        <v/>
      </c>
      <c r="L3" s="6" t="str">
        <f t="array" aca="1" ref="L3" ca="1">IF(ISNUMBER(SMALL(IF($K$2:$K$23="","",ROW($K$2:$K$23)),ROW(2:2))),
INDIRECT("J"&amp;SMALL(IF($K$2:$K$23="","",ROW($K$2:$K$23)),ROW(2:2))),"")</f>
        <v>007</v>
      </c>
    </row>
    <row r="4" spans="1:12">
      <c r="A4" s="75" t="s">
        <v>61</v>
      </c>
      <c r="B4" s="6"/>
      <c r="C4" s="6"/>
      <c r="D4" s="6"/>
      <c r="E4" s="6"/>
      <c r="F4" s="6"/>
      <c r="G4" s="6"/>
      <c r="I4" s="4"/>
      <c r="J4" s="10" t="s">
        <v>61</v>
      </c>
      <c r="K4" s="6" t="str">
        <f t="array" ref="K4">IF(COUNTIF($A$2:$A$24,J4)&gt;=1,"",ROW())</f>
        <v/>
      </c>
      <c r="L4" s="6" t="str">
        <f t="array" aca="1" ref="L4" ca="1">IF(ISNUMBER(SMALL(IF($K$2:$K$23="","",ROW($K$2:$K$23)),ROW(3:3))),
INDIRECT("J"&amp;SMALL(IF($K$2:$K$23="","",ROW($K$2:$K$23)),ROW(3:3))),"")</f>
        <v>008</v>
      </c>
    </row>
    <row r="5" spans="1:12">
      <c r="A5" s="75" t="s">
        <v>62</v>
      </c>
      <c r="B5" s="6"/>
      <c r="C5" s="6"/>
      <c r="D5" s="6"/>
      <c r="E5" s="6"/>
      <c r="F5" s="6"/>
      <c r="G5" s="6"/>
      <c r="I5" s="4"/>
      <c r="J5" s="10" t="s">
        <v>62</v>
      </c>
      <c r="K5" s="6" t="str">
        <f t="array" ref="K5">IF(COUNTIF($A$2:$A$24,J5)&gt;=1,"",ROW())</f>
        <v/>
      </c>
      <c r="L5" s="6" t="str">
        <f t="array" aca="1" ref="L5" ca="1">IF(ISNUMBER(SMALL(IF($K$2:$K$23="","",ROW($K$2:$K$23)),ROW(4:4))),
INDIRECT("J"&amp;SMALL(IF($K$2:$K$23="","",ROW($K$2:$K$23)),ROW(4:4))),"")</f>
        <v>009</v>
      </c>
    </row>
    <row r="6" spans="1:12">
      <c r="A6" s="75" t="s">
        <v>63</v>
      </c>
      <c r="B6" s="6"/>
      <c r="C6" s="6"/>
      <c r="D6" s="6"/>
      <c r="E6" s="6"/>
      <c r="F6" s="6"/>
      <c r="G6" s="6"/>
      <c r="I6" s="4"/>
      <c r="J6" s="10" t="s">
        <v>63</v>
      </c>
      <c r="K6" s="6" t="str">
        <f t="array" ref="K6">IF(COUNTIF($A$2:$A$24,J6)&gt;=1,"",ROW())</f>
        <v/>
      </c>
      <c r="L6" s="6" t="str">
        <f t="array" aca="1" ref="L6" ca="1">IF(ISNUMBER(SMALL(IF($K$2:$K$23="","",ROW($K$2:$K$23)),ROW(5:5))),
INDIRECT("J"&amp;SMALL(IF($K$2:$K$23="","",ROW($K$2:$K$23)),ROW(5:5))),"")</f>
        <v>010</v>
      </c>
    </row>
    <row r="7" spans="1:12">
      <c r="A7" s="75" t="s">
        <v>69</v>
      </c>
      <c r="B7" s="6"/>
      <c r="C7" s="6"/>
      <c r="D7" s="6"/>
      <c r="E7" s="6"/>
      <c r="F7" s="6"/>
      <c r="G7" s="6"/>
      <c r="I7" s="4"/>
      <c r="J7" s="10" t="s">
        <v>64</v>
      </c>
      <c r="K7" s="6">
        <f t="array" ref="K7">IF(COUNTIF($A$2:$A$24,J7)&gt;=1,"",ROW())</f>
        <v>7</v>
      </c>
      <c r="L7" s="6" t="str">
        <f t="array" aca="1" ref="L7" ca="1">IF(ISNUMBER(SMALL(IF($K$2:$K$23="","",ROW($K$2:$K$23)),ROW(6:6))),
INDIRECT("J"&amp;SMALL(IF($K$2:$K$23="","",ROW($K$2:$K$23)),ROW(6:6))),"")</f>
        <v>012</v>
      </c>
    </row>
    <row r="8" spans="1:12">
      <c r="A8" s="75"/>
      <c r="B8" s="6"/>
      <c r="C8" s="6"/>
      <c r="D8" s="6"/>
      <c r="E8" s="6"/>
      <c r="F8" s="6"/>
      <c r="G8" s="6"/>
      <c r="I8" s="4"/>
      <c r="J8" s="10" t="s">
        <v>65</v>
      </c>
      <c r="K8" s="6">
        <f t="array" ref="K8">IF(COUNTIF($A$2:$A$24,J8)&gt;=1,"",ROW())</f>
        <v>8</v>
      </c>
      <c r="L8" s="6" t="str">
        <f t="array" aca="1" ref="L8" ca="1">IF(ISNUMBER(SMALL(IF($K$2:$K$23="","",ROW($K$2:$K$23)),ROW(7:7))),
INDIRECT("J"&amp;SMALL(IF($K$2:$K$23="","",ROW($K$2:$K$23)),ROW(7:7))),"")</f>
        <v>013</v>
      </c>
    </row>
    <row r="9" spans="1:12">
      <c r="A9" s="75"/>
      <c r="B9" s="6"/>
      <c r="C9" s="6"/>
      <c r="D9" s="6"/>
      <c r="E9" s="6"/>
      <c r="F9" s="6"/>
      <c r="G9" s="6"/>
      <c r="I9" s="4"/>
      <c r="J9" s="10" t="s">
        <v>66</v>
      </c>
      <c r="K9" s="6">
        <f t="array" ref="K9">IF(COUNTIF($A$2:$A$24,J9)&gt;=1,"",ROW())</f>
        <v>9</v>
      </c>
      <c r="L9" s="6" t="str">
        <f t="array" aca="1" ref="L9" ca="1">IF(ISNUMBER(SMALL(IF($K$2:$K$23="","",ROW($K$2:$K$23)),ROW(8:8))),
INDIRECT("J"&amp;SMALL(IF($K$2:$K$23="","",ROW($K$2:$K$23)),ROW(8:8))),"")</f>
        <v>014</v>
      </c>
    </row>
    <row r="10" spans="1:12">
      <c r="A10" s="75"/>
      <c r="B10" s="6"/>
      <c r="C10" s="6"/>
      <c r="D10" s="6"/>
      <c r="E10" s="6"/>
      <c r="F10" s="6"/>
      <c r="G10" s="6"/>
      <c r="I10" s="4"/>
      <c r="J10" s="10" t="s">
        <v>67</v>
      </c>
      <c r="K10" s="6">
        <f t="array" ref="K10">IF(COUNTIF($A$2:$A$24,J10)&gt;=1,"",ROW())</f>
        <v>10</v>
      </c>
      <c r="L10" s="6" t="str">
        <f t="array" aca="1" ref="L10" ca="1">IF(ISNUMBER(SMALL(IF($K$2:$K$23="","",ROW($K$2:$K$23)),ROW(9:9))),
INDIRECT("J"&amp;SMALL(IF($K$2:$K$23="","",ROW($K$2:$K$23)),ROW(9:9))),"")</f>
        <v>015</v>
      </c>
    </row>
    <row r="11" spans="1:12">
      <c r="A11" s="75"/>
      <c r="B11" s="6"/>
      <c r="C11" s="6"/>
      <c r="D11" s="6"/>
      <c r="E11" s="6"/>
      <c r="F11" s="6"/>
      <c r="G11" s="6"/>
      <c r="I11" s="4"/>
      <c r="J11" s="10" t="s">
        <v>68</v>
      </c>
      <c r="K11" s="6">
        <f t="array" ref="K11">IF(COUNTIF($A$2:$A$24,J11)&gt;=1,"",ROW())</f>
        <v>11</v>
      </c>
      <c r="L11" s="6" t="str">
        <f t="array" aca="1" ref="L11" ca="1">IF(ISNUMBER(SMALL(IF($K$2:$K$23="","",ROW($K$2:$K$23)),ROW(10:10))),
INDIRECT("J"&amp;SMALL(IF($K$2:$K$23="","",ROW($K$2:$K$23)),ROW(10:10))),"")</f>
        <v>016</v>
      </c>
    </row>
    <row r="12" spans="1:12">
      <c r="A12" s="75"/>
      <c r="B12" s="6"/>
      <c r="C12" s="6"/>
      <c r="D12" s="6"/>
      <c r="E12" s="6"/>
      <c r="F12" s="6"/>
      <c r="G12" s="6"/>
      <c r="I12" s="4"/>
      <c r="J12" s="10" t="s">
        <v>69</v>
      </c>
      <c r="K12" s="6" t="str">
        <f t="array" ref="K12">IF(COUNTIF($A$2:$A$24,J12)&gt;=1,"",ROW())</f>
        <v/>
      </c>
      <c r="L12" s="6" t="str">
        <f t="array" aca="1" ref="L12" ca="1">IF(ISNUMBER(SMALL(IF($K$2:$K$23="","",ROW($K$2:$K$23)),ROW(11:11))),
INDIRECT("J"&amp;SMALL(IF($K$2:$K$23="","",ROW($K$2:$K$23)),ROW(11:11))),"")</f>
        <v>017</v>
      </c>
    </row>
    <row r="13" spans="1:12">
      <c r="A13" s="75"/>
      <c r="B13" s="6"/>
      <c r="C13" s="6"/>
      <c r="D13" s="6"/>
      <c r="E13" s="6"/>
      <c r="F13" s="6"/>
      <c r="G13" s="6"/>
      <c r="I13" s="4"/>
      <c r="J13" s="10" t="s">
        <v>70</v>
      </c>
      <c r="K13" s="6">
        <f t="array" ref="K13">IF(COUNTIF($A$2:$A$24,J13)&gt;=1,"",ROW())</f>
        <v>13</v>
      </c>
      <c r="L13" s="6" t="str">
        <f t="array" aca="1" ref="L13" ca="1">IF(ISNUMBER(SMALL(IF($K$2:$K$23="","",ROW($K$2:$K$23)),ROW(12:12))),
INDIRECT("J"&amp;SMALL(IF($K$2:$K$23="","",ROW($K$2:$K$23)),ROW(12:12))),"")</f>
        <v>018</v>
      </c>
    </row>
    <row r="14" spans="1:12">
      <c r="A14" s="75"/>
      <c r="B14" s="6"/>
      <c r="C14" s="6"/>
      <c r="D14" s="6"/>
      <c r="E14" s="6"/>
      <c r="F14" s="6"/>
      <c r="G14" s="6"/>
      <c r="I14" s="4"/>
      <c r="J14" s="10" t="s">
        <v>71</v>
      </c>
      <c r="K14" s="6">
        <f t="array" ref="K14">IF(COUNTIF($A$2:$A$24,J14)&gt;=1,"",ROW())</f>
        <v>14</v>
      </c>
      <c r="L14" s="6" t="str">
        <f t="array" aca="1" ref="L14" ca="1">IF(ISNUMBER(SMALL(IF($K$2:$K$23="","",ROW($K$2:$K$23)),ROW(13:13))),
INDIRECT("J"&amp;SMALL(IF($K$2:$K$23="","",ROW($K$2:$K$23)),ROW(13:13))),"")</f>
        <v>019</v>
      </c>
    </row>
    <row r="15" spans="1:12">
      <c r="A15" s="75"/>
      <c r="B15" s="6"/>
      <c r="C15" s="6"/>
      <c r="D15" s="6"/>
      <c r="E15" s="6"/>
      <c r="F15" s="6"/>
      <c r="G15" s="6"/>
      <c r="I15" s="4"/>
      <c r="J15" s="10" t="s">
        <v>72</v>
      </c>
      <c r="K15" s="6">
        <f t="array" ref="K15">IF(COUNTIF($A$2:$A$24,J15)&gt;=1,"",ROW())</f>
        <v>15</v>
      </c>
      <c r="L15" s="6" t="str">
        <f t="array" aca="1" ref="L15" ca="1">IF(ISNUMBER(SMALL(IF($K$2:$K$23="","",ROW($K$2:$K$23)),ROW(14:14))),
INDIRECT("J"&amp;SMALL(IF($K$2:$K$23="","",ROW($K$2:$K$23)),ROW(14:14))),"")</f>
        <v>020</v>
      </c>
    </row>
    <row r="16" spans="1:12">
      <c r="A16" s="75"/>
      <c r="B16" s="6"/>
      <c r="C16" s="6"/>
      <c r="D16" s="6"/>
      <c r="E16" s="6"/>
      <c r="F16" s="6"/>
      <c r="G16" s="6"/>
      <c r="I16" s="4"/>
      <c r="J16" s="10" t="s">
        <v>73</v>
      </c>
      <c r="K16" s="6">
        <f t="array" ref="K16">IF(COUNTIF($A$2:$A$24,J16)&gt;=1,"",ROW())</f>
        <v>16</v>
      </c>
      <c r="L16" s="6" t="str">
        <f t="array" aca="1" ref="L16" ca="1">IF(ISNUMBER(SMALL(IF($K$2:$K$23="","",ROW($K$2:$K$23)),ROW(15:15))),
INDIRECT("J"&amp;SMALL(IF($K$2:$K$23="","",ROW($K$2:$K$23)),ROW(15:15))),"")</f>
        <v>021</v>
      </c>
    </row>
    <row r="17" spans="1:12">
      <c r="A17" s="75"/>
      <c r="B17" s="6"/>
      <c r="C17" s="6"/>
      <c r="D17" s="6"/>
      <c r="E17" s="6"/>
      <c r="F17" s="6"/>
      <c r="G17" s="6"/>
      <c r="I17" s="4"/>
      <c r="J17" s="10" t="s">
        <v>74</v>
      </c>
      <c r="K17" s="6">
        <f t="array" ref="K17">IF(COUNTIF($A$2:$A$24,J17)&gt;=1,"",ROW())</f>
        <v>17</v>
      </c>
      <c r="L17" s="6" t="str">
        <f t="array" aca="1" ref="L17" ca="1">IF(ISNUMBER(SMALL(IF($K$2:$K$23="","",ROW($K$2:$K$23)),ROW(16:16))),
INDIRECT("J"&amp;SMALL(IF($K$2:$K$23="","",ROW($K$2:$K$23)),ROW(16:16))),"")</f>
        <v>022</v>
      </c>
    </row>
    <row r="18" spans="1:12">
      <c r="A18" s="75"/>
      <c r="B18" s="6"/>
      <c r="C18" s="6"/>
      <c r="D18" s="6"/>
      <c r="E18" s="6"/>
      <c r="F18" s="6"/>
      <c r="G18" s="6"/>
      <c r="I18" s="4"/>
      <c r="J18" s="10" t="s">
        <v>75</v>
      </c>
      <c r="K18" s="6">
        <f t="array" ref="K18">IF(COUNTIF($A$2:$A$24,J18)&gt;=1,"",ROW())</f>
        <v>18</v>
      </c>
      <c r="L18" s="6" t="str">
        <f t="array" aca="1" ref="L18" ca="1">IF(ISNUMBER(SMALL(IF($K$2:$K$23="","",ROW($K$2:$K$23)),ROW(17:17))),
INDIRECT("J"&amp;SMALL(IF($K$2:$K$23="","",ROW($K$2:$K$23)),ROW(17:17))),"")</f>
        <v/>
      </c>
    </row>
    <row r="19" spans="1:12">
      <c r="A19" s="75"/>
      <c r="B19" s="6"/>
      <c r="C19" s="6"/>
      <c r="D19" s="6"/>
      <c r="E19" s="6"/>
      <c r="F19" s="6"/>
      <c r="G19" s="6"/>
      <c r="I19" s="4"/>
      <c r="J19" s="10" t="s">
        <v>76</v>
      </c>
      <c r="K19" s="6">
        <f t="array" ref="K19">IF(COUNTIF($A$2:$A$24,J19)&gt;=1,"",ROW())</f>
        <v>19</v>
      </c>
      <c r="L19" s="6" t="str">
        <f t="array" aca="1" ref="L19" ca="1">IF(ISNUMBER(SMALL(IF($K$2:$K$23="","",ROW($K$2:$K$23)),ROW(18:18))),
INDIRECT("J"&amp;SMALL(IF($K$2:$K$23="","",ROW($K$2:$K$23)),ROW(18:18))),"")</f>
        <v/>
      </c>
    </row>
    <row r="20" spans="1:12">
      <c r="A20" s="75"/>
      <c r="B20" s="6"/>
      <c r="C20" s="6"/>
      <c r="D20" s="6"/>
      <c r="E20" s="6"/>
      <c r="F20" s="6"/>
      <c r="G20" s="6"/>
      <c r="I20" s="4"/>
      <c r="J20" s="10" t="s">
        <v>77</v>
      </c>
      <c r="K20" s="6">
        <f t="array" ref="K20">IF(COUNTIF($A$2:$A$24,J20)&gt;=1,"",ROW())</f>
        <v>20</v>
      </c>
      <c r="L20" s="6" t="str">
        <f t="array" aca="1" ref="L20" ca="1">IF(ISNUMBER(SMALL(IF($K$2:$K$23="","",ROW($K$2:$K$23)),ROW(19:19))),
INDIRECT("J"&amp;SMALL(IF($K$2:$K$23="","",ROW($K$2:$K$23)),ROW(19:19))),"")</f>
        <v/>
      </c>
    </row>
    <row r="21" spans="1:12">
      <c r="A21" s="75"/>
      <c r="B21" s="6"/>
      <c r="C21" s="6"/>
      <c r="D21" s="6"/>
      <c r="E21" s="6"/>
      <c r="F21" s="6"/>
      <c r="G21" s="6"/>
      <c r="I21" s="4"/>
      <c r="J21" s="10" t="s">
        <v>78</v>
      </c>
      <c r="K21" s="6">
        <f t="array" ref="K21">IF(COUNTIF($A$2:$A$24,J21)&gt;=1,"",ROW())</f>
        <v>21</v>
      </c>
      <c r="L21" s="6" t="str">
        <f t="array" aca="1" ref="L21" ca="1">IF(ISNUMBER(SMALL(IF($K$2:$K$23="","",ROW($K$2:$K$23)),ROW(20:20))),
INDIRECT("J"&amp;SMALL(IF($K$2:$K$23="","",ROW($K$2:$K$23)),ROW(20:20))),"")</f>
        <v/>
      </c>
    </row>
    <row r="22" spans="1:12">
      <c r="A22" s="75"/>
      <c r="B22" s="6"/>
      <c r="C22" s="6"/>
      <c r="D22" s="6"/>
      <c r="E22" s="6"/>
      <c r="F22" s="6"/>
      <c r="G22" s="6"/>
      <c r="I22" s="4"/>
      <c r="J22" s="10" t="s">
        <v>79</v>
      </c>
      <c r="K22" s="6">
        <f t="array" ref="K22">IF(COUNTIF($A$2:$A$24,J22)&gt;=1,"",ROW())</f>
        <v>22</v>
      </c>
      <c r="L22" s="6" t="str">
        <f t="array" aca="1" ref="L22" ca="1">IF(ISNUMBER(SMALL(IF($K$2:$K$23="","",ROW($K$2:$K$23)),ROW(21:21))),
INDIRECT("J"&amp;SMALL(IF($K$2:$K$23="","",ROW($K$2:$K$23)),ROW(21:21))),"")</f>
        <v/>
      </c>
    </row>
    <row r="23" spans="1:12">
      <c r="A23" s="75"/>
      <c r="B23" s="6"/>
      <c r="C23" s="6"/>
      <c r="D23" s="6"/>
      <c r="E23" s="6"/>
      <c r="F23" s="6"/>
      <c r="G23" s="6"/>
      <c r="I23" s="4"/>
      <c r="J23" s="10" t="s">
        <v>80</v>
      </c>
      <c r="K23" s="6">
        <f t="array" ref="K23">IF(COUNTIF($A$2:$A$24,J23)&gt;=1,"",ROW())</f>
        <v>23</v>
      </c>
      <c r="L23" s="6" t="str">
        <f t="array" aca="1" ref="L23" ca="1">IF(ISNUMBER(SMALL(IF($K$2:$K$23="","",ROW($K$2:$K$23)),ROW(22:22))),
INDIRECT("J"&amp;SMALL(IF($K$2:$K$23="","",ROW($K$2:$K$23)),ROW(22:22))),"")</f>
        <v/>
      </c>
    </row>
    <row r="24" spans="1:12">
      <c r="A24" s="75"/>
      <c r="B24" s="6"/>
      <c r="C24" s="6"/>
      <c r="D24" s="6"/>
      <c r="E24" s="6"/>
      <c r="F24" s="6"/>
      <c r="G24" s="6"/>
    </row>
    <row r="25" spans="1:12">
      <c r="A25" s="14" t="s">
        <v>164</v>
      </c>
      <c r="B25" s="126" t="s">
        <v>81</v>
      </c>
      <c r="C25" s="126"/>
      <c r="D25" s="126"/>
      <c r="E25" s="126"/>
      <c r="F25" s="126"/>
      <c r="G25" s="14" t="s">
        <v>167</v>
      </c>
    </row>
    <row r="27" spans="1:12">
      <c r="A27" s="7" t="s">
        <v>165</v>
      </c>
    </row>
    <row r="28" spans="1:12">
      <c r="A28" s="7" t="s">
        <v>166</v>
      </c>
    </row>
    <row r="29" spans="1:12">
      <c r="A29" s="7" t="s">
        <v>168</v>
      </c>
    </row>
  </sheetData>
  <sheetCalcPr fullCalcOnLoad="1"/>
  <mergeCells count="1">
    <mergeCell ref="B25:F25"/>
  </mergeCells>
  <phoneticPr fontId="2" type="noConversion"/>
  <dataValidations count="3">
    <dataValidation type="custom" allowBlank="1" showInputMessage="1" showErrorMessage="1" sqref="B2:F24">
      <formula1>"&lt;=100"</formula1>
    </dataValidation>
    <dataValidation type="custom" allowBlank="1" showInputMessage="1" showErrorMessage="1" sqref="G2:G24">
      <formula1>"&lt;=500"</formula1>
    </dataValidation>
    <dataValidation type="list" allowBlank="1" showInputMessage="1" showErrorMessage="1" sqref="A2:A24">
      <formula1>学号</formula1>
    </dataValidation>
  </dataValidation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E40"/>
  <sheetViews>
    <sheetView showGridLines="0" tabSelected="1" workbookViewId="0">
      <selection activeCell="H23" sqref="H23"/>
    </sheetView>
  </sheetViews>
  <sheetFormatPr defaultRowHeight="18" customHeight="1"/>
  <cols>
    <col min="1" max="1" width="33.625" style="20" customWidth="1"/>
    <col min="2" max="2" width="24.5" style="20" customWidth="1"/>
    <col min="3" max="3" width="21.875" style="20" customWidth="1"/>
    <col min="4" max="4" width="17.25" style="20" bestFit="1" customWidth="1"/>
    <col min="5" max="5" width="23.875" style="20" customWidth="1"/>
    <col min="6" max="6" width="16.375" style="20" bestFit="1" customWidth="1"/>
    <col min="7" max="7" width="15.5" style="20" bestFit="1" customWidth="1"/>
    <col min="8" max="8" width="15.5" style="20" customWidth="1"/>
    <col min="9" max="9" width="16.5" style="20" customWidth="1"/>
    <col min="10" max="16384" width="9" style="20"/>
  </cols>
  <sheetData>
    <row r="1" spans="1:5" ht="18" customHeight="1">
      <c r="A1" s="15" t="s">
        <v>121</v>
      </c>
      <c r="B1" s="16" t="s">
        <v>94</v>
      </c>
      <c r="C1" s="17" t="s">
        <v>95</v>
      </c>
      <c r="D1" s="18" t="s">
        <v>96</v>
      </c>
      <c r="E1" s="19" t="s">
        <v>97</v>
      </c>
    </row>
    <row r="2" spans="1:5" s="24" customFormat="1" ht="18" customHeight="1">
      <c r="A2" s="21" t="s">
        <v>122</v>
      </c>
      <c r="B2" s="22"/>
      <c r="C2" s="23" t="s">
        <v>99</v>
      </c>
      <c r="D2" s="23" t="s">
        <v>100</v>
      </c>
      <c r="E2" s="23" t="s">
        <v>101</v>
      </c>
    </row>
    <row r="3" spans="1:5" ht="18" customHeight="1">
      <c r="A3" s="25" t="s">
        <v>103</v>
      </c>
      <c r="B3" s="26" t="s">
        <v>103</v>
      </c>
      <c r="C3" s="27" t="s">
        <v>104</v>
      </c>
      <c r="D3" s="28">
        <v>12</v>
      </c>
      <c r="E3" s="29" t="s">
        <v>103</v>
      </c>
    </row>
    <row r="4" spans="1:5" ht="18" customHeight="1">
      <c r="A4" s="30" t="s">
        <v>105</v>
      </c>
      <c r="B4" s="31" t="s">
        <v>105</v>
      </c>
      <c r="C4" s="32" t="s">
        <v>90</v>
      </c>
      <c r="D4" s="33" t="s">
        <v>106</v>
      </c>
      <c r="E4" s="34"/>
    </row>
    <row r="5" spans="1:5" ht="18" customHeight="1">
      <c r="A5" s="30" t="s">
        <v>108</v>
      </c>
      <c r="B5" s="31" t="s">
        <v>108</v>
      </c>
      <c r="C5" s="32" t="s">
        <v>91</v>
      </c>
      <c r="D5" s="33" t="s">
        <v>109</v>
      </c>
      <c r="E5" s="34"/>
    </row>
    <row r="6" spans="1:5" ht="18" customHeight="1">
      <c r="A6" s="30" t="s">
        <v>123</v>
      </c>
      <c r="B6" s="31"/>
      <c r="C6" s="32" t="s">
        <v>92</v>
      </c>
      <c r="D6" s="33" t="s">
        <v>111</v>
      </c>
      <c r="E6" s="34"/>
    </row>
    <row r="7" spans="1:5" ht="18" customHeight="1">
      <c r="A7" s="30" t="s">
        <v>124</v>
      </c>
      <c r="B7" s="31"/>
      <c r="C7" s="32" t="s">
        <v>93</v>
      </c>
      <c r="D7" s="33">
        <v>23.43</v>
      </c>
      <c r="E7" s="34"/>
    </row>
    <row r="8" spans="1:5" ht="18" customHeight="1">
      <c r="A8" s="30"/>
      <c r="B8" s="31"/>
      <c r="C8" s="32"/>
      <c r="D8" s="33" t="s">
        <v>114</v>
      </c>
      <c r="E8" s="34"/>
    </row>
    <row r="9" spans="1:5" ht="18" customHeight="1">
      <c r="A9" s="35"/>
      <c r="B9" s="36"/>
      <c r="C9" s="37"/>
      <c r="D9" s="38"/>
      <c r="E9" s="39"/>
    </row>
    <row r="10" spans="1:5" ht="23.25" customHeight="1"/>
    <row r="11" spans="1:5" ht="18" customHeight="1">
      <c r="A11" s="40" t="s">
        <v>126</v>
      </c>
      <c r="B11" s="41" t="s">
        <v>127</v>
      </c>
      <c r="C11" s="41" t="s">
        <v>98</v>
      </c>
      <c r="D11" s="42" t="s">
        <v>128</v>
      </c>
      <c r="E11" s="43" t="s">
        <v>132</v>
      </c>
    </row>
    <row r="12" spans="1:5" ht="18" customHeight="1">
      <c r="A12" s="22" t="s">
        <v>102</v>
      </c>
      <c r="B12" s="22"/>
      <c r="C12" s="44"/>
      <c r="D12" s="23" t="s">
        <v>125</v>
      </c>
      <c r="E12" s="45" t="s">
        <v>139</v>
      </c>
    </row>
    <row r="13" spans="1:5" ht="18" customHeight="1">
      <c r="A13" s="46">
        <v>12</v>
      </c>
      <c r="B13" s="47">
        <v>12.23</v>
      </c>
      <c r="C13" s="48">
        <v>12</v>
      </c>
      <c r="D13" s="49" t="s">
        <v>103</v>
      </c>
      <c r="E13" s="50" t="s">
        <v>133</v>
      </c>
    </row>
    <row r="14" spans="1:5" ht="18" customHeight="1">
      <c r="A14" s="51">
        <v>1</v>
      </c>
      <c r="B14" s="52">
        <v>1</v>
      </c>
      <c r="C14" s="53">
        <v>12.321999999999999</v>
      </c>
      <c r="D14" s="54" t="s">
        <v>107</v>
      </c>
      <c r="E14" s="55" t="s">
        <v>134</v>
      </c>
    </row>
    <row r="15" spans="1:5" ht="18" customHeight="1">
      <c r="A15" s="51">
        <v>15655</v>
      </c>
      <c r="B15" s="52">
        <v>234243</v>
      </c>
      <c r="C15" s="53"/>
      <c r="D15" s="54" t="s">
        <v>110</v>
      </c>
      <c r="E15" s="55" t="s">
        <v>135</v>
      </c>
    </row>
    <row r="16" spans="1:5" ht="18" customHeight="1">
      <c r="A16" s="51">
        <v>12.34</v>
      </c>
      <c r="B16" s="52">
        <v>23</v>
      </c>
      <c r="C16" s="53"/>
      <c r="D16" s="54" t="s">
        <v>112</v>
      </c>
      <c r="E16" s="55" t="s">
        <v>136</v>
      </c>
    </row>
    <row r="17" spans="1:5" ht="18" customHeight="1">
      <c r="A17" s="51"/>
      <c r="B17" s="52"/>
      <c r="C17" s="53"/>
      <c r="D17" s="54" t="s">
        <v>113</v>
      </c>
      <c r="E17" s="55" t="s">
        <v>137</v>
      </c>
    </row>
    <row r="18" spans="1:5" ht="18" customHeight="1">
      <c r="A18" s="51"/>
      <c r="B18" s="52"/>
      <c r="C18" s="53"/>
      <c r="D18" s="54"/>
      <c r="E18" s="55" t="s">
        <v>138</v>
      </c>
    </row>
    <row r="19" spans="1:5" ht="18" customHeight="1">
      <c r="A19" s="56"/>
      <c r="B19" s="57"/>
      <c r="C19" s="58"/>
      <c r="D19" s="59"/>
      <c r="E19" s="60"/>
    </row>
    <row r="20" spans="1:5" ht="15.75" customHeight="1"/>
    <row r="21" spans="1:5" ht="18" customHeight="1">
      <c r="A21" s="17" t="s">
        <v>129</v>
      </c>
      <c r="B21" s="15" t="s">
        <v>130</v>
      </c>
      <c r="C21" s="43" t="s">
        <v>140</v>
      </c>
      <c r="D21" s="129" t="s">
        <v>131</v>
      </c>
      <c r="E21" s="130"/>
    </row>
    <row r="22" spans="1:5" s="24" customFormat="1" ht="18" customHeight="1">
      <c r="A22" s="23" t="s">
        <v>115</v>
      </c>
      <c r="B22" s="61" t="s">
        <v>120</v>
      </c>
      <c r="C22" s="45" t="s">
        <v>116</v>
      </c>
      <c r="D22" s="127" t="s">
        <v>117</v>
      </c>
      <c r="E22" s="128"/>
    </row>
    <row r="23" spans="1:5" ht="18" customHeight="1">
      <c r="A23" s="62">
        <v>40067</v>
      </c>
      <c r="B23" s="63">
        <v>122</v>
      </c>
      <c r="C23" s="50">
        <v>555</v>
      </c>
      <c r="D23" s="28">
        <v>555</v>
      </c>
      <c r="E23" s="34">
        <v>444</v>
      </c>
    </row>
    <row r="24" spans="1:5" ht="18" customHeight="1">
      <c r="A24" s="65">
        <v>40066</v>
      </c>
      <c r="B24" s="66">
        <v>455</v>
      </c>
      <c r="C24" s="55">
        <v>666</v>
      </c>
      <c r="D24" s="33">
        <v>6464</v>
      </c>
      <c r="E24" s="34">
        <v>6666</v>
      </c>
    </row>
    <row r="25" spans="1:5" ht="18" customHeight="1">
      <c r="A25" s="68"/>
      <c r="B25" s="66">
        <v>111</v>
      </c>
      <c r="C25" s="55">
        <v>66</v>
      </c>
      <c r="D25" s="33"/>
      <c r="E25" s="34"/>
    </row>
    <row r="26" spans="1:5" ht="18" customHeight="1">
      <c r="A26" s="68"/>
      <c r="B26" s="66">
        <v>22</v>
      </c>
      <c r="C26" s="55"/>
      <c r="D26" s="33"/>
      <c r="E26" s="34"/>
    </row>
    <row r="27" spans="1:5" ht="18" customHeight="1">
      <c r="A27" s="68"/>
      <c r="B27" s="66"/>
      <c r="C27" s="55"/>
      <c r="D27" s="33"/>
      <c r="E27" s="34"/>
    </row>
    <row r="28" spans="1:5" ht="18" customHeight="1">
      <c r="A28" s="68"/>
      <c r="B28" s="66"/>
      <c r="C28" s="55"/>
      <c r="D28" s="33"/>
      <c r="E28" s="34"/>
    </row>
    <row r="29" spans="1:5" ht="18" customHeight="1">
      <c r="A29" s="69"/>
      <c r="B29" s="70"/>
      <c r="C29" s="60"/>
      <c r="D29" s="38"/>
      <c r="E29" s="39"/>
    </row>
    <row r="32" spans="1:5" ht="18" customHeight="1">
      <c r="A32" s="16" t="s">
        <v>141</v>
      </c>
      <c r="B32" s="41"/>
      <c r="C32" s="41"/>
      <c r="D32" s="42"/>
      <c r="E32" s="43"/>
    </row>
    <row r="33" spans="1:5" ht="18" customHeight="1">
      <c r="A33" s="71" t="s">
        <v>119</v>
      </c>
      <c r="B33" s="22"/>
      <c r="C33" s="44"/>
      <c r="D33" s="23"/>
      <c r="E33" s="45"/>
    </row>
    <row r="34" spans="1:5" ht="18" customHeight="1">
      <c r="A34" s="64">
        <v>40064</v>
      </c>
      <c r="B34" s="47"/>
      <c r="C34" s="48"/>
      <c r="D34" s="49"/>
      <c r="E34" s="50"/>
    </row>
    <row r="35" spans="1:5" ht="18" customHeight="1">
      <c r="A35" s="67">
        <v>40065</v>
      </c>
      <c r="B35" s="52"/>
      <c r="C35" s="53"/>
      <c r="D35" s="54"/>
      <c r="E35" s="55"/>
    </row>
    <row r="36" spans="1:5" ht="18" customHeight="1">
      <c r="A36" s="31">
        <v>400066</v>
      </c>
      <c r="B36" s="52"/>
      <c r="C36" s="53"/>
      <c r="D36" s="54"/>
      <c r="E36" s="55"/>
    </row>
    <row r="37" spans="1:5" ht="18" customHeight="1">
      <c r="A37" s="31">
        <v>400077</v>
      </c>
      <c r="B37" s="52"/>
      <c r="C37" s="53"/>
      <c r="D37" s="54"/>
      <c r="E37" s="55"/>
    </row>
    <row r="38" spans="1:5" ht="18" customHeight="1">
      <c r="A38" s="31"/>
      <c r="B38" s="52"/>
      <c r="C38" s="53"/>
      <c r="D38" s="54"/>
      <c r="E38" s="55"/>
    </row>
    <row r="39" spans="1:5" ht="18" customHeight="1">
      <c r="A39" s="31"/>
      <c r="B39" s="52"/>
      <c r="C39" s="53"/>
      <c r="D39" s="54"/>
      <c r="E39" s="55"/>
    </row>
    <row r="40" spans="1:5" ht="18" customHeight="1">
      <c r="A40" s="36"/>
      <c r="B40" s="57"/>
      <c r="C40" s="58"/>
      <c r="D40" s="59"/>
      <c r="E40" s="60"/>
    </row>
  </sheetData>
  <mergeCells count="2">
    <mergeCell ref="D22:E22"/>
    <mergeCell ref="D21:E21"/>
  </mergeCells>
  <phoneticPr fontId="2" type="noConversion"/>
  <dataValidations count="18">
    <dataValidation type="custom" allowBlank="1" showInputMessage="1" showErrorMessage="1" sqref="D3:D9">
      <formula1>LENB($D3)=LEN($D3)</formula1>
    </dataValidation>
    <dataValidation type="custom" allowBlank="1" showInputMessage="1" showErrorMessage="1" sqref="E3:E9">
      <formula1>LENB($E3)=2*LEN($E3)</formula1>
    </dataValidation>
    <dataValidation type="custom" allowBlank="1" showInputMessage="1" showErrorMessage="1" sqref="B3:B9">
      <formula1>AND(LEFT($B3,1)&gt;"z",$B3&lt;FALSE)</formula1>
    </dataValidation>
    <dataValidation type="custom" allowBlank="1" showInputMessage="1" showErrorMessage="1" error="请输入汉字！" sqref="A3:A9">
      <formula1>LENB(LEFT($A3,1))&lt;&gt;LEN(LEFT($A3,1))</formula1>
    </dataValidation>
    <dataValidation type="custom" allowBlank="1" showInputMessage="1" showErrorMessage="1" sqref="C23:C24 C26:C29">
      <formula1>COUNTIF($C$23:$C$29,C23)&lt;=1</formula1>
    </dataValidation>
    <dataValidation type="custom" allowBlank="1" showInputMessage="1" showErrorMessage="1" error="不能有重复值" sqref="C25">
      <formula1>COUNTIF($C$23:$C$29,C25)&lt;=1</formula1>
    </dataValidation>
    <dataValidation type="custom" allowBlank="1" showInputMessage="1" showErrorMessage="1" sqref="A34">
      <formula1>A34&gt;=MAX($B$27:A34)</formula1>
    </dataValidation>
    <dataValidation type="custom" allowBlank="1" showInputMessage="1" showErrorMessage="1" sqref="A35:A40">
      <formula1>A35&gt;MAX($A$34:A34)</formula1>
    </dataValidation>
    <dataValidation type="custom" allowBlank="1" showInputMessage="1" showErrorMessage="1" error="总和不能超过1000" sqref="B23:B29">
      <formula1>SUM($B$23:$B$29)&lt;=1000</formula1>
    </dataValidation>
    <dataValidation type="custom" allowBlank="1" showInputMessage="1" showErrorMessage="1" sqref="A23:A25 A27:A29">
      <formula1>AND(WEEKDAY(A23)&lt;&gt;1,WEEKDAY(A23)&lt;&gt;7)</formula1>
    </dataValidation>
    <dataValidation type="custom" allowBlank="1" showInputMessage="1" showErrorMessage="1" error="防止输入的日期为星期六或星期日" sqref="A26">
      <formula1>AND(WEEKDAY(A26)&lt;&gt;1,WEEKDAY(A26)&lt;&gt;7)</formula1>
    </dataValidation>
    <dataValidation type="custom" allowBlank="1" showInputMessage="1" showErrorMessage="1" sqref="D23:E29">
      <formula1>(COUNTIF($D$23:$E$29,D23)&lt;=1)</formula1>
    </dataValidation>
    <dataValidation type="custom" allowBlank="1" showInputMessage="1" showErrorMessage="1" sqref="D13:D19">
      <formula1>ISTEXT(D13)=TRUE</formula1>
    </dataValidation>
    <dataValidation type="custom" allowBlank="1" showInputMessage="1" showErrorMessage="1" sqref="A13:A19">
      <formula1>ISNUMBER(A13)=TRUE</formula1>
    </dataValidation>
    <dataValidation type="custom" allowBlank="1" showInputMessage="1" showErrorMessage="1" sqref="B13:B19">
      <formula1>ISTEXT(B13)=FALSE</formula1>
    </dataValidation>
    <dataValidation type="decimal" allowBlank="1" showInputMessage="1" showErrorMessage="1" sqref="C13:C19">
      <formula1>-9E+307</formula1>
      <formula2>9E+307</formula2>
    </dataValidation>
    <dataValidation type="custom" allowBlank="1" showInputMessage="1" showErrorMessage="1" sqref="C3:C9">
      <formula1>ISNUMBER(C3)=FALSE</formula1>
    </dataValidation>
    <dataValidation type="custom" allowBlank="1" showInputMessage="1" showErrorMessage="1" sqref="E13:E19">
      <formula1>OR(LEFT(E13,1)="A",LEFT(E13,1)="B")</formula1>
    </dataValidation>
  </dataValidations>
  <printOptions horizontalCentered="1"/>
  <pageMargins left="0.35433070866141736" right="0.35433070866141736" top="0.39370078740157483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10</vt:i4>
      </vt:variant>
    </vt:vector>
  </HeadingPairs>
  <TitlesOfParts>
    <vt:vector size="19" baseType="lpstr">
      <vt:lpstr>直接输入</vt:lpstr>
      <vt:lpstr>定义名称</vt:lpstr>
      <vt:lpstr>跨表引用有效性</vt:lpstr>
      <vt:lpstr>用INDIRECT创建多级有效性</vt:lpstr>
      <vt:lpstr>OFFSET动态名称</vt:lpstr>
      <vt:lpstr>多级菜单数据</vt:lpstr>
      <vt:lpstr>自定义有效性</vt:lpstr>
      <vt:lpstr>其它函数</vt:lpstr>
      <vt:lpstr>Sheet1</vt:lpstr>
      <vt:lpstr>A</vt:lpstr>
      <vt:lpstr>B</vt:lpstr>
      <vt:lpstr>data</vt:lpstr>
      <vt:lpstr>DATA1</vt:lpstr>
      <vt:lpstr>DATA2</vt:lpstr>
      <vt:lpstr>DATA3</vt:lpstr>
      <vt:lpstr>DATA4</vt:lpstr>
      <vt:lpstr>跨表</vt:lpstr>
      <vt:lpstr>数据</vt:lpstr>
      <vt:lpstr>项目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2009-09-09T07:39:23Z</cp:lastPrinted>
  <dcterms:created xsi:type="dcterms:W3CDTF">2009-09-09T01:41:27Z</dcterms:created>
  <dcterms:modified xsi:type="dcterms:W3CDTF">2010-05-19T00:19:12Z</dcterms:modified>
</cp:coreProperties>
</file>