
<file path=[Content_Types].xml><?xml version="1.0" encoding="utf-8"?>
<Types xmlns="http://schemas.openxmlformats.org/package/2006/content-types">
  <Override PartName="/xl/worksheets/sheet35.xml" ContentType="application/vnd.openxmlformats-officedocument.spreadsheetml.worksheet+xml"/>
  <Override PartName="/xl/worksheets/sheet82.xml" ContentType="application/vnd.openxmlformats-officedocument.spreadsheetml.worksheet+xml"/>
  <Override PartName="/xl/worksheets/sheet235.xml" ContentType="application/vnd.openxmlformats-officedocument.spreadsheetml.worksheet+xml"/>
  <Override PartName="/xl/worksheets/sheet2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worksheets/sheet260.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97.xml" ContentType="application/vnd.openxmlformats-officedocument.spreadsheetml.worksheet+xml"/>
  <Override PartName="/xl/worksheets/sheet336.xml" ContentType="application/vnd.openxmlformats-officedocument.spreadsheetml.worksheet+xml"/>
  <Override PartName="/xl/drawings/drawing17.xml" ContentType="application/vnd.openxmlformats-officedocument.drawing+xml"/>
  <Override PartName="/xl/drawings/drawing64.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98.xml" ContentType="application/vnd.openxmlformats-officedocument.spreadsheetml.worksheet+xml"/>
  <Override PartName="/xl/worksheets/sheet298.xml" ContentType="application/vnd.openxmlformats-officedocument.spreadsheetml.worksheet+xml"/>
  <Override PartName="/xl/worksheets/sheet314.xml" ContentType="application/vnd.openxmlformats-officedocument.spreadsheetml.worksheet+xml"/>
  <Override PartName="/xl/drawings/drawing42.xml" ContentType="application/vnd.openxmlformats-officedocument.drawing+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229.xml" ContentType="application/vnd.openxmlformats-officedocument.spreadsheetml.worksheet+xml"/>
  <Override PartName="/xl/worksheets/sheet276.xml" ContentType="application/vnd.openxmlformats-officedocument.spreadsheetml.worksheet+xml"/>
  <Override PartName="/xl/worksheets/sheet54.xml" ContentType="application/vnd.openxmlformats-officedocument.spreadsheetml.worksheet+xml"/>
  <Override PartName="/xl/worksheets/sheet207.xml" ContentType="application/vnd.openxmlformats-officedocument.spreadsheetml.worksheet+xml"/>
  <Override PartName="/xl/worksheets/sheet254.xml" ContentType="application/vnd.openxmlformats-officedocument.spreadsheetml.worksheet+xml"/>
  <Default Extension="png" ContentType="image/png"/>
  <Override PartName="/xl/worksheets/sheet32.xml" ContentType="application/vnd.openxmlformats-officedocument.spreadsheetml.worksheet+xml"/>
  <Override PartName="/xl/worksheets/sheet232.xml" ContentType="application/vnd.openxmlformats-officedocument.spreadsheetml.worksheet+xml"/>
  <Override PartName="/xl/drawings/drawing7.xml" ContentType="application/vnd.openxmlformats-officedocument.drawing+xml"/>
  <Override PartName="/xl/drawings/drawing58.xml" ContentType="application/vnd.openxmlformats-officedocument.drawing+xml"/>
  <Override PartName="/xl/worksheets/sheet8.xml" ContentType="application/vnd.openxmlformats-officedocument.spreadsheetml.worksheet+xml"/>
  <Override PartName="/xl/worksheets/sheet169.xml" ContentType="application/vnd.openxmlformats-officedocument.spreadsheetml.worksheet+xml"/>
  <Override PartName="/xl/worksheets/sheet308.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charts/chart1.xml" ContentType="application/vnd.openxmlformats-officedocument.drawingml.chart+xml"/>
  <Override PartName="/xl/worksheets/sheet136.xml" ContentType="application/vnd.openxmlformats-officedocument.spreadsheetml.worksheet+xml"/>
  <Override PartName="/xl/worksheets/sheet183.xml" ContentType="application/vnd.openxmlformats-officedocument.spreadsheetml.worksheet+xml"/>
  <Override PartName="/xl/worksheets/sheet322.xml" ContentType="application/vnd.openxmlformats-officedocument.spreadsheetml.worksheet+xml"/>
  <Override PartName="/xl/worksheets/sheet333.xml" ContentType="application/vnd.openxmlformats-officedocument.spreadsheetml.worksheet+xml"/>
  <Override PartName="/xl/drawings/drawing14.xml" ContentType="application/vnd.openxmlformats-officedocument.drawing+xml"/>
  <Override PartName="/xl/drawings/drawing61.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worksheets/sheet259.xml" ContentType="application/vnd.openxmlformats-officedocument.spreadsheetml.worksheet+xml"/>
  <Override PartName="/xl/worksheets/sheet311.xml" ContentType="application/vnd.openxmlformats-officedocument.spreadsheetml.worksheet+xml"/>
  <Override PartName="/xl/drawings/drawing50.xml" ContentType="application/vnd.openxmlformats-officedocument.drawing+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48.xml" ContentType="application/vnd.openxmlformats-officedocument.spreadsheetml.worksheet+xml"/>
  <Override PartName="/xl/worksheets/sheet295.xml" ContentType="application/vnd.openxmlformats-officedocument.spreadsheetml.worksheet+xml"/>
  <Override PartName="/xl/worksheets/sheet30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226.xml" ContentType="application/vnd.openxmlformats-officedocument.spreadsheetml.worksheet+xml"/>
  <Override PartName="/xl/worksheets/sheet237.xml" ContentType="application/vnd.openxmlformats-officedocument.spreadsheetml.worksheet+xml"/>
  <Override PartName="/xl/worksheets/sheet273.xml" ContentType="application/vnd.openxmlformats-officedocument.spreadsheetml.worksheet+xml"/>
  <Override PartName="/xl/worksheets/sheet284.xml" ContentType="application/vnd.openxmlformats-officedocument.spreadsheetml.worksheet+xml"/>
  <Override PartName="/xl/worksheets/sheet15.xml" ContentType="application/vnd.openxmlformats-officedocument.spreadsheetml.worksheet+xml"/>
  <Override PartName="/xl/worksheets/sheet62.xml" ContentType="application/vnd.openxmlformats-officedocument.spreadsheetml.worksheet+xml"/>
  <Override PartName="/xl/worksheets/sheet215.xml" ContentType="application/vnd.openxmlformats-officedocument.spreadsheetml.worksheet+xml"/>
  <Override PartName="/xl/worksheets/sheet262.xml" ContentType="application/vnd.openxmlformats-officedocument.spreadsheetml.worksheet+xml"/>
  <Override PartName="/xl/worksheets/sheet51.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51.xml" ContentType="application/vnd.openxmlformats-officedocument.spreadsheetml.worksheet+xml"/>
  <Override PartName="/xl/worksheets/sheet338.xml" ContentType="application/vnd.openxmlformats-officedocument.spreadsheetml.worksheet+xml"/>
  <Override PartName="/xl/worksheets/sheet349.xml" ContentType="application/vnd.openxmlformats-officedocument.spreadsheetml.worksheet+xml"/>
  <Override PartName="/xl/drawings/drawing19.xml" ContentType="application/vnd.openxmlformats-officedocument.drawing+xml"/>
  <Override PartName="/xl/drawings/drawing66.xml" ContentType="application/vnd.openxmlformats-officedocument.drawing+xml"/>
  <Override PartName="/xl/drawings/drawing77.xml" ContentType="application/vnd.openxmlformats-officedocument.drawing+xml"/>
  <Override PartName="/xl/worksheets/sheet40.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40.xml" ContentType="application/vnd.openxmlformats-officedocument.spreadsheetml.worksheet+xml"/>
  <Override PartName="/xl/worksheets/sheet327.xml" ContentType="application/vnd.openxmlformats-officedocument.spreadsheetml.worksheet+xml"/>
  <Override PartName="/xl/drawings/drawing4.xml" ContentType="application/vnd.openxmlformats-officedocument.drawing+xml"/>
  <Override PartName="/xl/drawings/drawing55.xml" ContentType="application/vnd.openxmlformats-officedocument.drawing+xml"/>
  <Override PartName="/xl/worksheets/sheet5.xml" ContentType="application/vnd.openxmlformats-officedocument.spreadsheetml.worksheet+xml"/>
  <Override PartName="/xl/worksheets/sheet119.xml" ContentType="application/vnd.openxmlformats-officedocument.spreadsheetml.worksheet+xml"/>
  <Override PartName="/xl/worksheets/sheet166.xml" ContentType="application/vnd.openxmlformats-officedocument.spreadsheetml.worksheet+xml"/>
  <Override PartName="/xl/worksheets/sheet316.xml" ContentType="application/vnd.openxmlformats-officedocument.spreadsheetml.worksheet+xml"/>
  <Override PartName="/xl/drawings/drawing44.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55.xml" ContentType="application/vnd.openxmlformats-officedocument.spreadsheetml.worksheet+xml"/>
  <Override PartName="/xl/worksheets/sheet289.xml" ContentType="application/vnd.openxmlformats-officedocument.spreadsheetml.worksheet+xml"/>
  <Override PartName="/xl/worksheets/sheet305.xml" ContentType="application/vnd.openxmlformats-officedocument.spreadsheetml.worksheet+xml"/>
  <Override PartName="/xl/worksheets/sheet341.xml" ContentType="application/vnd.openxmlformats-officedocument.spreadsheetml.worksheet+xml"/>
  <Override PartName="/xl/worksheets/sheet352.xml" ContentType="application/vnd.openxmlformats-officedocument.spreadsheetml.worksheet+xml"/>
  <Override PartName="/xl/comments2.xml" ContentType="application/vnd.openxmlformats-officedocument.spreadsheetml.comments+xml"/>
  <Override PartName="/xl/drawings/drawing22.xml" ContentType="application/vnd.openxmlformats-officedocument.drawing+xml"/>
  <Override PartName="/xl/drawings/drawing33.xml" ContentType="application/vnd.openxmlformats-officedocument.drawing+xml"/>
  <Override PartName="/xl/worksheets/sheet78.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worksheets/sheet278.xml" ContentType="application/vnd.openxmlformats-officedocument.spreadsheetml.worksheet+xml"/>
  <Override PartName="/xl/worksheets/sheet330.xml" ContentType="application/vnd.openxmlformats-officedocument.spreadsheetml.worksheet+xml"/>
  <Override PartName="/xl/drawings/drawing11.xml" ContentType="application/vnd.openxmlformats-officedocument.drawing+xml"/>
  <Override PartName="/xl/worksheets/sheet67.xml" ContentType="application/vnd.openxmlformats-officedocument.spreadsheetml.worksheet+xml"/>
  <Override PartName="/xl/worksheets/sheet122.xml" ContentType="application/vnd.openxmlformats-officedocument.spreadsheetml.worksheet+xml"/>
  <Override PartName="/xl/worksheets/sheet26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209.xml" ContentType="application/vnd.openxmlformats-officedocument.spreadsheetml.worksheet+xml"/>
  <Override PartName="/xl/worksheets/sheet245.xml" ContentType="application/vnd.openxmlformats-officedocument.spreadsheetml.worksheet+xml"/>
  <Override PartName="/xl/worksheets/sheet256.xml" ContentType="application/vnd.openxmlformats-officedocument.spreadsheetml.worksheet+xml"/>
  <Override PartName="/xl/worksheets/sheet292.xml" ContentType="application/vnd.openxmlformats-officedocument.spreadsheetml.worksheet+xml"/>
  <Override PartName="/xl/worksheets/sheet34.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34.xml" ContentType="application/vnd.openxmlformats-officedocument.spreadsheetml.worksheet+xml"/>
  <Override PartName="/xl/worksheets/sheet281.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70.xml" ContentType="application/vnd.openxmlformats-officedocument.spreadsheetml.worksheet+xml"/>
  <Override PartName="/xl/worksheets/sheet223.xml" ContentType="application/vnd.openxmlformats-officedocument.spreadsheetml.worksheet+xml"/>
  <Override PartName="/xl/worksheets/sheet270.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worksheets/sheet12.xml" ContentType="application/vnd.openxmlformats-officedocument.spreadsheetml.worksheet+xml"/>
  <Override PartName="/xl/worksheets/sheet149.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worksheets/sheet346.xml" ContentType="application/vnd.openxmlformats-officedocument.spreadsheetml.worksheet+xml"/>
  <Override PartName="/xl/drawings/drawing27.xml" ContentType="application/vnd.openxmlformats-officedocument.drawing+xml"/>
  <Override PartName="/xl/comments7.xml" ContentType="application/vnd.openxmlformats-officedocument.spreadsheetml.comments+xml"/>
  <Override PartName="/xl/drawings/drawing74.xml" ContentType="application/vnd.openxmlformats-officedocument.drawing+xml"/>
  <Override PartName="/xl/worksheets/sheet138.xml" ContentType="application/vnd.openxmlformats-officedocument.spreadsheetml.worksheet+xml"/>
  <Override PartName="/xl/worksheets/sheet185.xml" ContentType="application/vnd.openxmlformats-officedocument.spreadsheetml.worksheet+xml"/>
  <Override PartName="/xl/worksheets/sheet335.xml" ContentType="application/vnd.openxmlformats-officedocument.spreadsheetml.worksheet+xml"/>
  <Override PartName="/xl/drawings/drawing16.xml" ContentType="application/vnd.openxmlformats-officedocument.drawing+xml"/>
  <Override PartName="/xl/drawings/drawing63.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74.xml" ContentType="application/vnd.openxmlformats-officedocument.spreadsheetml.worksheet+xml"/>
  <Override PartName="/xl/worksheets/sheet313.xml" ContentType="application/vnd.openxmlformats-officedocument.spreadsheetml.worksheet+xml"/>
  <Override PartName="/xl/worksheets/sheet324.xml" ContentType="application/vnd.openxmlformats-officedocument.spreadsheetml.worksheet+xml"/>
  <Override PartName="/xl/drawings/drawing1.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worksheets/sheet97.xml" ContentType="application/vnd.openxmlformats-officedocument.spreadsheetml.worksheet+xml"/>
  <Override PartName="/xl/worksheets/sheet105.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297.xml" ContentType="application/vnd.openxmlformats-officedocument.spreadsheetml.worksheet+xml"/>
  <Override PartName="/xl/worksheets/sheet302.xml" ContentType="application/vnd.openxmlformats-officedocument.spreadsheetml.worksheet+xml"/>
  <Override PartName="/xl/pivotCache/pivotCacheDefinition1.xml" ContentType="application/vnd.openxmlformats-officedocument.spreadsheetml.pivotCacheDefinition+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41.xml" ContentType="application/vnd.openxmlformats-officedocument.spreadsheetml.worksheet+xml"/>
  <Override PartName="/xl/worksheets/sheet228.xml" ContentType="application/vnd.openxmlformats-officedocument.spreadsheetml.worksheet+xml"/>
  <Override PartName="/xl/worksheets/sheet239.xml" ContentType="application/vnd.openxmlformats-officedocument.spreadsheetml.worksheet+xml"/>
  <Override PartName="/xl/worksheets/sheet275.xml" ContentType="application/vnd.openxmlformats-officedocument.spreadsheetml.worksheet+xml"/>
  <Override PartName="/xl/worksheets/sheet286.xml" ContentType="application/vnd.openxmlformats-officedocument.spreadsheetml.worksheet+xml"/>
  <Override PartName="/xl/worksheets/sheet17.xml" ContentType="application/vnd.openxmlformats-officedocument.spreadsheetml.worksheet+xml"/>
  <Override PartName="/xl/worksheets/sheet64.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264.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253.xml" ContentType="application/vnd.openxmlformats-officedocument.spreadsheetml.worksheet+xml"/>
  <Override PartName="/xl/drawings/drawing68.xml" ContentType="application/vnd.openxmlformats-officedocument.drawing+xml"/>
  <Override PartName="/xl/worksheets/sheet42.xml" ContentType="application/vnd.openxmlformats-officedocument.spreadsheetml.worksheet+xml"/>
  <Override PartName="/xl/worksheets/sheet179.xml" ContentType="application/vnd.openxmlformats-officedocument.spreadsheetml.worksheet+xml"/>
  <Override PartName="/xl/worksheets/sheet231.xml" ContentType="application/vnd.openxmlformats-officedocument.spreadsheetml.worksheet+xml"/>
  <Override PartName="/xl/worksheets/sheet242.xml" ContentType="application/vnd.openxmlformats-officedocument.spreadsheetml.worksheet+xml"/>
  <Override PartName="/xl/worksheets/sheet329.xml" ContentType="application/vnd.openxmlformats-officedocument.spreadsheetml.worksheet+xml"/>
  <Override PartName="/xl/drawings/drawing6.xml" ContentType="application/vnd.openxmlformats-officedocument.drawing+xml"/>
  <Override PartName="/xl/drawings/drawing57.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318.xml" ContentType="application/vnd.openxmlformats-officedocument.spreadsheetml.worksheet+xml"/>
  <Override PartName="/xl/drawings/drawing46.xml" ContentType="application/vnd.openxmlformats-officedocument.drawing+xml"/>
  <Override PartName="/xl/worksheets/sheet157.xml" ContentType="application/vnd.openxmlformats-officedocument.spreadsheetml.worksheet+xml"/>
  <Override PartName="/xl/worksheets/sheet307.xml" ContentType="application/vnd.openxmlformats-officedocument.spreadsheetml.worksheet+xml"/>
  <Override PartName="/xl/worksheets/sheet343.xml" ContentType="application/vnd.openxmlformats-officedocument.spreadsheetml.worksheet+xml"/>
  <Override PartName="/xl/comments4.xml" ContentType="application/vnd.openxmlformats-officedocument.spreadsheetml.comments+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worksheets/sheet332.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60.xml" ContentType="application/vnd.openxmlformats-officedocument.drawing+xml"/>
  <Override PartName="/xl/drawings/drawing71.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269.xml" ContentType="application/vnd.openxmlformats-officedocument.spreadsheetml.worksheet+xml"/>
  <Override PartName="/xl/worksheets/sheet32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worksheets/sheet247.xml" ContentType="application/vnd.openxmlformats-officedocument.spreadsheetml.worksheet+xml"/>
  <Override PartName="/xl/worksheets/sheet258.xml" ContentType="application/vnd.openxmlformats-officedocument.spreadsheetml.worksheet+xml"/>
  <Override PartName="/xl/worksheets/sheet294.xml" ContentType="application/vnd.openxmlformats-officedocument.spreadsheetml.worksheet+xml"/>
  <Override PartName="/xl/worksheets/sheet31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36.xml" ContentType="application/vnd.openxmlformats-officedocument.spreadsheetml.worksheet+xml"/>
  <Override PartName="/xl/worksheets/sheet283.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Override PartName="/xl/worksheets/sheet2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worksheets/sheet250.xml" ContentType="application/vnd.openxmlformats-officedocument.spreadsheetml.worksheet+xml"/>
  <Override PartName="/xl/worksheets/sheet261.xml" ContentType="application/vnd.openxmlformats-officedocument.spreadsheetml.worksheet+xml"/>
  <Override PartName="/xl/worksheets/sheet348.xml" ContentType="application/vnd.openxmlformats-officedocument.spreadsheetml.worksheet+xml"/>
  <Override PartName="/xl/drawings/drawing29.xml" ContentType="application/vnd.openxmlformats-officedocument.drawing+xml"/>
  <Override PartName="/xl/drawings/drawing76.xml" ContentType="application/vnd.openxmlformats-officedocument.drawing+xml"/>
  <Override PartName="/xl/worksheets/sheet187.xml" ContentType="application/vnd.openxmlformats-officedocument.spreadsheetml.worksheet+xml"/>
  <Override PartName="/xl/worksheets/sheet337.xml" ContentType="application/vnd.openxmlformats-officedocument.spreadsheetml.worksheet+xml"/>
  <Override PartName="/xl/drawings/drawing18.xml" ContentType="application/vnd.openxmlformats-officedocument.drawing+xml"/>
  <Override PartName="/xl/drawings/drawing6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worksheets/sheet315.xml" ContentType="application/vnd.openxmlformats-officedocument.spreadsheetml.worksheet+xml"/>
  <Override PartName="/xl/worksheets/sheet326.xml" ContentType="application/vnd.openxmlformats-officedocument.spreadsheetml.worksheet+xml"/>
  <Override PartName="/xl/drawings/drawing3.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worksheets/sheet299.xml" ContentType="application/vnd.openxmlformats-officedocument.spreadsheetml.worksheet+xml"/>
  <Override PartName="/xl/worksheets/sheet304.xml" ContentType="application/vnd.openxmlformats-officedocument.spreadsheetml.worksheet+xml"/>
  <Override PartName="/xl/worksheets/sheet351.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worksheets/sheet277.xml" ContentType="application/vnd.openxmlformats-officedocument.spreadsheetml.worksheet+xml"/>
  <Override PartName="/xl/worksheets/sheet288.xml" ContentType="application/vnd.openxmlformats-officedocument.spreadsheetml.worksheet+xml"/>
  <Override PartName="/xl/worksheets/sheet340.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worksheets/sheet266.xml" ContentType="application/vnd.openxmlformats-officedocument.spreadsheetml.worksheet+xml"/>
  <Override PartName="/xl/drawings/drawing10.xml" ContentType="application/vnd.openxmlformats-officedocument.drawing+xml"/>
  <Override PartName="/xl/worksheets/sheet55.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55.xml" ContentType="application/vnd.openxmlformats-officedocument.spreadsheetml.worksheet+xml"/>
  <Override PartName="/xl/pivotCache/pivotCacheRecords1.xml" ContentType="application/vnd.openxmlformats-officedocument.spreadsheetml.pivotCacheRecords+xml"/>
  <Override PartName="/docProps/core.xml" ContentType="application/vnd.openxmlformats-package.core-properties+xml"/>
  <Override PartName="/xl/worksheets/sheet44.xml" ContentType="application/vnd.openxmlformats-officedocument.spreadsheetml.worksheet+xml"/>
  <Override PartName="/xl/worksheets/sheet91.xml" ContentType="application/vnd.openxmlformats-officedocument.spreadsheetml.worksheet+xml"/>
  <Override PartName="/xl/worksheets/sheet244.xml" ContentType="application/vnd.openxmlformats-officedocument.spreadsheetml.worksheet+xml"/>
  <Override PartName="/xl/worksheets/sheet291.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80.xml" ContentType="application/vnd.openxmlformats-officedocument.spreadsheetml.worksheet+xml"/>
  <Override PartName="/xl/worksheets/sheet222.xml" ContentType="application/vnd.openxmlformats-officedocument.spreadsheetml.worksheet+xml"/>
  <Override PartName="/xl/worksheets/sheet233.xml" ContentType="application/vnd.openxmlformats-officedocument.spreadsheetml.worksheet+xml"/>
  <Override PartName="/xl/worksheets/sheet2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159.xml" ContentType="application/vnd.openxmlformats-officedocument.spreadsheetml.worksheet+xml"/>
  <Override PartName="/xl/worksheets/sheet211.xml" ContentType="application/vnd.openxmlformats-officedocument.spreadsheetml.worksheet+xml"/>
  <Override PartName="/xl/worksheets/sheet309.xml" ContentType="application/vnd.openxmlformats-officedocument.spreadsheetml.worksheet+xml"/>
  <Override PartName="/xl/worksheets/sheet345.xml" ContentType="application/vnd.openxmlformats-officedocument.spreadsheetml.worksheet+xml"/>
  <Override PartName="/xl/drawings/drawing37.xml" ContentType="application/vnd.openxmlformats-officedocument.drawing+xml"/>
  <Override PartName="/xl/comments6.xml" ContentType="application/vnd.openxmlformats-officedocument.spreadsheetml.comments+xml"/>
  <Default Extension="rels" ContentType="application/vnd.openxmlformats-package.relationships+xml"/>
  <Override PartName="/xl/worksheets/sheet137.xml" ContentType="application/vnd.openxmlformats-officedocument.spreadsheetml.worksheet+xml"/>
  <Override PartName="/xl/worksheets/sheet148.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worksheets/sheet334.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62.xml" ContentType="application/vnd.openxmlformats-officedocument.drawing+xml"/>
  <Override PartName="/xl/drawings/drawing73.xml" ContentType="application/vnd.openxmlformats-officedocument.drawing+xml"/>
  <Override PartName="/xl/worksheets/sheet126.xml" ContentType="application/vnd.openxmlformats-officedocument.spreadsheetml.worksheet+xml"/>
  <Override PartName="/xl/worksheets/sheet173.xml" ContentType="application/vnd.openxmlformats-officedocument.spreadsheetml.worksheet+xml"/>
  <Override PartName="/xl/worksheets/sheet323.xml" ContentType="application/vnd.openxmlformats-officedocument.spreadsheetml.worksheet+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62.xml" ContentType="application/vnd.openxmlformats-officedocument.spreadsheetml.worksheet+xml"/>
  <Override PartName="/xl/worksheets/sheet249.xml" ContentType="application/vnd.openxmlformats-officedocument.spreadsheetml.worksheet+xml"/>
  <Override PartName="/xl/worksheets/sheet296.xml" ContentType="application/vnd.openxmlformats-officedocument.spreadsheetml.worksheet+xml"/>
  <Override PartName="/xl/worksheets/sheet312.xml" ContentType="application/vnd.openxmlformats-officedocument.spreadsheetml.worksheet+xml"/>
  <Override PartName="/xl/drawings/drawing40.xml" ContentType="application/vnd.openxmlformats-officedocument.drawing+xml"/>
  <Override PartName="/xl/worksheets/sheet38.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51.xml" ContentType="application/vnd.openxmlformats-officedocument.spreadsheetml.worksheet+xml"/>
  <Override PartName="/xl/worksheets/sheet238.xml" ContentType="application/vnd.openxmlformats-officedocument.spreadsheetml.worksheet+xml"/>
  <Override PartName="/xl/worksheets/sheet285.xml" ContentType="application/vnd.openxmlformats-officedocument.spreadsheetml.worksheet+xml"/>
  <Override PartName="/xl/worksheets/sheet301.xml" ContentType="application/vnd.openxmlformats-officedocument.spreadsheetml.worksheet+xml"/>
  <Override PartName="/xl/worksheets/sheet27.xml" ContentType="application/vnd.openxmlformats-officedocument.spreadsheetml.worksheet+xml"/>
  <Override PartName="/xl/worksheets/sheet74.xml" ContentType="application/vnd.openxmlformats-officedocument.spreadsheetml.worksheet+xml"/>
  <Override PartName="/xl/worksheets/sheet140.xml" ContentType="application/vnd.openxmlformats-officedocument.spreadsheetml.worksheet+xml"/>
  <Override PartName="/xl/worksheets/sheet227.xml" ContentType="application/vnd.openxmlformats-officedocument.spreadsheetml.worksheet+xml"/>
  <Override PartName="/xl/worksheets/sheet274.xml" ContentType="application/vnd.openxmlformats-officedocument.spreadsheetml.worksheet+xml"/>
  <Override PartName="/xl/worksheets/sheet16.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worksheets/sheet252.xml" ContentType="application/vnd.openxmlformats-officedocument.spreadsheetml.worksheet+xml"/>
  <Override PartName="/xl/worksheets/sheet263.xml" ContentType="application/vnd.openxmlformats-officedocument.spreadsheetml.worksheet+xml"/>
  <Override PartName="/xl/worksheets/sheet41.xml" ContentType="application/vnd.openxmlformats-officedocument.spreadsheetml.worksheet+xml"/>
  <Override PartName="/xl/worksheets/sheet189.xml" ContentType="application/vnd.openxmlformats-officedocument.spreadsheetml.worksheet+xml"/>
  <Override PartName="/xl/worksheets/sheet241.xml" ContentType="application/vnd.openxmlformats-officedocument.spreadsheetml.worksheet+xml"/>
  <Override PartName="/xl/worksheets/sheet339.xml" ContentType="application/vnd.openxmlformats-officedocument.spreadsheetml.worksheet+xml"/>
  <Override PartName="/xl/drawings/drawing67.xml" ContentType="application/vnd.openxmlformats-officedocument.drawing+xml"/>
  <Override PartName="/xl/worksheets/sheet6.xml" ContentType="application/vnd.openxmlformats-officedocument.spreadsheetml.worksheet+xml"/>
  <Override PartName="/xl/worksheets/sheet30.xml" ContentType="application/vnd.openxmlformats-officedocument.spreadsheetml.worksheet+xml"/>
  <Override PartName="/xl/worksheets/sheet178.xml" ContentType="application/vnd.openxmlformats-officedocument.spreadsheetml.worksheet+xml"/>
  <Override PartName="/xl/worksheets/sheet230.xml" ContentType="application/vnd.openxmlformats-officedocument.spreadsheetml.worksheet+xml"/>
  <Override PartName="/xl/worksheets/sheet317.xml" ContentType="application/vnd.openxmlformats-officedocument.spreadsheetml.worksheet+xml"/>
  <Override PartName="/xl/worksheets/sheet328.xml" ContentType="application/vnd.openxmlformats-officedocument.spreadsheetml.worksheet+xml"/>
  <Default Extension="jpeg" ContentType="image/jpeg"/>
  <Override PartName="/xl/drawings/drawing5.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pivotTables/pivotTable1.xml" ContentType="application/vnd.openxmlformats-officedocument.spreadsheetml.pivotTable+xml"/>
  <Override PartName="/xl/worksheets/sheet109.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306.xml" ContentType="application/vnd.openxmlformats-officedocument.spreadsheetml.worksheet+xml"/>
  <Override PartName="/xl/drawings/drawing34.xml" ContentType="application/vnd.openxmlformats-officedocument.drawing+xml"/>
  <Override PartName="/xl/worksheets/sheet145.xml" ContentType="application/vnd.openxmlformats-officedocument.spreadsheetml.worksheet+xml"/>
  <Override PartName="/xl/worksheets/sheet192.xml" ContentType="application/vnd.openxmlformats-officedocument.spreadsheetml.worksheet+xml"/>
  <Override PartName="/xl/worksheets/sheet342.xml" ContentType="application/vnd.openxmlformats-officedocument.spreadsheetml.worksheet+xml"/>
  <Override PartName="/xl/comments3.xml" ContentType="application/vnd.openxmlformats-officedocument.spreadsheetml.comments+xml"/>
  <Override PartName="/xl/drawings/drawing23.xml" ContentType="application/vnd.openxmlformats-officedocument.drawing+xml"/>
  <Override PartName="/xl/drawings/drawing70.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134.xml" ContentType="application/vnd.openxmlformats-officedocument.spreadsheetml.worksheet+xml"/>
  <Override PartName="/xl/worksheets/sheet181.xml" ContentType="application/vnd.openxmlformats-officedocument.spreadsheetml.worksheet+xml"/>
  <Override PartName="/xl/worksheets/sheet268.xml" ContentType="application/vnd.openxmlformats-officedocument.spreadsheetml.worksheet+xml"/>
  <Override PartName="/xl/worksheets/sheet279.xml" ContentType="application/vnd.openxmlformats-officedocument.spreadsheetml.worksheet+xml"/>
  <Override PartName="/xl/worksheets/sheet320.xml" ContentType="application/vnd.openxmlformats-officedocument.spreadsheetml.worksheet+xml"/>
  <Override PartName="/xl/worksheets/sheet331.xml" ContentType="application/vnd.openxmlformats-officedocument.spreadsheetml.worksheet+xml"/>
  <Override PartName="/xl/drawings/drawing12.xml" ContentType="application/vnd.openxmlformats-officedocument.drawing+xml"/>
  <Override PartName="/xl/worksheets/sheet57.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70.xml" ContentType="application/vnd.openxmlformats-officedocument.spreadsheetml.worksheet+xml"/>
  <Override PartName="/xl/worksheets/sheet257.xml" ContentType="application/vnd.openxmlformats-officedocument.spreadsheetml.worksheet+xml"/>
  <Override PartName="/xl/worksheets/sheet46.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246.xml" ContentType="application/vnd.openxmlformats-officedocument.spreadsheetml.worksheet+xml"/>
  <Override PartName="/xl/worksheets/sheet293.xml" ContentType="application/vnd.openxmlformats-officedocument.spreadsheetml.worksheet+xml"/>
  <Override PartName="/xl/worksheets/sheet24.xml" ContentType="application/vnd.openxmlformats-officedocument.spreadsheetml.worksheet+xml"/>
  <Override PartName="/xl/worksheets/sheet71.xml" ContentType="application/vnd.openxmlformats-officedocument.spreadsheetml.worksheet+xml"/>
  <Override PartName="/xl/worksheets/sheet224.xml" ContentType="application/vnd.openxmlformats-officedocument.spreadsheetml.worksheet+xml"/>
  <Override PartName="/xl/worksheets/sheet271.xml" ContentType="application/vnd.openxmlformats-officedocument.spreadsheetml.worksheet+xml"/>
  <Override PartName="/xl/worksheets/sheet139.xml" ContentType="application/vnd.openxmlformats-officedocument.spreadsheetml.worksheet+xml"/>
  <Override PartName="/xl/worksheets/sheet202.xml" ContentType="application/vnd.openxmlformats-officedocument.spreadsheetml.worksheet+xml"/>
  <Override PartName="/xl/worksheets/sheet347.xml" ContentType="application/vnd.openxmlformats-officedocument.spreadsheetml.worksheet+xml"/>
  <Override PartName="/xl/drawings/drawing28.xml" ContentType="application/vnd.openxmlformats-officedocument.drawing+xml"/>
  <Override PartName="/xl/drawings/drawing75.xml" ContentType="application/vnd.openxmlformats-officedocument.drawing+xml"/>
  <Override PartName="/xl/worksheets/sheet186.xml" ContentType="application/vnd.openxmlformats-officedocument.spreadsheetml.worksheet+xml"/>
  <Override PartName="/xl/worksheets/sheet325.xml" ContentType="application/vnd.openxmlformats-officedocument.spreadsheetml.worksheet+xml"/>
  <Override PartName="/xl/drawings/drawing2.xml" ContentType="application/vnd.openxmlformats-officedocument.drawing+xml"/>
  <Override PartName="/xl/drawings/drawing53.xml" ContentType="application/vnd.openxmlformats-officedocument.drawing+xml"/>
  <Override PartName="/xl/worksheets/sheet3.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287.xml" ContentType="application/vnd.openxmlformats-officedocument.spreadsheetml.worksheet+xml"/>
  <Override PartName="/xl/worksheets/sheet303.xml" ContentType="application/vnd.openxmlformats-officedocument.spreadsheetml.worksheet+xml"/>
  <Override PartName="/xl/worksheets/sheet350.xml" ContentType="application/vnd.openxmlformats-officedocument.spreadsheetml.worksheet+xml"/>
  <Override PartName="/xl/drawings/drawing31.xml" ContentType="application/vnd.openxmlformats-officedocument.drawing+xml"/>
  <Override PartName="/xl/worksheets/sheet142.xml" ContentType="application/vnd.openxmlformats-officedocument.spreadsheetml.worksheet+xml"/>
  <Override PartName="/xl/worksheets/sheet18.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18.xml" ContentType="application/vnd.openxmlformats-officedocument.spreadsheetml.worksheet+xml"/>
  <Override PartName="/xl/worksheets/sheet265.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243.xml" ContentType="application/vnd.openxmlformats-officedocument.spreadsheetml.worksheet+xml"/>
  <Override PartName="/xl/worksheets/sheet290.xml" ContentType="application/vnd.openxmlformats-officedocument.spreadsheetml.worksheet+xml"/>
  <Override PartName="/xl/drawings/drawing69.xml" ContentType="application/vnd.openxmlformats-officedocument.drawing+xml"/>
  <Override PartName="/xl/worksheets/sheet319.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221.xml" ContentType="application/vnd.openxmlformats-officedocument.spreadsheetml.worksheet+xml"/>
  <Override PartName="/xl/drawings/drawing47.xml" ContentType="application/vnd.openxmlformats-officedocument.drawing+xml"/>
  <Override PartName="/xl/worksheets/sheet344.xml" ContentType="application/vnd.openxmlformats-officedocument.spreadsheetml.worksheet+xml"/>
  <Override PartName="/xl/drawings/drawing25.xml" ContentType="application/vnd.openxmlformats-officedocument.drawing+xml"/>
  <Override PartName="/xl/comments5.xml" ContentType="application/vnd.openxmlformats-officedocument.spreadsheetml.comments+xml"/>
  <Override PartName="/xl/drawings/drawing72.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bookViews>
    <workbookView xWindow="360" yWindow="270" windowWidth="14715" windowHeight="8640" tabRatio="828"/>
  </bookViews>
  <sheets>
    <sheet name="目录" sheetId="1" r:id="rId1"/>
    <sheet name="函数字母索引" sheetId="141" r:id="rId2"/>
    <sheet name="函数宝典说明" sheetId="77" r:id="rId3"/>
    <sheet name="与公式相关的知识" sheetId="142" r:id="rId4"/>
    <sheet name="EDATE" sheetId="143" r:id="rId5"/>
    <sheet name="EOMONTH" sheetId="144" r:id="rId6"/>
    <sheet name="WORKDAY" sheetId="145" r:id="rId7"/>
    <sheet name="NETWORKDAYS" sheetId="146" r:id="rId8"/>
    <sheet name="DATEDIF" sheetId="147" r:id="rId9"/>
    <sheet name="DAYS360" sheetId="148" r:id="rId10"/>
    <sheet name="YEARFRAC" sheetId="149" r:id="rId11"/>
    <sheet name="WEEKNUM" sheetId="150" r:id="rId12"/>
    <sheet name="DATE" sheetId="152" r:id="rId13"/>
    <sheet name="DATEVALUE" sheetId="153" r:id="rId14"/>
    <sheet name="TIME" sheetId="154" r:id="rId15"/>
    <sheet name="TIMEVALUE" sheetId="155" r:id="rId16"/>
    <sheet name="TODAY" sheetId="24" r:id="rId17"/>
    <sheet name="NOW" sheetId="156" r:id="rId18"/>
    <sheet name="YEAR" sheetId="25" r:id="rId19"/>
    <sheet name="MONTH" sheetId="157" r:id="rId20"/>
    <sheet name="DAY" sheetId="158" r:id="rId21"/>
    <sheet name="WEEKDAY" sheetId="159" r:id="rId22"/>
    <sheet name="HOUR" sheetId="27" r:id="rId23"/>
    <sheet name="MINUTE" sheetId="160" r:id="rId24"/>
    <sheet name="SECOND" sheetId="161" r:id="rId25"/>
    <sheet name="SUM" sheetId="28" r:id="rId26"/>
    <sheet name="SUMIF" sheetId="29" r:id="rId27"/>
    <sheet name="COUNTIF" sheetId="30" r:id="rId28"/>
    <sheet name="PRODUCT" sheetId="31" r:id="rId29"/>
    <sheet name="SUMPRODUCT" sheetId="32" r:id="rId30"/>
    <sheet name="SUMSQ" sheetId="33" r:id="rId31"/>
    <sheet name="SUMX2PY2" sheetId="34" r:id="rId32"/>
    <sheet name="SUMX2MY2" sheetId="162" r:id="rId33"/>
    <sheet name="SUMXMY2" sheetId="163" r:id="rId34"/>
    <sheet name="SUBTOTAL" sheetId="35" r:id="rId35"/>
    <sheet name="INT" sheetId="36" r:id="rId36"/>
    <sheet name="TRUNC" sheetId="164" r:id="rId37"/>
    <sheet name="ROUNDDOWN" sheetId="165" r:id="rId38"/>
    <sheet name="ROUNDUP" sheetId="166" r:id="rId39"/>
    <sheet name="ROUND" sheetId="167" r:id="rId40"/>
    <sheet name="FLOOR" sheetId="168" r:id="rId41"/>
    <sheet name="CEILING" sheetId="169" r:id="rId42"/>
    <sheet name="MROUND" sheetId="170" r:id="rId43"/>
    <sheet name="EVEN" sheetId="171" r:id="rId44"/>
    <sheet name="ODD" sheetId="172" r:id="rId45"/>
    <sheet name="QUOTIENT" sheetId="38" r:id="rId46"/>
    <sheet name="MOD" sheetId="173" r:id="rId47"/>
    <sheet name="GCD" sheetId="39" r:id="rId48"/>
    <sheet name="LCM" sheetId="174" r:id="rId49"/>
    <sheet name="ABS" sheetId="175" r:id="rId50"/>
    <sheet name="SIGN" sheetId="40" r:id="rId51"/>
    <sheet name="FACT" sheetId="41" r:id="rId52"/>
    <sheet name="FACTDOUBLE" sheetId="176" r:id="rId53"/>
    <sheet name="PERMUT" sheetId="177" r:id="rId54"/>
    <sheet name="COMBIN" sheetId="178" r:id="rId55"/>
    <sheet name="MULTINOMIAL" sheetId="179" r:id="rId56"/>
    <sheet name="SERIESSUM" sheetId="42" r:id="rId57"/>
    <sheet name="SQRT" sheetId="180" r:id="rId58"/>
    <sheet name="SQRTPI" sheetId="181" r:id="rId59"/>
    <sheet name="POWER" sheetId="43" r:id="rId60"/>
    <sheet name="EXP" sheetId="182" r:id="rId61"/>
    <sheet name="LOG" sheetId="183" r:id="rId62"/>
    <sheet name="LOG10" sheetId="184" r:id="rId63"/>
    <sheet name="LN" sheetId="185" r:id="rId64"/>
    <sheet name="PI" sheetId="44" r:id="rId65"/>
    <sheet name="RADIANS" sheetId="186" r:id="rId66"/>
    <sheet name="DEGREES" sheetId="187" r:id="rId67"/>
    <sheet name="SIN" sheetId="45" r:id="rId68"/>
    <sheet name="COS" sheetId="188" r:id="rId69"/>
    <sheet name="TAN" sheetId="189" r:id="rId70"/>
    <sheet name="ASIN" sheetId="190" r:id="rId71"/>
    <sheet name="ACOS" sheetId="191" r:id="rId72"/>
    <sheet name="ATAN" sheetId="192" r:id="rId73"/>
    <sheet name="ATAN2" sheetId="193" r:id="rId74"/>
    <sheet name="SINH" sheetId="46" r:id="rId75"/>
    <sheet name="COSH" sheetId="213" r:id="rId76"/>
    <sheet name="TANH" sheetId="214" r:id="rId77"/>
    <sheet name="ASINH" sheetId="215" r:id="rId78"/>
    <sheet name="ACOSH" sheetId="216" r:id="rId79"/>
    <sheet name="ATANH" sheetId="217" r:id="rId80"/>
    <sheet name="MDETERM" sheetId="47" r:id="rId81"/>
    <sheet name="MINVERSE" sheetId="194" r:id="rId82"/>
    <sheet name="MMULT" sheetId="195" r:id="rId83"/>
    <sheet name="RAND" sheetId="48" r:id="rId84"/>
    <sheet name="RANDBETWEEN" sheetId="196" r:id="rId85"/>
    <sheet name="IF" sheetId="49" r:id="rId86"/>
    <sheet name="AND" sheetId="50" r:id="rId87"/>
    <sheet name="OR" sheetId="197" r:id="rId88"/>
    <sheet name="NOT" sheetId="198" r:id="rId89"/>
    <sheet name="TRUE真" sheetId="51" r:id="rId90"/>
    <sheet name="FALSE假" sheetId="199" r:id="rId91"/>
    <sheet name="VLOOKUP" sheetId="52" r:id="rId92"/>
    <sheet name="HLOOKUP" sheetId="53" r:id="rId93"/>
    <sheet name="LOOKUP" sheetId="54" r:id="rId94"/>
    <sheet name="MATCH" sheetId="55" r:id="rId95"/>
    <sheet name="OFFSET" sheetId="56" r:id="rId96"/>
    <sheet name="INDEX" sheetId="57" r:id="rId97"/>
    <sheet name="INDIRECT" sheetId="59" r:id="rId98"/>
    <sheet name="CHOOSE" sheetId="201" r:id="rId99"/>
    <sheet name="COLUMN" sheetId="61" r:id="rId100"/>
    <sheet name="ROW" sheetId="202" r:id="rId101"/>
    <sheet name="ADDRESS" sheetId="203" r:id="rId102"/>
    <sheet name="COLUMNS" sheetId="60" r:id="rId103"/>
    <sheet name="ROWS" sheetId="204" r:id="rId104"/>
    <sheet name="AREAS" sheetId="205" r:id="rId105"/>
    <sheet name="HYPERLINK" sheetId="63" r:id="rId106"/>
    <sheet name="TRANSPOSE" sheetId="62" r:id="rId107"/>
    <sheet name="RTD" sheetId="64" r:id="rId108"/>
    <sheet name="ASC" sheetId="65" r:id="rId109"/>
    <sheet name="WIDECHAR" sheetId="206" r:id="rId110"/>
    <sheet name="UPPER" sheetId="66" r:id="rId111"/>
    <sheet name="LOWER" sheetId="207" r:id="rId112"/>
    <sheet name="PROPER" sheetId="208" r:id="rId113"/>
    <sheet name="VALUE" sheetId="67" r:id="rId114"/>
    <sheet name="LEN" sheetId="209" r:id="rId115"/>
    <sheet name="LENB" sheetId="210" r:id="rId116"/>
    <sheet name="CONCATENATE" sheetId="211" r:id="rId117"/>
    <sheet name="LEFT" sheetId="68" r:id="rId118"/>
    <sheet name="LEFTB" sheetId="218" r:id="rId119"/>
    <sheet name="RIGHT" sheetId="219" r:id="rId120"/>
    <sheet name="RIGHTB" sheetId="220" r:id="rId121"/>
    <sheet name="MID" sheetId="221" r:id="rId122"/>
    <sheet name="MIDB" sheetId="222" r:id="rId123"/>
    <sheet name="FIND" sheetId="69" r:id="rId124"/>
    <sheet name="FINDB" sheetId="223" r:id="rId125"/>
    <sheet name="SEARCH" sheetId="224" r:id="rId126"/>
    <sheet name="SEARCHB" sheetId="225" r:id="rId127"/>
    <sheet name="SUBSTITUTE" sheetId="70" r:id="rId128"/>
    <sheet name="REPLACE" sheetId="226" r:id="rId129"/>
    <sheet name="REPLACEB" sheetId="227" r:id="rId130"/>
    <sheet name="TRIM" sheetId="71" r:id="rId131"/>
    <sheet name="CLEAN" sheetId="228" r:id="rId132"/>
    <sheet name="CODE" sheetId="72" r:id="rId133"/>
    <sheet name="CHAR" sheetId="229" r:id="rId134"/>
    <sheet name="TEXT" sheetId="58" r:id="rId135"/>
    <sheet name="RMB" sheetId="37" r:id="rId136"/>
    <sheet name="DOLLAR" sheetId="230" r:id="rId137"/>
    <sheet name="BAHTTEXT" sheetId="231" r:id="rId138"/>
    <sheet name="FIXED" sheetId="232" r:id="rId139"/>
    <sheet name="ROMAN" sheetId="233" r:id="rId140"/>
    <sheet name="NUMBERSTRING" sheetId="234" r:id="rId141"/>
    <sheet name="EXACT" sheetId="74" r:id="rId142"/>
    <sheet name="REPT" sheetId="235" r:id="rId143"/>
    <sheet name="T" sheetId="236" r:id="rId144"/>
    <sheet name="TRIMMEAN" sheetId="78" r:id="rId145"/>
    <sheet name="COUNT" sheetId="80" r:id="rId146"/>
    <sheet name="COUNTA" sheetId="237" r:id="rId147"/>
    <sheet name="COUNTBLANK" sheetId="238" r:id="rId148"/>
    <sheet name="AVERAGE" sheetId="81" r:id="rId149"/>
    <sheet name="AVERAGEA" sheetId="239" r:id="rId150"/>
    <sheet name="GEOMEAN" sheetId="240" r:id="rId151"/>
    <sheet name="HARMEAN" sheetId="241" r:id="rId152"/>
    <sheet name="MEDIAN" sheetId="82" r:id="rId153"/>
    <sheet name="MODE" sheetId="242" r:id="rId154"/>
    <sheet name="MAX" sheetId="83" r:id="rId155"/>
    <sheet name="MAXA" sheetId="243" r:id="rId156"/>
    <sheet name="MIN" sheetId="244" r:id="rId157"/>
    <sheet name="MINA" sheetId="245" r:id="rId158"/>
    <sheet name="LARGE" sheetId="84" r:id="rId159"/>
    <sheet name="SMALL" sheetId="246" r:id="rId160"/>
    <sheet name="RANK" sheetId="247" r:id="rId161"/>
    <sheet name="FREQUENCY" sheetId="85" r:id="rId162"/>
    <sheet name="PERCENTILE" sheetId="86" r:id="rId163"/>
    <sheet name="QUARTILE" sheetId="248" r:id="rId164"/>
    <sheet name="PERCENTRANK" sheetId="249" r:id="rId165"/>
    <sheet name="VAR" sheetId="73" r:id="rId166"/>
    <sheet name="VARA" sheetId="250" r:id="rId167"/>
    <sheet name="VARP" sheetId="251" r:id="rId168"/>
    <sheet name="VARPA" sheetId="252" r:id="rId169"/>
    <sheet name="STDEV" sheetId="88" r:id="rId170"/>
    <sheet name="STDEVA" sheetId="253" r:id="rId171"/>
    <sheet name="STDEVP" sheetId="254" r:id="rId172"/>
    <sheet name="STDEVPA" sheetId="255" r:id="rId173"/>
    <sheet name="AVEDEV" sheetId="89" r:id="rId174"/>
    <sheet name="DEVSQ" sheetId="266" r:id="rId175"/>
    <sheet name="STANDARDIZE" sheetId="90" r:id="rId176"/>
    <sheet name="KURT" sheetId="256" r:id="rId177"/>
    <sheet name="SKEW" sheetId="257" r:id="rId178"/>
    <sheet name="FORECAST" sheetId="91" r:id="rId179"/>
    <sheet name="TREND" sheetId="258" r:id="rId180"/>
    <sheet name="SLOPE" sheetId="259" r:id="rId181"/>
    <sheet name="INTERCEPT" sheetId="260" r:id="rId182"/>
    <sheet name="LINEST" sheetId="261" r:id="rId183"/>
    <sheet name="STEYX" sheetId="262" r:id="rId184"/>
    <sheet name="RSQ" sheetId="263" r:id="rId185"/>
    <sheet name="GROWTH" sheetId="264" r:id="rId186"/>
    <sheet name="LOGEST" sheetId="265" r:id="rId187"/>
    <sheet name="CORREL" sheetId="92" r:id="rId188"/>
    <sheet name="PEARSON" sheetId="267" r:id="rId189"/>
    <sheet name="COVAR" sheetId="268" r:id="rId190"/>
    <sheet name="CONFIDENCE" sheetId="93" r:id="rId191"/>
    <sheet name="PROB" sheetId="269" r:id="rId192"/>
    <sheet name="BINOMDIST" sheetId="94" r:id="rId193"/>
    <sheet name="CRITBINOM" sheetId="270" r:id="rId194"/>
    <sheet name="NEGBINOMDIST" sheetId="271" r:id="rId195"/>
    <sheet name="HYPGEOMDIST" sheetId="272" r:id="rId196"/>
    <sheet name="POISSON" sheetId="273" r:id="rId197"/>
    <sheet name="NORMDIST" sheetId="274" r:id="rId198"/>
    <sheet name="NORMINV" sheetId="275" r:id="rId199"/>
    <sheet name="NORMSDIST" sheetId="276" r:id="rId200"/>
    <sheet name="NORMSINV" sheetId="277" r:id="rId201"/>
    <sheet name="LOGNORMDIST" sheetId="95" r:id="rId202"/>
    <sheet name="LOGINV" sheetId="278" r:id="rId203"/>
    <sheet name="CHIDIST" sheetId="87" r:id="rId204"/>
    <sheet name="CHIINV" sheetId="279" r:id="rId205"/>
    <sheet name="CHITEST" sheetId="280" r:id="rId206"/>
    <sheet name="TDIST" sheetId="282" r:id="rId207"/>
    <sheet name="TINV" sheetId="97" r:id="rId208"/>
    <sheet name="TTEST" sheetId="281" r:id="rId209"/>
    <sheet name="FDIST" sheetId="98" r:id="rId210"/>
    <sheet name="FINV" sheetId="283" r:id="rId211"/>
    <sheet name="FTEST" sheetId="284" r:id="rId212"/>
    <sheet name="FISHER" sheetId="99" r:id="rId213"/>
    <sheet name="FISHERINV" sheetId="285" r:id="rId214"/>
    <sheet name="GAMMADIST" sheetId="100" r:id="rId215"/>
    <sheet name="GAMMAINV" sheetId="286" r:id="rId216"/>
    <sheet name="GAMMALN" sheetId="287" r:id="rId217"/>
    <sheet name="BETAINV" sheetId="101" r:id="rId218"/>
    <sheet name="BETADIST" sheetId="288" r:id="rId219"/>
    <sheet name="WEIBULL" sheetId="102" r:id="rId220"/>
    <sheet name="ZTEST" sheetId="390" r:id="rId221"/>
    <sheet name="EXPONDIST" sheetId="289" r:id="rId222"/>
    <sheet name="PMT" sheetId="103" r:id="rId223"/>
    <sheet name="PPMT" sheetId="290" r:id="rId224"/>
    <sheet name="CUMPRINC" sheetId="291" r:id="rId225"/>
    <sheet name="IPMT" sheetId="292" r:id="rId226"/>
    <sheet name="CUMIPMT" sheetId="293" r:id="rId227"/>
    <sheet name="ISPMT" sheetId="294" r:id="rId228"/>
    <sheet name="PV" sheetId="295" r:id="rId229"/>
    <sheet name="FV" sheetId="104" r:id="rId230"/>
    <sheet name="FVSCHEDULE" sheetId="296" r:id="rId231"/>
    <sheet name="NPER" sheetId="297" r:id="rId232"/>
    <sheet name="RATE" sheetId="298" r:id="rId233"/>
    <sheet name="EFFECT" sheetId="299" r:id="rId234"/>
    <sheet name="NOMINAL" sheetId="300" r:id="rId235"/>
    <sheet name="NPV" sheetId="301" r:id="rId236"/>
    <sheet name="XNPV" sheetId="302" r:id="rId237"/>
    <sheet name="IRR" sheetId="105" r:id="rId238"/>
    <sheet name="XIRR" sheetId="303" r:id="rId239"/>
    <sheet name="MIRR" sheetId="304" r:id="rId240"/>
    <sheet name="YIELD" sheetId="106" r:id="rId241"/>
    <sheet name="PRICE" sheetId="305" r:id="rId242"/>
    <sheet name="ACCRINT" sheetId="306" r:id="rId243"/>
    <sheet name="COUPPCD" sheetId="107" r:id="rId244"/>
    <sheet name="COUPNCD" sheetId="307" r:id="rId245"/>
    <sheet name="COUPDAYBS" sheetId="308" r:id="rId246"/>
    <sheet name="COUPDAYSNC" sheetId="309" r:id="rId247"/>
    <sheet name="COUPDAYS" sheetId="310" r:id="rId248"/>
    <sheet name="COUPNUM" sheetId="311" r:id="rId249"/>
    <sheet name="DURATION" sheetId="108" r:id="rId250"/>
    <sheet name="MDURATION" sheetId="312" r:id="rId251"/>
    <sheet name="ODDFYIELD" sheetId="109" r:id="rId252"/>
    <sheet name="ODDFPRICE" sheetId="313" r:id="rId253"/>
    <sheet name="ODDLYIELD" sheetId="314" r:id="rId254"/>
    <sheet name="ODDLPRICE" sheetId="315" r:id="rId255"/>
    <sheet name="YIELDMAT" sheetId="110" r:id="rId256"/>
    <sheet name="PRICEMAT" sheetId="316" r:id="rId257"/>
    <sheet name="ACCRINTM" sheetId="317" r:id="rId258"/>
    <sheet name="YIELDDISC" sheetId="111" r:id="rId259"/>
    <sheet name="INTRATE" sheetId="318" r:id="rId260"/>
    <sheet name="RECEIVED" sheetId="319" r:id="rId261"/>
    <sheet name="PRICEDISC" sheetId="320" r:id="rId262"/>
    <sheet name="DISC" sheetId="321" r:id="rId263"/>
    <sheet name="TBILLYIELD" sheetId="112" r:id="rId264"/>
    <sheet name="TBILLEQ" sheetId="322" r:id="rId265"/>
    <sheet name="TBILLPRICE" sheetId="323" r:id="rId266"/>
    <sheet name="DOLLARDE" sheetId="113" r:id="rId267"/>
    <sheet name="DOLLARFR" sheetId="324" r:id="rId268"/>
    <sheet name="SLN" sheetId="114" r:id="rId269"/>
    <sheet name="DB" sheetId="325" r:id="rId270"/>
    <sheet name="DDB" sheetId="326" r:id="rId271"/>
    <sheet name="VDB" sheetId="327" r:id="rId272"/>
    <sheet name="SYD" sheetId="328" r:id="rId273"/>
    <sheet name="AMORLINC" sheetId="329" r:id="rId274"/>
    <sheet name="AMORDEGRC" sheetId="330" r:id="rId275"/>
    <sheet name="BIN2OCT" sheetId="115" r:id="rId276"/>
    <sheet name="BIN2DEC" sheetId="331" r:id="rId277"/>
    <sheet name="BIN2HEX" sheetId="332" r:id="rId278"/>
    <sheet name="OCT2BIN" sheetId="333" r:id="rId279"/>
    <sheet name="OCT2DEC" sheetId="334" r:id="rId280"/>
    <sheet name="DEC2HEX" sheetId="335" r:id="rId281"/>
    <sheet name="DEC2BIN" sheetId="336" r:id="rId282"/>
    <sheet name="DEC2OCT" sheetId="337" r:id="rId283"/>
    <sheet name="DEC2HEXxxx" sheetId="338" r:id="rId284"/>
    <sheet name="HEX2BIN" sheetId="339" r:id="rId285"/>
    <sheet name="HEX2OCT" sheetId="340" r:id="rId286"/>
    <sheet name="HEX2DEC" sheetId="341" r:id="rId287"/>
    <sheet name="COMPLEX" sheetId="116" r:id="rId288"/>
    <sheet name="IMREAL" sheetId="343" r:id="rId289"/>
    <sheet name="IMAGINARY" sheetId="344" r:id="rId290"/>
    <sheet name="IMCONJUGATE" sheetId="345" r:id="rId291"/>
    <sheet name="IMABS" sheetId="117" r:id="rId292"/>
    <sheet name="IMARGUMENT" sheetId="346" r:id="rId293"/>
    <sheet name="IMSUM" sheetId="118" r:id="rId294"/>
    <sheet name="IMSUB" sheetId="347" r:id="rId295"/>
    <sheet name="IMPRODUCT" sheetId="348" r:id="rId296"/>
    <sheet name="IMDIV" sheetId="349" r:id="rId297"/>
    <sheet name="IMEXP" sheetId="119" r:id="rId298"/>
    <sheet name="IMPOWER" sheetId="354" r:id="rId299"/>
    <sheet name="IMLN" sheetId="120" r:id="rId300"/>
    <sheet name="IMLOG10" sheetId="355" r:id="rId301"/>
    <sheet name="IMLOG2" sheetId="356" r:id="rId302"/>
    <sheet name="IMSQRT" sheetId="121" r:id="rId303"/>
    <sheet name="IMSIN" sheetId="357" r:id="rId304"/>
    <sheet name="IMCOS" sheetId="358" r:id="rId305"/>
    <sheet name="BESSELJ" sheetId="122" r:id="rId306"/>
    <sheet name="BESSELY" sheetId="359" r:id="rId307"/>
    <sheet name="BESSELI" sheetId="360" r:id="rId308"/>
    <sheet name="BESSELK" sheetId="361" r:id="rId309"/>
    <sheet name="ERF" sheetId="123" r:id="rId310"/>
    <sheet name="ERFC" sheetId="362" r:id="rId311"/>
    <sheet name="DELTA" sheetId="124" r:id="rId312"/>
    <sheet name="GESTEP" sheetId="363" r:id="rId313"/>
    <sheet name="CONVERT" sheetId="125" r:id="rId314"/>
    <sheet name="ISBLANK" sheetId="126" r:id="rId315"/>
    <sheet name="ISERROR" sheetId="364" r:id="rId316"/>
    <sheet name="ISERR" sheetId="365" r:id="rId317"/>
    <sheet name="ISNA" sheetId="366" r:id="rId318"/>
    <sheet name="ISEVEN" sheetId="367" r:id="rId319"/>
    <sheet name="ISODD" sheetId="368" r:id="rId320"/>
    <sheet name="ISLOGICAL" sheetId="369" r:id="rId321"/>
    <sheet name="ISTEXT" sheetId="370" r:id="rId322"/>
    <sheet name="ISNONTEXT" sheetId="371" r:id="rId323"/>
    <sheet name="ISNUMBER" sheetId="372" r:id="rId324"/>
    <sheet name="ISREF" sheetId="373" r:id="rId325"/>
    <sheet name="NA" sheetId="127" r:id="rId326"/>
    <sheet name="TYPE" sheetId="375" r:id="rId327"/>
    <sheet name="ERROR.TYPE" sheetId="376" r:id="rId328"/>
    <sheet name="CELL" sheetId="128" r:id="rId329"/>
    <sheet name="N" sheetId="129" r:id="rId330"/>
    <sheet name="INFO" sheetId="130" r:id="rId331"/>
    <sheet name="GETPIVOTDATA" sheetId="138" r:id="rId332"/>
    <sheet name="DCOUNT" sheetId="132" r:id="rId333"/>
    <sheet name="DCOUNTA" sheetId="377" r:id="rId334"/>
    <sheet name="DMAX" sheetId="133" r:id="rId335"/>
    <sheet name="DMIN" sheetId="378" r:id="rId336"/>
    <sheet name="DSUM" sheetId="134" r:id="rId337"/>
    <sheet name="DAVERAGE" sheetId="379" r:id="rId338"/>
    <sheet name="DPRODUCT" sheetId="380" r:id="rId339"/>
    <sheet name="DGET" sheetId="135" r:id="rId340"/>
    <sheet name="DVAR" sheetId="136" r:id="rId341"/>
    <sheet name="DVARP" sheetId="381" r:id="rId342"/>
    <sheet name="DSTDEV" sheetId="137" r:id="rId343"/>
    <sheet name="DSTDEVP" sheetId="382" r:id="rId344"/>
    <sheet name="EUROCONVERT" sheetId="139" r:id="rId345"/>
    <sheet name="SQL.REQUEST" sheetId="383" r:id="rId346"/>
    <sheet name="AVERAGEIF" sheetId="385" r:id="rId347"/>
    <sheet name="AVERAGEIFS" sheetId="386" r:id="rId348"/>
    <sheet name="SUMIFS" sheetId="387" r:id="rId349"/>
    <sheet name="COUNTIFS" sheetId="388" r:id="rId350"/>
    <sheet name="IFERROR" sheetId="389" r:id="rId351"/>
    <sheet name="空白" sheetId="384" r:id="rId352"/>
  </sheets>
  <calcPr calcId="124519"/>
  <pivotCaches>
    <pivotCache cacheId="1" r:id="rId353"/>
  </pivotCaches>
</workbook>
</file>

<file path=xl/calcChain.xml><?xml version="1.0" encoding="utf-8"?>
<calcChain xmlns="http://schemas.openxmlformats.org/spreadsheetml/2006/main">
  <c r="H24" i="389"/>
  <c r="H17"/>
  <c r="H18"/>
  <c r="E14"/>
  <c r="I18" i="388"/>
  <c r="I17"/>
  <c r="B109" i="52"/>
  <c r="A4" i="141"/>
  <c r="B3"/>
  <c r="C3"/>
  <c r="D3"/>
  <c r="E3"/>
  <c r="F3"/>
  <c r="G3"/>
  <c r="H3"/>
  <c r="I3"/>
  <c r="J3"/>
  <c r="K3"/>
  <c r="L3"/>
  <c r="M3"/>
  <c r="B4"/>
  <c r="C4"/>
  <c r="D4"/>
  <c r="E4"/>
  <c r="F4"/>
  <c r="G4"/>
  <c r="H4"/>
  <c r="I4"/>
  <c r="J4"/>
  <c r="K4"/>
  <c r="L4"/>
  <c r="M4"/>
  <c r="D319" i="1"/>
  <c r="G19" i="390"/>
  <c r="G18"/>
  <c r="E1"/>
  <c r="M309" i="141"/>
  <c r="M126"/>
  <c r="M374"/>
  <c r="M409"/>
  <c r="M403"/>
  <c r="M404"/>
  <c r="M405"/>
  <c r="M406"/>
  <c r="M402"/>
  <c r="M399"/>
  <c r="M398"/>
  <c r="M393"/>
  <c r="M394"/>
  <c r="M395"/>
  <c r="M392"/>
  <c r="M384"/>
  <c r="M385"/>
  <c r="M386"/>
  <c r="M387"/>
  <c r="M388"/>
  <c r="M389"/>
  <c r="M383"/>
  <c r="M380"/>
  <c r="M359"/>
  <c r="M360"/>
  <c r="M361"/>
  <c r="M362"/>
  <c r="M363"/>
  <c r="M364"/>
  <c r="M365"/>
  <c r="M366"/>
  <c r="M367"/>
  <c r="M368"/>
  <c r="M369"/>
  <c r="M370"/>
  <c r="M371"/>
  <c r="M372"/>
  <c r="M373"/>
  <c r="M375"/>
  <c r="M376"/>
  <c r="M377"/>
  <c r="M358"/>
  <c r="M325"/>
  <c r="M326"/>
  <c r="M327"/>
  <c r="M328"/>
  <c r="M329"/>
  <c r="M330"/>
  <c r="M331"/>
  <c r="M332"/>
  <c r="M333"/>
  <c r="M334"/>
  <c r="M335"/>
  <c r="M336"/>
  <c r="M337"/>
  <c r="M338"/>
  <c r="M339"/>
  <c r="M340"/>
  <c r="M341"/>
  <c r="M342"/>
  <c r="M343"/>
  <c r="M344"/>
  <c r="M345"/>
  <c r="M346"/>
  <c r="M347"/>
  <c r="M348"/>
  <c r="M349"/>
  <c r="M350"/>
  <c r="M351"/>
  <c r="M352"/>
  <c r="M353"/>
  <c r="M354"/>
  <c r="M355"/>
  <c r="M324"/>
  <c r="M308"/>
  <c r="M310"/>
  <c r="M311"/>
  <c r="M312"/>
  <c r="M313"/>
  <c r="M314"/>
  <c r="M315"/>
  <c r="M316"/>
  <c r="M317"/>
  <c r="M318"/>
  <c r="M319"/>
  <c r="M320"/>
  <c r="M321"/>
  <c r="M307"/>
  <c r="M300"/>
  <c r="M301"/>
  <c r="M302"/>
  <c r="M303"/>
  <c r="M304"/>
  <c r="M299"/>
  <c r="M296"/>
  <c r="M295"/>
  <c r="M278"/>
  <c r="M279"/>
  <c r="M280"/>
  <c r="M281"/>
  <c r="M282"/>
  <c r="M283"/>
  <c r="M284"/>
  <c r="M285"/>
  <c r="M286"/>
  <c r="M287"/>
  <c r="M288"/>
  <c r="M289"/>
  <c r="M290"/>
  <c r="M291"/>
  <c r="M292"/>
  <c r="M277"/>
  <c r="M266"/>
  <c r="M267"/>
  <c r="M268"/>
  <c r="M269"/>
  <c r="M270"/>
  <c r="M271"/>
  <c r="M272"/>
  <c r="M273"/>
  <c r="M274"/>
  <c r="M265"/>
  <c r="M250"/>
  <c r="M251"/>
  <c r="M252"/>
  <c r="M253"/>
  <c r="M254"/>
  <c r="M255"/>
  <c r="M256"/>
  <c r="M257"/>
  <c r="M258"/>
  <c r="M259"/>
  <c r="M260"/>
  <c r="M261"/>
  <c r="M262"/>
  <c r="M249"/>
  <c r="M229"/>
  <c r="M230"/>
  <c r="M231"/>
  <c r="M232"/>
  <c r="M233"/>
  <c r="M234"/>
  <c r="M235"/>
  <c r="M236"/>
  <c r="M237"/>
  <c r="M238"/>
  <c r="M239"/>
  <c r="M240"/>
  <c r="M241"/>
  <c r="M242"/>
  <c r="M243"/>
  <c r="M244"/>
  <c r="M245"/>
  <c r="M246"/>
  <c r="M228"/>
  <c r="M211"/>
  <c r="M212"/>
  <c r="M213"/>
  <c r="M214"/>
  <c r="M215"/>
  <c r="M216"/>
  <c r="M217"/>
  <c r="M218"/>
  <c r="M219"/>
  <c r="M220"/>
  <c r="M221"/>
  <c r="M222"/>
  <c r="M223"/>
  <c r="M224"/>
  <c r="M225"/>
  <c r="M210"/>
  <c r="M207"/>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163"/>
  <c r="M154"/>
  <c r="M155"/>
  <c r="M156"/>
  <c r="M157"/>
  <c r="M158"/>
  <c r="M159"/>
  <c r="M160"/>
  <c r="M153"/>
  <c r="M143"/>
  <c r="M144"/>
  <c r="M145"/>
  <c r="M146"/>
  <c r="M147"/>
  <c r="M148"/>
  <c r="M149"/>
  <c r="M150"/>
  <c r="M142"/>
  <c r="M125"/>
  <c r="M127"/>
  <c r="M128"/>
  <c r="M129"/>
  <c r="M130"/>
  <c r="M131"/>
  <c r="M132"/>
  <c r="M133"/>
  <c r="M134"/>
  <c r="M135"/>
  <c r="M136"/>
  <c r="M137"/>
  <c r="M138"/>
  <c r="M139"/>
  <c r="M124"/>
  <c r="M112"/>
  <c r="M113"/>
  <c r="M114"/>
  <c r="M115"/>
  <c r="M116"/>
  <c r="M117"/>
  <c r="M118"/>
  <c r="M119"/>
  <c r="M120"/>
  <c r="M121"/>
  <c r="M111"/>
  <c r="M80"/>
  <c r="M81"/>
  <c r="M82"/>
  <c r="M83"/>
  <c r="M84"/>
  <c r="M85"/>
  <c r="M86"/>
  <c r="M87"/>
  <c r="M88"/>
  <c r="M89"/>
  <c r="M90"/>
  <c r="M91"/>
  <c r="M92"/>
  <c r="M93"/>
  <c r="M94"/>
  <c r="M95"/>
  <c r="M96"/>
  <c r="M97"/>
  <c r="M98"/>
  <c r="M99"/>
  <c r="M100"/>
  <c r="M101"/>
  <c r="M102"/>
  <c r="M103"/>
  <c r="M104"/>
  <c r="M105"/>
  <c r="M106"/>
  <c r="M107"/>
  <c r="M108"/>
  <c r="M79"/>
  <c r="M44"/>
  <c r="M45"/>
  <c r="M46"/>
  <c r="M47"/>
  <c r="M48"/>
  <c r="M49"/>
  <c r="M50"/>
  <c r="M51"/>
  <c r="M52"/>
  <c r="M53"/>
  <c r="M54"/>
  <c r="M55"/>
  <c r="M56"/>
  <c r="M57"/>
  <c r="M58"/>
  <c r="M59"/>
  <c r="M60"/>
  <c r="M61"/>
  <c r="M62"/>
  <c r="M63"/>
  <c r="M64"/>
  <c r="M65"/>
  <c r="M66"/>
  <c r="M67"/>
  <c r="M68"/>
  <c r="M69"/>
  <c r="M70"/>
  <c r="M71"/>
  <c r="M72"/>
  <c r="M73"/>
  <c r="M74"/>
  <c r="M75"/>
  <c r="M76"/>
  <c r="M43"/>
  <c r="M30"/>
  <c r="M31"/>
  <c r="M32"/>
  <c r="M33"/>
  <c r="M34"/>
  <c r="M35"/>
  <c r="M36"/>
  <c r="M37"/>
  <c r="M38"/>
  <c r="M39"/>
  <c r="M29"/>
  <c r="M7"/>
  <c r="M8"/>
  <c r="M9"/>
  <c r="M10"/>
  <c r="M11"/>
  <c r="M12"/>
  <c r="M13"/>
  <c r="M14"/>
  <c r="M15"/>
  <c r="M16"/>
  <c r="M17"/>
  <c r="M18"/>
  <c r="M19"/>
  <c r="M20"/>
  <c r="M21"/>
  <c r="M22"/>
  <c r="M23"/>
  <c r="M24"/>
  <c r="M25"/>
  <c r="M26"/>
  <c r="M6"/>
  <c r="I18" i="387"/>
  <c r="I17"/>
  <c r="E1"/>
  <c r="I26"/>
  <c r="I24" a="1"/>
  <c r="I24"/>
  <c r="I20" i="386"/>
  <c r="I18"/>
  <c r="I17"/>
  <c r="E1"/>
  <c r="I25"/>
  <c r="I23"/>
  <c r="G22" i="385" a="1"/>
  <c r="G22" s="1"/>
  <c r="G24"/>
  <c r="G23"/>
  <c r="G25"/>
  <c r="G18"/>
  <c r="G19"/>
  <c r="G20"/>
  <c r="G17"/>
  <c r="E1"/>
  <c r="E1" i="384"/>
  <c r="E1" i="389"/>
  <c r="E1" i="388"/>
  <c r="D524" i="1"/>
  <c r="D523"/>
  <c r="D522"/>
  <c r="D521"/>
  <c r="D520"/>
  <c r="D518"/>
  <c r="D517"/>
  <c r="E1" i="383"/>
  <c r="D511" i="1"/>
  <c r="D510"/>
  <c r="G22" i="382"/>
  <c r="E1"/>
  <c r="D508" i="1"/>
  <c r="D507"/>
  <c r="G22" i="381"/>
  <c r="E1"/>
  <c r="D503" i="1"/>
  <c r="D502"/>
  <c r="D501"/>
  <c r="G22" i="380"/>
  <c r="E1"/>
  <c r="G23" i="379"/>
  <c r="E1"/>
  <c r="D499" i="1"/>
  <c r="D498"/>
  <c r="E34" i="378"/>
  <c r="E33"/>
  <c r="E32"/>
  <c r="E31"/>
  <c r="E30"/>
  <c r="E29"/>
  <c r="E28"/>
  <c r="H28" s="1"/>
  <c r="G22"/>
  <c r="E1"/>
  <c r="D496" i="1"/>
  <c r="D495"/>
  <c r="G22" i="377"/>
  <c r="E1"/>
  <c r="D513" i="1"/>
  <c r="D492"/>
  <c r="D490"/>
  <c r="D488"/>
  <c r="D486"/>
  <c r="D485"/>
  <c r="D483"/>
  <c r="D45" i="376"/>
  <c r="D44"/>
  <c r="D43"/>
  <c r="D42"/>
  <c r="D41"/>
  <c r="D40"/>
  <c r="D39"/>
  <c r="D38"/>
  <c r="D37"/>
  <c r="D36"/>
  <c r="D35"/>
  <c r="C34"/>
  <c r="D34" s="1"/>
  <c r="D33"/>
  <c r="D32"/>
  <c r="D31"/>
  <c r="C30"/>
  <c r="D30"/>
  <c r="D29"/>
  <c r="E1"/>
  <c r="D42" i="375"/>
  <c r="D41"/>
  <c r="D40"/>
  <c r="D39"/>
  <c r="D38"/>
  <c r="D37"/>
  <c r="D36"/>
  <c r="D35"/>
  <c r="D34"/>
  <c r="D33"/>
  <c r="D32"/>
  <c r="C31"/>
  <c r="D31" s="1"/>
  <c r="D30"/>
  <c r="D29"/>
  <c r="D28"/>
  <c r="C27"/>
  <c r="D27" s="1"/>
  <c r="D26"/>
  <c r="E1"/>
  <c r="D468" i="1"/>
  <c r="D477"/>
  <c r="D481"/>
  <c r="D480"/>
  <c r="D479"/>
  <c r="D478"/>
  <c r="D476"/>
  <c r="D475"/>
  <c r="D474"/>
  <c r="D473"/>
  <c r="D472"/>
  <c r="D471"/>
  <c r="D18" i="366"/>
  <c r="D34" i="373"/>
  <c r="D33"/>
  <c r="D32"/>
  <c r="D31"/>
  <c r="D30"/>
  <c r="D29"/>
  <c r="D28"/>
  <c r="D27"/>
  <c r="D26"/>
  <c r="D25"/>
  <c r="D24"/>
  <c r="D23"/>
  <c r="C23"/>
  <c r="D22"/>
  <c r="D21"/>
  <c r="D20"/>
  <c r="D19"/>
  <c r="C19"/>
  <c r="D18"/>
  <c r="E1"/>
  <c r="D34" i="372"/>
  <c r="D33"/>
  <c r="D32"/>
  <c r="D31"/>
  <c r="D30"/>
  <c r="D29"/>
  <c r="D28"/>
  <c r="D27"/>
  <c r="D26"/>
  <c r="D25"/>
  <c r="D24"/>
  <c r="C23"/>
  <c r="D23" s="1"/>
  <c r="D22"/>
  <c r="D21"/>
  <c r="D20"/>
  <c r="C19"/>
  <c r="D19" s="1"/>
  <c r="D18"/>
  <c r="E1"/>
  <c r="D34" i="371"/>
  <c r="D33"/>
  <c r="D32"/>
  <c r="D31"/>
  <c r="D30"/>
  <c r="D29"/>
  <c r="D28"/>
  <c r="D27"/>
  <c r="D26"/>
  <c r="D25"/>
  <c r="D24"/>
  <c r="C23"/>
  <c r="D23"/>
  <c r="D22"/>
  <c r="D21"/>
  <c r="D20"/>
  <c r="C19"/>
  <c r="D19" s="1"/>
  <c r="D18"/>
  <c r="E1"/>
  <c r="D34" i="370"/>
  <c r="D33"/>
  <c r="D32"/>
  <c r="D31"/>
  <c r="D30"/>
  <c r="D29"/>
  <c r="D28"/>
  <c r="D27"/>
  <c r="D26"/>
  <c r="D25"/>
  <c r="D24"/>
  <c r="C23"/>
  <c r="D23" s="1"/>
  <c r="D22"/>
  <c r="D21"/>
  <c r="D20"/>
  <c r="C19"/>
  <c r="D19" s="1"/>
  <c r="D18"/>
  <c r="E1"/>
  <c r="D434" i="369"/>
  <c r="D433"/>
  <c r="D432"/>
  <c r="D431"/>
  <c r="D430"/>
  <c r="D429"/>
  <c r="D428"/>
  <c r="D427"/>
  <c r="D426"/>
  <c r="D425"/>
  <c r="D424"/>
  <c r="D423"/>
  <c r="C423"/>
  <c r="D422"/>
  <c r="D421"/>
  <c r="D420"/>
  <c r="D419"/>
  <c r="C419"/>
  <c r="D418"/>
  <c r="E401"/>
  <c r="D334"/>
  <c r="D333"/>
  <c r="D332"/>
  <c r="D331"/>
  <c r="D330"/>
  <c r="D329"/>
  <c r="D328"/>
  <c r="D327"/>
  <c r="D326"/>
  <c r="D325"/>
  <c r="D324"/>
  <c r="C323"/>
  <c r="D323" s="1"/>
  <c r="D322"/>
  <c r="D321"/>
  <c r="D320"/>
  <c r="C319"/>
  <c r="D319" s="1"/>
  <c r="D318"/>
  <c r="E301"/>
  <c r="D234"/>
  <c r="D233"/>
  <c r="D232"/>
  <c r="D231"/>
  <c r="D230"/>
  <c r="D229"/>
  <c r="D228"/>
  <c r="D227"/>
  <c r="D226"/>
  <c r="D225"/>
  <c r="D224"/>
  <c r="C223"/>
  <c r="D223" s="1"/>
  <c r="D222"/>
  <c r="D221"/>
  <c r="D220"/>
  <c r="C219"/>
  <c r="D219" s="1"/>
  <c r="D218"/>
  <c r="E201"/>
  <c r="D134"/>
  <c r="D133"/>
  <c r="D132"/>
  <c r="D131"/>
  <c r="D130"/>
  <c r="D129"/>
  <c r="D128"/>
  <c r="D127"/>
  <c r="D126"/>
  <c r="D125"/>
  <c r="D124"/>
  <c r="C123"/>
  <c r="D123"/>
  <c r="D122"/>
  <c r="D121"/>
  <c r="D120"/>
  <c r="C119"/>
  <c r="D119" s="1"/>
  <c r="D118"/>
  <c r="E101"/>
  <c r="D34"/>
  <c r="D33"/>
  <c r="D32"/>
  <c r="D31"/>
  <c r="D30"/>
  <c r="D29"/>
  <c r="D28"/>
  <c r="D27"/>
  <c r="D26"/>
  <c r="D25"/>
  <c r="D24"/>
  <c r="C23"/>
  <c r="D23" s="1"/>
  <c r="D22"/>
  <c r="D21"/>
  <c r="D20"/>
  <c r="C19"/>
  <c r="D19" s="1"/>
  <c r="D18"/>
  <c r="E1"/>
  <c r="D34" i="368"/>
  <c r="D33"/>
  <c r="D32"/>
  <c r="D31"/>
  <c r="D30"/>
  <c r="D29"/>
  <c r="D28"/>
  <c r="D27"/>
  <c r="D26"/>
  <c r="D25"/>
  <c r="D24"/>
  <c r="C23"/>
  <c r="D23"/>
  <c r="D22"/>
  <c r="D21"/>
  <c r="D20"/>
  <c r="D19"/>
  <c r="C19"/>
  <c r="D18"/>
  <c r="E1"/>
  <c r="D634" i="367"/>
  <c r="D633"/>
  <c r="D632"/>
  <c r="D631"/>
  <c r="D630"/>
  <c r="D629"/>
  <c r="D628"/>
  <c r="D627"/>
  <c r="D626"/>
  <c r="D625"/>
  <c r="D624"/>
  <c r="D623"/>
  <c r="C623"/>
  <c r="D622"/>
  <c r="D621"/>
  <c r="D620"/>
  <c r="D619"/>
  <c r="C619"/>
  <c r="D618"/>
  <c r="E601"/>
  <c r="D534"/>
  <c r="D533"/>
  <c r="D532"/>
  <c r="D531"/>
  <c r="D530"/>
  <c r="D529"/>
  <c r="D528"/>
  <c r="D527"/>
  <c r="D526"/>
  <c r="D525"/>
  <c r="D524"/>
  <c r="C523"/>
  <c r="D523"/>
  <c r="D522"/>
  <c r="D521"/>
  <c r="D520"/>
  <c r="C519"/>
  <c r="D519" s="1"/>
  <c r="D518"/>
  <c r="E501"/>
  <c r="D434"/>
  <c r="D433"/>
  <c r="D432"/>
  <c r="D431"/>
  <c r="D430"/>
  <c r="D429"/>
  <c r="D428"/>
  <c r="D427"/>
  <c r="D426"/>
  <c r="D425"/>
  <c r="D424"/>
  <c r="C423"/>
  <c r="D423" s="1"/>
  <c r="D422"/>
  <c r="D421"/>
  <c r="D420"/>
  <c r="C419"/>
  <c r="D419" s="1"/>
  <c r="D418"/>
  <c r="E401"/>
  <c r="D334"/>
  <c r="D333"/>
  <c r="D332"/>
  <c r="D331"/>
  <c r="D330"/>
  <c r="D329"/>
  <c r="D328"/>
  <c r="D327"/>
  <c r="D326"/>
  <c r="D325"/>
  <c r="D324"/>
  <c r="C323"/>
  <c r="D323"/>
  <c r="D322"/>
  <c r="D321"/>
  <c r="D320"/>
  <c r="C319"/>
  <c r="D319" s="1"/>
  <c r="D318"/>
  <c r="E301"/>
  <c r="D234"/>
  <c r="D233"/>
  <c r="D232"/>
  <c r="D231"/>
  <c r="D230"/>
  <c r="D229"/>
  <c r="D228"/>
  <c r="D227"/>
  <c r="D226"/>
  <c r="D225"/>
  <c r="D224"/>
  <c r="C223"/>
  <c r="D223" s="1"/>
  <c r="D222"/>
  <c r="D221"/>
  <c r="D220"/>
  <c r="C219"/>
  <c r="D219" s="1"/>
  <c r="D218"/>
  <c r="E201"/>
  <c r="D134"/>
  <c r="D133"/>
  <c r="D132"/>
  <c r="D131"/>
  <c r="D130"/>
  <c r="D129"/>
  <c r="D128"/>
  <c r="D127"/>
  <c r="D126"/>
  <c r="D125"/>
  <c r="D124"/>
  <c r="C123"/>
  <c r="D123"/>
  <c r="D122"/>
  <c r="D121"/>
  <c r="D120"/>
  <c r="D119"/>
  <c r="C119"/>
  <c r="D118"/>
  <c r="E101"/>
  <c r="D34"/>
  <c r="D33"/>
  <c r="D32"/>
  <c r="D31"/>
  <c r="D30"/>
  <c r="D29"/>
  <c r="D28"/>
  <c r="D27"/>
  <c r="D26"/>
  <c r="D25"/>
  <c r="D24"/>
  <c r="C23"/>
  <c r="D23"/>
  <c r="D22"/>
  <c r="D21"/>
  <c r="D20"/>
  <c r="C19"/>
  <c r="D19" s="1"/>
  <c r="D18"/>
  <c r="E1"/>
  <c r="D34" i="366"/>
  <c r="D33"/>
  <c r="D32"/>
  <c r="D31"/>
  <c r="D30"/>
  <c r="D29"/>
  <c r="D28"/>
  <c r="D27"/>
  <c r="D26"/>
  <c r="D25"/>
  <c r="D24"/>
  <c r="C23"/>
  <c r="D23" s="1"/>
  <c r="D22"/>
  <c r="D21"/>
  <c r="D20"/>
  <c r="C19"/>
  <c r="D19" s="1"/>
  <c r="E1"/>
  <c r="D834" i="365"/>
  <c r="D833"/>
  <c r="D832"/>
  <c r="D831"/>
  <c r="D830"/>
  <c r="D829"/>
  <c r="D828"/>
  <c r="D827"/>
  <c r="D826"/>
  <c r="D825"/>
  <c r="D824"/>
  <c r="D823"/>
  <c r="C823"/>
  <c r="D822"/>
  <c r="D821"/>
  <c r="D820"/>
  <c r="D819"/>
  <c r="C819"/>
  <c r="D818"/>
  <c r="E801"/>
  <c r="D734"/>
  <c r="D733"/>
  <c r="D732"/>
  <c r="D731"/>
  <c r="D730"/>
  <c r="D729"/>
  <c r="D728"/>
  <c r="D727"/>
  <c r="D726"/>
  <c r="D725"/>
  <c r="D724"/>
  <c r="C723"/>
  <c r="D723" s="1"/>
  <c r="D722"/>
  <c r="D721"/>
  <c r="D720"/>
  <c r="C719"/>
  <c r="D719" s="1"/>
  <c r="D718"/>
  <c r="E701"/>
  <c r="D634"/>
  <c r="D633"/>
  <c r="D632"/>
  <c r="D631"/>
  <c r="D630"/>
  <c r="D629"/>
  <c r="D628"/>
  <c r="D627"/>
  <c r="D626"/>
  <c r="D625"/>
  <c r="D624"/>
  <c r="C623"/>
  <c r="D623" s="1"/>
  <c r="D622"/>
  <c r="D621"/>
  <c r="D620"/>
  <c r="C619"/>
  <c r="D619"/>
  <c r="D618"/>
  <c r="E601"/>
  <c r="D534"/>
  <c r="D533"/>
  <c r="D532"/>
  <c r="D531"/>
  <c r="D530"/>
  <c r="D529"/>
  <c r="D528"/>
  <c r="D527"/>
  <c r="D526"/>
  <c r="D525"/>
  <c r="D524"/>
  <c r="C523"/>
  <c r="D523" s="1"/>
  <c r="D522"/>
  <c r="D521"/>
  <c r="D520"/>
  <c r="C519"/>
  <c r="D519" s="1"/>
  <c r="D518"/>
  <c r="E501"/>
  <c r="D434"/>
  <c r="D433"/>
  <c r="D432"/>
  <c r="D431"/>
  <c r="D430"/>
  <c r="D429"/>
  <c r="D428"/>
  <c r="D427"/>
  <c r="D426"/>
  <c r="D425"/>
  <c r="D424"/>
  <c r="C423"/>
  <c r="D423" s="1"/>
  <c r="D422"/>
  <c r="D421"/>
  <c r="D420"/>
  <c r="C419"/>
  <c r="D419"/>
  <c r="D418"/>
  <c r="E401"/>
  <c r="D334"/>
  <c r="D333"/>
  <c r="D332"/>
  <c r="D331"/>
  <c r="D330"/>
  <c r="D329"/>
  <c r="D328"/>
  <c r="D327"/>
  <c r="D326"/>
  <c r="D325"/>
  <c r="D324"/>
  <c r="C323"/>
  <c r="D323" s="1"/>
  <c r="D322"/>
  <c r="D321"/>
  <c r="D320"/>
  <c r="C319"/>
  <c r="D319" s="1"/>
  <c r="D318"/>
  <c r="E301"/>
  <c r="D234"/>
  <c r="D233"/>
  <c r="D232"/>
  <c r="D231"/>
  <c r="D230"/>
  <c r="D229"/>
  <c r="D228"/>
  <c r="D227"/>
  <c r="D226"/>
  <c r="D225"/>
  <c r="D224"/>
  <c r="C223"/>
  <c r="D223" s="1"/>
  <c r="D222"/>
  <c r="D221"/>
  <c r="D220"/>
  <c r="C219"/>
  <c r="D219" s="1"/>
  <c r="D218"/>
  <c r="E201"/>
  <c r="D134"/>
  <c r="D133"/>
  <c r="D132"/>
  <c r="D131"/>
  <c r="D130"/>
  <c r="D129"/>
  <c r="D128"/>
  <c r="D127"/>
  <c r="D126"/>
  <c r="D125"/>
  <c r="D124"/>
  <c r="C123"/>
  <c r="D123" s="1"/>
  <c r="D122"/>
  <c r="D121"/>
  <c r="D120"/>
  <c r="C119"/>
  <c r="D119" s="1"/>
  <c r="D118"/>
  <c r="E101"/>
  <c r="B41"/>
  <c r="B40"/>
  <c r="D34"/>
  <c r="D33"/>
  <c r="D32"/>
  <c r="D31"/>
  <c r="D30"/>
  <c r="D29"/>
  <c r="D28"/>
  <c r="D27"/>
  <c r="D26"/>
  <c r="D25"/>
  <c r="D24"/>
  <c r="C23"/>
  <c r="D23"/>
  <c r="D22"/>
  <c r="D21"/>
  <c r="D20"/>
  <c r="C19"/>
  <c r="D19" s="1"/>
  <c r="D18"/>
  <c r="E1"/>
  <c r="D34" i="364"/>
  <c r="D33"/>
  <c r="D32"/>
  <c r="D31"/>
  <c r="D30"/>
  <c r="D29"/>
  <c r="D28"/>
  <c r="D27"/>
  <c r="D26"/>
  <c r="D25"/>
  <c r="D24"/>
  <c r="C23"/>
  <c r="D23" s="1"/>
  <c r="D22"/>
  <c r="D21"/>
  <c r="D20"/>
  <c r="C19"/>
  <c r="D19" s="1"/>
  <c r="D18"/>
  <c r="E1"/>
  <c r="D466" i="1"/>
  <c r="D465"/>
  <c r="B21" i="363"/>
  <c r="B20"/>
  <c r="B19"/>
  <c r="B18"/>
  <c r="E1"/>
  <c r="D463" i="1"/>
  <c r="D462"/>
  <c r="B18" i="362"/>
  <c r="E1"/>
  <c r="D460" i="1"/>
  <c r="D459"/>
  <c r="D458"/>
  <c r="D457"/>
  <c r="B18" i="361"/>
  <c r="E1"/>
  <c r="B18" i="360"/>
  <c r="E1"/>
  <c r="B18" i="359"/>
  <c r="E1"/>
  <c r="D454" i="1"/>
  <c r="D455"/>
  <c r="D445"/>
  <c r="D18" i="358"/>
  <c r="E1"/>
  <c r="D17" i="357"/>
  <c r="E1"/>
  <c r="D450" i="1"/>
  <c r="D451"/>
  <c r="D452"/>
  <c r="D18" i="356"/>
  <c r="E1"/>
  <c r="D18" i="355"/>
  <c r="E1"/>
  <c r="D448" i="1"/>
  <c r="D447"/>
  <c r="D18" i="354"/>
  <c r="E1"/>
  <c r="D443" i="1"/>
  <c r="D442"/>
  <c r="D441"/>
  <c r="D440"/>
  <c r="D18" i="119"/>
  <c r="B18" i="349"/>
  <c r="E1"/>
  <c r="B19" i="348"/>
  <c r="B18"/>
  <c r="E1"/>
  <c r="B18" i="347"/>
  <c r="E1"/>
  <c r="D438" i="1"/>
  <c r="D437"/>
  <c r="B18" i="346"/>
  <c r="E1"/>
  <c r="D435" i="1"/>
  <c r="D434"/>
  <c r="D433"/>
  <c r="D432"/>
  <c r="B18" i="345"/>
  <c r="E1"/>
  <c r="B20" i="344"/>
  <c r="B19"/>
  <c r="B18"/>
  <c r="E1"/>
  <c r="B218" i="343"/>
  <c r="E201"/>
  <c r="B120"/>
  <c r="B119"/>
  <c r="B118"/>
  <c r="E101"/>
  <c r="B18"/>
  <c r="E1"/>
  <c r="D430" i="1"/>
  <c r="D429"/>
  <c r="D428"/>
  <c r="D427"/>
  <c r="D426"/>
  <c r="D425"/>
  <c r="D424"/>
  <c r="D423"/>
  <c r="D422"/>
  <c r="D421"/>
  <c r="D420"/>
  <c r="D419"/>
  <c r="B20" i="341"/>
  <c r="B19"/>
  <c r="B18"/>
  <c r="E1"/>
  <c r="B20" i="340"/>
  <c r="B19"/>
  <c r="B18"/>
  <c r="E1"/>
  <c r="B20" i="339"/>
  <c r="B19"/>
  <c r="B18"/>
  <c r="E1"/>
  <c r="B19" i="338"/>
  <c r="B18"/>
  <c r="E1"/>
  <c r="B19" i="337"/>
  <c r="B18"/>
  <c r="E1"/>
  <c r="B19" i="336"/>
  <c r="B18"/>
  <c r="E1"/>
  <c r="B19" i="335"/>
  <c r="B18"/>
  <c r="E1"/>
  <c r="B19" i="334"/>
  <c r="B18"/>
  <c r="E1"/>
  <c r="B19" i="333"/>
  <c r="B18"/>
  <c r="E1"/>
  <c r="B20" i="332"/>
  <c r="B19"/>
  <c r="B18"/>
  <c r="E1"/>
  <c r="B18" i="331"/>
  <c r="B17"/>
  <c r="B19" s="1"/>
  <c r="E1"/>
  <c r="D415" i="1"/>
  <c r="D414"/>
  <c r="D412"/>
  <c r="D410"/>
  <c r="D409"/>
  <c r="D407"/>
  <c r="D405"/>
  <c r="B25" i="326"/>
  <c r="B30" i="330"/>
  <c r="E1"/>
  <c r="B30" i="329"/>
  <c r="E1"/>
  <c r="B24" i="328"/>
  <c r="B23"/>
  <c r="E1"/>
  <c r="B31" i="327"/>
  <c r="B30"/>
  <c r="B29"/>
  <c r="B28"/>
  <c r="B27"/>
  <c r="B26"/>
  <c r="E1"/>
  <c r="B29" i="326"/>
  <c r="B28"/>
  <c r="B27"/>
  <c r="B26"/>
  <c r="E1"/>
  <c r="G21" i="325"/>
  <c r="E1"/>
  <c r="D403" i="1"/>
  <c r="D402"/>
  <c r="B18" i="324"/>
  <c r="B17"/>
  <c r="E1"/>
  <c r="D400" i="1"/>
  <c r="D399"/>
  <c r="D398"/>
  <c r="E19" i="323"/>
  <c r="E1"/>
  <c r="E19" i="322"/>
  <c r="E1"/>
  <c r="D396" i="1"/>
  <c r="D395"/>
  <c r="D394"/>
  <c r="D393"/>
  <c r="D392"/>
  <c r="F28" i="321"/>
  <c r="E1"/>
  <c r="F28" i="320"/>
  <c r="E1"/>
  <c r="F28" i="319"/>
  <c r="E1"/>
  <c r="F28" i="318"/>
  <c r="E1"/>
  <c r="D390" i="1"/>
  <c r="D389"/>
  <c r="D388"/>
  <c r="F28" i="317"/>
  <c r="E1"/>
  <c r="G29" i="316"/>
  <c r="E1"/>
  <c r="D386" i="1"/>
  <c r="D385"/>
  <c r="D383"/>
  <c r="D382"/>
  <c r="I31" i="314"/>
  <c r="J32" i="313"/>
  <c r="I31" i="315"/>
  <c r="E1"/>
  <c r="E1" i="314"/>
  <c r="E1" i="313"/>
  <c r="D380" i="1"/>
  <c r="D379"/>
  <c r="G29" i="312"/>
  <c r="E1"/>
  <c r="D377" i="1"/>
  <c r="D376"/>
  <c r="D375"/>
  <c r="D374"/>
  <c r="D373"/>
  <c r="D372"/>
  <c r="E28" i="311"/>
  <c r="E28" i="309"/>
  <c r="E35" i="311"/>
  <c r="E34"/>
  <c r="E33"/>
  <c r="E32"/>
  <c r="E31"/>
  <c r="E30"/>
  <c r="E29"/>
  <c r="E27"/>
  <c r="E1"/>
  <c r="E35" i="310"/>
  <c r="E34"/>
  <c r="E33"/>
  <c r="E32"/>
  <c r="E31"/>
  <c r="E30"/>
  <c r="E29"/>
  <c r="E28"/>
  <c r="E27"/>
  <c r="E1"/>
  <c r="E35" i="309"/>
  <c r="E34"/>
  <c r="E33"/>
  <c r="E32"/>
  <c r="E31"/>
  <c r="E30"/>
  <c r="E29"/>
  <c r="E27"/>
  <c r="E1"/>
  <c r="E35" i="308"/>
  <c r="E34"/>
  <c r="E33"/>
  <c r="E32"/>
  <c r="E31"/>
  <c r="E30"/>
  <c r="E29"/>
  <c r="E28"/>
  <c r="E27"/>
  <c r="E1"/>
  <c r="E35" i="307"/>
  <c r="E34"/>
  <c r="E33"/>
  <c r="E32"/>
  <c r="E31"/>
  <c r="E30"/>
  <c r="E29"/>
  <c r="E28"/>
  <c r="E27"/>
  <c r="E1"/>
  <c r="D370" i="1"/>
  <c r="D369"/>
  <c r="D368"/>
  <c r="H30" i="306"/>
  <c r="E1"/>
  <c r="H30" i="305"/>
  <c r="E1"/>
  <c r="D364" i="1"/>
  <c r="D365"/>
  <c r="D366"/>
  <c r="D27" i="304"/>
  <c r="E1"/>
  <c r="D23" i="303"/>
  <c r="E1"/>
  <c r="D359" i="1"/>
  <c r="D362"/>
  <c r="D361"/>
  <c r="D358"/>
  <c r="D356"/>
  <c r="D354"/>
  <c r="D352"/>
  <c r="D351"/>
  <c r="C18" i="302"/>
  <c r="E1"/>
  <c r="C118" i="301"/>
  <c r="E101"/>
  <c r="C19"/>
  <c r="E1"/>
  <c r="C218" i="300"/>
  <c r="E201"/>
  <c r="C119"/>
  <c r="E101"/>
  <c r="D19"/>
  <c r="E1"/>
  <c r="D19" i="299"/>
  <c r="E1"/>
  <c r="E25" i="298"/>
  <c r="E1"/>
  <c r="E24" i="297"/>
  <c r="E1"/>
  <c r="D19" i="296"/>
  <c r="E1"/>
  <c r="D340" i="1"/>
  <c r="D342"/>
  <c r="D343"/>
  <c r="D345"/>
  <c r="D346"/>
  <c r="D347"/>
  <c r="D349"/>
  <c r="E21" i="295"/>
  <c r="E1"/>
  <c r="F20" i="294"/>
  <c r="E1"/>
  <c r="F26" i="293"/>
  <c r="E1"/>
  <c r="F25" i="292"/>
  <c r="E1"/>
  <c r="F24" i="291"/>
  <c r="E1"/>
  <c r="F25" i="290"/>
  <c r="E1"/>
  <c r="E1" i="289"/>
  <c r="D20"/>
  <c r="D337" i="1"/>
  <c r="D335"/>
  <c r="D334"/>
  <c r="D328"/>
  <c r="H21" i="288"/>
  <c r="E1"/>
  <c r="D332" i="1"/>
  <c r="D331"/>
  <c r="D330"/>
  <c r="C19" i="287"/>
  <c r="E1"/>
  <c r="E21" i="286"/>
  <c r="E1"/>
  <c r="D326" i="1"/>
  <c r="D325"/>
  <c r="C19" i="285"/>
  <c r="E1"/>
  <c r="A519" i="1"/>
  <c r="E18"/>
  <c r="D323"/>
  <c r="D322"/>
  <c r="D321"/>
  <c r="E19" i="284"/>
  <c r="E1"/>
  <c r="E19" i="283"/>
  <c r="E1"/>
  <c r="D317" i="1"/>
  <c r="D316"/>
  <c r="D315"/>
  <c r="D19" i="282"/>
  <c r="E1"/>
  <c r="E26" i="281"/>
  <c r="E1"/>
  <c r="D313" i="1"/>
  <c r="D312"/>
  <c r="D311"/>
  <c r="E25" i="280"/>
  <c r="D25"/>
  <c r="C25"/>
  <c r="G19"/>
  <c r="E1"/>
  <c r="D19" i="279"/>
  <c r="E1"/>
  <c r="D309" i="1"/>
  <c r="D308"/>
  <c r="E19" i="278"/>
  <c r="E1"/>
  <c r="D306" i="1"/>
  <c r="D305"/>
  <c r="D304"/>
  <c r="D303"/>
  <c r="D301"/>
  <c r="D299"/>
  <c r="D297"/>
  <c r="D296"/>
  <c r="D295"/>
  <c r="H20" i="272"/>
  <c r="C19" i="276"/>
  <c r="C19" i="277"/>
  <c r="E1"/>
  <c r="E1" i="276"/>
  <c r="E19" i="275"/>
  <c r="E1"/>
  <c r="E20" i="274"/>
  <c r="E1"/>
  <c r="C22" i="273"/>
  <c r="E1"/>
  <c r="E1" i="272"/>
  <c r="G21" i="271"/>
  <c r="E1"/>
  <c r="G21" i="270"/>
  <c r="E1"/>
  <c r="D291" i="1"/>
  <c r="D293"/>
  <c r="D26" i="269"/>
  <c r="C26"/>
  <c r="F20"/>
  <c r="E1"/>
  <c r="D288" i="1"/>
  <c r="D287"/>
  <c r="D289"/>
  <c r="E18" i="268"/>
  <c r="E1"/>
  <c r="E18" i="267"/>
  <c r="E1"/>
  <c r="D271" i="1"/>
  <c r="D274"/>
  <c r="D273"/>
  <c r="D269"/>
  <c r="D268"/>
  <c r="E19" i="266"/>
  <c r="E1"/>
  <c r="D285" i="1"/>
  <c r="D284"/>
  <c r="D282"/>
  <c r="D281"/>
  <c r="D280"/>
  <c r="D279"/>
  <c r="D278"/>
  <c r="D277"/>
  <c r="D276"/>
  <c r="D19" i="259"/>
  <c r="E19" i="265" a="1"/>
  <c r="E19"/>
  <c r="E1"/>
  <c r="C25" i="264" a="1"/>
  <c r="C26" s="1"/>
  <c r="E1"/>
  <c r="D19" i="263"/>
  <c r="E1"/>
  <c r="D19" i="262"/>
  <c r="E1"/>
  <c r="G19" i="261" a="1"/>
  <c r="G19" s="1"/>
  <c r="E1"/>
  <c r="C22" i="260"/>
  <c r="C21"/>
  <c r="C20"/>
  <c r="C19"/>
  <c r="C18"/>
  <c r="E1"/>
  <c r="E1" i="259"/>
  <c r="C25" i="258" a="1"/>
  <c r="C26" s="1"/>
  <c r="E1"/>
  <c r="D19" i="256"/>
  <c r="D19" i="257"/>
  <c r="E1"/>
  <c r="E1" i="256"/>
  <c r="D266" i="1"/>
  <c r="D265"/>
  <c r="D264"/>
  <c r="D263"/>
  <c r="E20" i="255"/>
  <c r="E1"/>
  <c r="E19" i="254"/>
  <c r="E1"/>
  <c r="E20" i="253"/>
  <c r="E1"/>
  <c r="D261" i="1"/>
  <c r="D260"/>
  <c r="D259"/>
  <c r="D258"/>
  <c r="E20" i="252"/>
  <c r="E1"/>
  <c r="E19" i="251"/>
  <c r="E1"/>
  <c r="E19" i="250"/>
  <c r="E1"/>
  <c r="D256" i="1"/>
  <c r="D255"/>
  <c r="D254"/>
  <c r="D30" i="249"/>
  <c r="D29"/>
  <c r="D28"/>
  <c r="D27"/>
  <c r="D26"/>
  <c r="D25"/>
  <c r="D24"/>
  <c r="D23"/>
  <c r="D22"/>
  <c r="D21"/>
  <c r="D20"/>
  <c r="D19"/>
  <c r="E1"/>
  <c r="E25" i="248"/>
  <c r="E1"/>
  <c r="D250" i="1"/>
  <c r="D249"/>
  <c r="D248"/>
  <c r="E27" i="247"/>
  <c r="E26"/>
  <c r="E25"/>
  <c r="E24"/>
  <c r="E23"/>
  <c r="E22"/>
  <c r="E21"/>
  <c r="E19"/>
  <c r="J20" s="1"/>
  <c r="E1"/>
  <c r="E27" i="246"/>
  <c r="E26"/>
  <c r="E25"/>
  <c r="E24"/>
  <c r="E23"/>
  <c r="E22"/>
  <c r="E21"/>
  <c r="E19"/>
  <c r="H19" s="1"/>
  <c r="E1"/>
  <c r="D246" i="1"/>
  <c r="D245"/>
  <c r="D244"/>
  <c r="D243"/>
  <c r="E19" i="245"/>
  <c r="E1"/>
  <c r="E19" i="244"/>
  <c r="E1"/>
  <c r="E19" i="243"/>
  <c r="E1"/>
  <c r="D241" i="1"/>
  <c r="D240"/>
  <c r="D21" i="241"/>
  <c r="C25" s="1"/>
  <c r="C27" s="1"/>
  <c r="F20" i="242"/>
  <c r="F19"/>
  <c r="E1"/>
  <c r="D238" i="1"/>
  <c r="D237"/>
  <c r="D235"/>
  <c r="D234"/>
  <c r="C22" i="241"/>
  <c r="E1"/>
  <c r="B29" i="240"/>
  <c r="B28"/>
  <c r="E22" s="1"/>
  <c r="B21"/>
  <c r="E18"/>
  <c r="E1"/>
  <c r="B29" i="239"/>
  <c r="B28"/>
  <c r="E30" s="1"/>
  <c r="E22"/>
  <c r="B21"/>
  <c r="E18"/>
  <c r="E1"/>
  <c r="D232" i="1"/>
  <c r="D231"/>
  <c r="D230"/>
  <c r="B21" i="237"/>
  <c r="B27"/>
  <c r="B28"/>
  <c r="E19"/>
  <c r="B21" i="238"/>
  <c r="B27"/>
  <c r="B28"/>
  <c r="E19"/>
  <c r="E1"/>
  <c r="E1" i="237"/>
  <c r="D225" i="1"/>
  <c r="D223"/>
  <c r="D221"/>
  <c r="F27" i="235"/>
  <c r="G27" s="1"/>
  <c r="F26"/>
  <c r="G26" s="1"/>
  <c r="D17"/>
  <c r="C19" i="236"/>
  <c r="E19"/>
  <c r="E17"/>
  <c r="E1"/>
  <c r="F35" i="235"/>
  <c r="G35"/>
  <c r="F34"/>
  <c r="G34"/>
  <c r="F33"/>
  <c r="G33"/>
  <c r="F32"/>
  <c r="G32"/>
  <c r="F31"/>
  <c r="G31"/>
  <c r="F30"/>
  <c r="G30"/>
  <c r="F29"/>
  <c r="G29"/>
  <c r="F28"/>
  <c r="G28"/>
  <c r="D18"/>
  <c r="E1"/>
  <c r="D219" i="1"/>
  <c r="D216"/>
  <c r="D215"/>
  <c r="D214"/>
  <c r="D213"/>
  <c r="D227"/>
  <c r="E24" i="234"/>
  <c r="E23"/>
  <c r="E22"/>
  <c r="E21"/>
  <c r="E20"/>
  <c r="E1"/>
  <c r="C40" i="233"/>
  <c r="F39"/>
  <c r="C39"/>
  <c r="F38"/>
  <c r="C38"/>
  <c r="F37"/>
  <c r="C37"/>
  <c r="F36"/>
  <c r="C36"/>
  <c r="F35"/>
  <c r="C35"/>
  <c r="F34"/>
  <c r="C34"/>
  <c r="F33"/>
  <c r="C33"/>
  <c r="F32"/>
  <c r="C32"/>
  <c r="F31"/>
  <c r="C31"/>
  <c r="E1"/>
  <c r="D48" i="232"/>
  <c r="D47"/>
  <c r="D46"/>
  <c r="D45"/>
  <c r="D44"/>
  <c r="D43"/>
  <c r="E36"/>
  <c r="E35"/>
  <c r="E34"/>
  <c r="E33"/>
  <c r="E1"/>
  <c r="E22" i="231"/>
  <c r="E21"/>
  <c r="E20"/>
  <c r="E19"/>
  <c r="E1"/>
  <c r="D45" i="230"/>
  <c r="D44"/>
  <c r="D43"/>
  <c r="D42"/>
  <c r="D41"/>
  <c r="D40"/>
  <c r="E33"/>
  <c r="E32"/>
  <c r="E31"/>
  <c r="E30"/>
  <c r="E29"/>
  <c r="E1"/>
  <c r="D211" i="1"/>
  <c r="D210"/>
  <c r="K67" i="229"/>
  <c r="I67"/>
  <c r="G67"/>
  <c r="E67"/>
  <c r="C67"/>
  <c r="K66"/>
  <c r="I66"/>
  <c r="G66"/>
  <c r="E66"/>
  <c r="C66"/>
  <c r="K65"/>
  <c r="I65"/>
  <c r="G65"/>
  <c r="E65"/>
  <c r="C65"/>
  <c r="K64"/>
  <c r="I64"/>
  <c r="G64"/>
  <c r="E64"/>
  <c r="C64"/>
  <c r="K63"/>
  <c r="I63"/>
  <c r="G63"/>
  <c r="E63"/>
  <c r="C63"/>
  <c r="K62"/>
  <c r="I62"/>
  <c r="G62"/>
  <c r="E62"/>
  <c r="C62"/>
  <c r="K61"/>
  <c r="I61"/>
  <c r="G61"/>
  <c r="E61"/>
  <c r="C61"/>
  <c r="K60"/>
  <c r="I60"/>
  <c r="G60"/>
  <c r="E60"/>
  <c r="C60"/>
  <c r="K59"/>
  <c r="I59"/>
  <c r="G59"/>
  <c r="E59"/>
  <c r="C59"/>
  <c r="K58"/>
  <c r="I58"/>
  <c r="G58"/>
  <c r="E58"/>
  <c r="C58"/>
  <c r="K57"/>
  <c r="I57"/>
  <c r="G57"/>
  <c r="E57"/>
  <c r="C57"/>
  <c r="K56"/>
  <c r="I56"/>
  <c r="G56"/>
  <c r="E56"/>
  <c r="C56"/>
  <c r="K55"/>
  <c r="I55"/>
  <c r="G55"/>
  <c r="E55"/>
  <c r="C55"/>
  <c r="K54"/>
  <c r="I54"/>
  <c r="G54"/>
  <c r="E54"/>
  <c r="C54"/>
  <c r="K53"/>
  <c r="I53"/>
  <c r="G53"/>
  <c r="E53"/>
  <c r="C53"/>
  <c r="K52"/>
  <c r="I52"/>
  <c r="G52"/>
  <c r="E52"/>
  <c r="C52"/>
  <c r="K51"/>
  <c r="I51"/>
  <c r="G51"/>
  <c r="E51"/>
  <c r="C51"/>
  <c r="K50"/>
  <c r="I50"/>
  <c r="G50"/>
  <c r="E50"/>
  <c r="C50"/>
  <c r="K49"/>
  <c r="I49"/>
  <c r="G49"/>
  <c r="E49"/>
  <c r="C49"/>
  <c r="K48"/>
  <c r="I48"/>
  <c r="G48"/>
  <c r="E48"/>
  <c r="C48"/>
  <c r="K47"/>
  <c r="I47"/>
  <c r="G47"/>
  <c r="E47"/>
  <c r="C47"/>
  <c r="K46"/>
  <c r="I46"/>
  <c r="G46"/>
  <c r="E46"/>
  <c r="C46"/>
  <c r="K45"/>
  <c r="I45"/>
  <c r="G45"/>
  <c r="E45"/>
  <c r="C45"/>
  <c r="K44"/>
  <c r="I44"/>
  <c r="G44"/>
  <c r="E44"/>
  <c r="C44"/>
  <c r="K43"/>
  <c r="I43"/>
  <c r="G43"/>
  <c r="E43"/>
  <c r="C43"/>
  <c r="K42"/>
  <c r="I42"/>
  <c r="G42"/>
  <c r="E42"/>
  <c r="C42"/>
  <c r="K41"/>
  <c r="I41"/>
  <c r="G41"/>
  <c r="E41"/>
  <c r="C41"/>
  <c r="K40"/>
  <c r="I40"/>
  <c r="G40"/>
  <c r="E40"/>
  <c r="C40"/>
  <c r="K39"/>
  <c r="I39"/>
  <c r="G39"/>
  <c r="E39"/>
  <c r="C39"/>
  <c r="K38"/>
  <c r="I38"/>
  <c r="G38"/>
  <c r="E38"/>
  <c r="C38"/>
  <c r="K37"/>
  <c r="I37"/>
  <c r="G37"/>
  <c r="E37"/>
  <c r="C37"/>
  <c r="K36"/>
  <c r="I36"/>
  <c r="G36"/>
  <c r="E36"/>
  <c r="C36"/>
  <c r="K35"/>
  <c r="I35"/>
  <c r="G35"/>
  <c r="E35"/>
  <c r="C35"/>
  <c r="K34"/>
  <c r="I34"/>
  <c r="G34"/>
  <c r="E34"/>
  <c r="C34"/>
  <c r="K33"/>
  <c r="I33"/>
  <c r="G33"/>
  <c r="E33"/>
  <c r="C33"/>
  <c r="K32"/>
  <c r="I32"/>
  <c r="G32"/>
  <c r="E32"/>
  <c r="C32"/>
  <c r="K31"/>
  <c r="I31"/>
  <c r="G31"/>
  <c r="E31"/>
  <c r="C31"/>
  <c r="K30"/>
  <c r="I30"/>
  <c r="G30"/>
  <c r="E30"/>
  <c r="C30"/>
  <c r="K29"/>
  <c r="I29"/>
  <c r="G29"/>
  <c r="E29"/>
  <c r="C29"/>
  <c r="K28"/>
  <c r="I28"/>
  <c r="G28"/>
  <c r="E28"/>
  <c r="C28"/>
  <c r="K27"/>
  <c r="I27"/>
  <c r="G27"/>
  <c r="E27"/>
  <c r="C27"/>
  <c r="K26"/>
  <c r="I26"/>
  <c r="G26"/>
  <c r="E26"/>
  <c r="C26"/>
  <c r="K25"/>
  <c r="I25"/>
  <c r="G25"/>
  <c r="E25"/>
  <c r="C25"/>
  <c r="K24"/>
  <c r="I24"/>
  <c r="G24"/>
  <c r="E24"/>
  <c r="C24"/>
  <c r="K23"/>
  <c r="I23"/>
  <c r="G23"/>
  <c r="E23"/>
  <c r="C23"/>
  <c r="K22"/>
  <c r="I22"/>
  <c r="G22"/>
  <c r="E22"/>
  <c r="C22"/>
  <c r="K21"/>
  <c r="I21"/>
  <c r="G21"/>
  <c r="E21"/>
  <c r="C21"/>
  <c r="K20"/>
  <c r="I20"/>
  <c r="G20"/>
  <c r="E20"/>
  <c r="C20"/>
  <c r="K19"/>
  <c r="I19"/>
  <c r="G19"/>
  <c r="E19"/>
  <c r="C19"/>
  <c r="K18"/>
  <c r="I18"/>
  <c r="G18"/>
  <c r="E18"/>
  <c r="C18"/>
  <c r="K17"/>
  <c r="I17"/>
  <c r="G17"/>
  <c r="E17"/>
  <c r="C17"/>
  <c r="E1"/>
  <c r="D208" i="1"/>
  <c r="D207"/>
  <c r="C18" i="228"/>
  <c r="E1"/>
  <c r="D201" i="1"/>
  <c r="D200"/>
  <c r="D199"/>
  <c r="D198"/>
  <c r="D205"/>
  <c r="D204"/>
  <c r="D203"/>
  <c r="E1" i="227"/>
  <c r="E22" i="226"/>
  <c r="E21"/>
  <c r="E20"/>
  <c r="E19"/>
  <c r="E18"/>
  <c r="E1"/>
  <c r="G43" i="225"/>
  <c r="G42"/>
  <c r="E59"/>
  <c r="E58"/>
  <c r="E57"/>
  <c r="E53"/>
  <c r="E52"/>
  <c r="E51"/>
  <c r="E50"/>
  <c r="E49"/>
  <c r="E48"/>
  <c r="E47"/>
  <c r="E46"/>
  <c r="E43"/>
  <c r="E42"/>
  <c r="E41"/>
  <c r="E40"/>
  <c r="E39"/>
  <c r="E38"/>
  <c r="E37"/>
  <c r="E36"/>
  <c r="E28"/>
  <c r="E27"/>
  <c r="E26"/>
  <c r="E25"/>
  <c r="E24"/>
  <c r="E1"/>
  <c r="D23" i="224"/>
  <c r="D22"/>
  <c r="D21"/>
  <c r="D20"/>
  <c r="D19"/>
  <c r="D18"/>
  <c r="E1"/>
  <c r="E1" i="223"/>
  <c r="D38" i="219"/>
  <c r="D33"/>
  <c r="D18"/>
  <c r="D196" i="1"/>
  <c r="D195"/>
  <c r="D194"/>
  <c r="D193"/>
  <c r="D192"/>
  <c r="D191"/>
  <c r="E1" i="222"/>
  <c r="D19" i="221"/>
  <c r="D18"/>
  <c r="E1"/>
  <c r="E1" i="220"/>
  <c r="C59" i="219"/>
  <c r="C57"/>
  <c r="C52"/>
  <c r="D48"/>
  <c r="D47"/>
  <c r="D44"/>
  <c r="D41"/>
  <c r="B26"/>
  <c r="D19"/>
  <c r="E1"/>
  <c r="E1" i="218"/>
  <c r="D127" i="1"/>
  <c r="D126"/>
  <c r="D125"/>
  <c r="C33" i="217"/>
  <c r="C32"/>
  <c r="C31"/>
  <c r="C30"/>
  <c r="C29"/>
  <c r="C28"/>
  <c r="C27"/>
  <c r="C26"/>
  <c r="C25"/>
  <c r="C24"/>
  <c r="C23"/>
  <c r="C22"/>
  <c r="C21"/>
  <c r="C20"/>
  <c r="C19"/>
  <c r="C18"/>
  <c r="C17"/>
  <c r="E1"/>
  <c r="C32" i="216"/>
  <c r="C31"/>
  <c r="C30"/>
  <c r="C29"/>
  <c r="C28"/>
  <c r="C27"/>
  <c r="C26"/>
  <c r="C25"/>
  <c r="C24"/>
  <c r="C23"/>
  <c r="C22"/>
  <c r="C21"/>
  <c r="C20"/>
  <c r="C19"/>
  <c r="C18"/>
  <c r="C17"/>
  <c r="E1"/>
  <c r="C25" i="215"/>
  <c r="C24"/>
  <c r="C23"/>
  <c r="C22"/>
  <c r="C21"/>
  <c r="C20"/>
  <c r="C19"/>
  <c r="C18"/>
  <c r="C17"/>
  <c r="E1"/>
  <c r="C25" i="214"/>
  <c r="C24"/>
  <c r="C23"/>
  <c r="C22"/>
  <c r="C21"/>
  <c r="C20"/>
  <c r="C19"/>
  <c r="C18"/>
  <c r="C17"/>
  <c r="E1"/>
  <c r="C25" i="213"/>
  <c r="C24"/>
  <c r="C23"/>
  <c r="C22"/>
  <c r="C21"/>
  <c r="C20"/>
  <c r="C19"/>
  <c r="C18"/>
  <c r="C17"/>
  <c r="E1"/>
  <c r="E63" i="210"/>
  <c r="D189" i="1"/>
  <c r="D184"/>
  <c r="D187"/>
  <c r="D186"/>
  <c r="G28" i="211"/>
  <c r="E25"/>
  <c r="E24"/>
  <c r="E23"/>
  <c r="E22"/>
  <c r="E21"/>
  <c r="E20"/>
  <c r="E19"/>
  <c r="E18"/>
  <c r="E1"/>
  <c r="E65" i="210"/>
  <c r="E64"/>
  <c r="D57"/>
  <c r="D56"/>
  <c r="D55"/>
  <c r="D54"/>
  <c r="D53"/>
  <c r="D52"/>
  <c r="D51"/>
  <c r="D50"/>
  <c r="D49"/>
  <c r="D48"/>
  <c r="D44"/>
  <c r="D43"/>
  <c r="D42"/>
  <c r="D41"/>
  <c r="D40"/>
  <c r="D39"/>
  <c r="D38"/>
  <c r="D37"/>
  <c r="D36"/>
  <c r="D35"/>
  <c r="E26"/>
  <c r="E25"/>
  <c r="E24"/>
  <c r="E23"/>
  <c r="E22"/>
  <c r="E1"/>
  <c r="D22" i="209"/>
  <c r="D21"/>
  <c r="D20"/>
  <c r="D19"/>
  <c r="D18"/>
  <c r="E1"/>
  <c r="D182" i="1"/>
  <c r="D181"/>
  <c r="D180"/>
  <c r="D18" i="208"/>
  <c r="D23"/>
  <c r="D22"/>
  <c r="D21"/>
  <c r="D20"/>
  <c r="D19"/>
  <c r="E1"/>
  <c r="D23" i="207"/>
  <c r="D22"/>
  <c r="D21"/>
  <c r="D20"/>
  <c r="D19"/>
  <c r="D18"/>
  <c r="E1"/>
  <c r="D178" i="1"/>
  <c r="D177"/>
  <c r="B18" i="206"/>
  <c r="B19"/>
  <c r="E1"/>
  <c r="D168" i="1"/>
  <c r="D167"/>
  <c r="D166"/>
  <c r="F18" i="205"/>
  <c r="F17"/>
  <c r="F16"/>
  <c r="E1"/>
  <c r="E19" i="204"/>
  <c r="E1"/>
  <c r="D164" i="1"/>
  <c r="D162"/>
  <c r="D163"/>
  <c r="B39" i="202" a="1"/>
  <c r="B39" s="1"/>
  <c r="B37" a="1"/>
  <c r="B37" s="1"/>
  <c r="B33"/>
  <c r="E20"/>
  <c r="D30" i="203"/>
  <c r="D27"/>
  <c r="C22"/>
  <c r="D31" s="1"/>
  <c r="B22"/>
  <c r="D25"/>
  <c r="E1"/>
  <c r="E21" i="202"/>
  <c r="E18"/>
  <c r="E17"/>
  <c r="E1"/>
  <c r="D160" i="1"/>
  <c r="D158"/>
  <c r="F27" i="201"/>
  <c r="F31"/>
  <c r="F29"/>
  <c r="F28"/>
  <c r="F19"/>
  <c r="E1"/>
  <c r="E100" i="57"/>
  <c r="E120"/>
  <c r="E121"/>
  <c r="H121"/>
  <c r="E122"/>
  <c r="E123"/>
  <c r="E124"/>
  <c r="G124"/>
  <c r="E125"/>
  <c r="E126"/>
  <c r="E127"/>
  <c r="E128"/>
  <c r="D145" i="1"/>
  <c r="D144"/>
  <c r="D130"/>
  <c r="B18" i="199"/>
  <c r="E1"/>
  <c r="D139" i="1"/>
  <c r="D140"/>
  <c r="D142"/>
  <c r="E19" i="198"/>
  <c r="E1"/>
  <c r="E20"/>
  <c r="E21"/>
  <c r="E22"/>
  <c r="E23"/>
  <c r="E24"/>
  <c r="E25"/>
  <c r="E26"/>
  <c r="E27"/>
  <c r="E28"/>
  <c r="E1" i="197"/>
  <c r="E19"/>
  <c r="I19"/>
  <c r="E20"/>
  <c r="I20"/>
  <c r="E21"/>
  <c r="I21"/>
  <c r="E22"/>
  <c r="I22"/>
  <c r="E23"/>
  <c r="I23"/>
  <c r="E24"/>
  <c r="I24"/>
  <c r="E25"/>
  <c r="I25"/>
  <c r="E26"/>
  <c r="I26"/>
  <c r="E27"/>
  <c r="I27"/>
  <c r="E28"/>
  <c r="I28"/>
  <c r="E37"/>
  <c r="E38"/>
  <c r="E39"/>
  <c r="E40"/>
  <c r="E41"/>
  <c r="E42"/>
  <c r="E43"/>
  <c r="E44"/>
  <c r="E45"/>
  <c r="E46"/>
  <c r="E101"/>
  <c r="E119"/>
  <c r="E120"/>
  <c r="E121"/>
  <c r="E122"/>
  <c r="E123"/>
  <c r="E124"/>
  <c r="E125"/>
  <c r="E126"/>
  <c r="E127"/>
  <c r="E128"/>
  <c r="D133" i="1"/>
  <c r="D134"/>
  <c r="G18" i="196"/>
  <c r="F18"/>
  <c r="E18"/>
  <c r="D18"/>
  <c r="C18"/>
  <c r="E1"/>
  <c r="D131" i="1"/>
  <c r="D129"/>
  <c r="F17" i="195" a="1"/>
  <c r="F19" s="1"/>
  <c r="E1"/>
  <c r="F18" i="194" a="1"/>
  <c r="G20" s="1"/>
  <c r="E1"/>
  <c r="D123" i="1"/>
  <c r="D122"/>
  <c r="D121"/>
  <c r="D117"/>
  <c r="D119"/>
  <c r="D118"/>
  <c r="D116"/>
  <c r="D114"/>
  <c r="D113"/>
  <c r="D112"/>
  <c r="C17" i="188"/>
  <c r="C17" i="189"/>
  <c r="I18" i="190"/>
  <c r="I18" i="191"/>
  <c r="I18" i="192"/>
  <c r="I19" i="193"/>
  <c r="H19"/>
  <c r="G19"/>
  <c r="F19"/>
  <c r="E19"/>
  <c r="D19"/>
  <c r="C19"/>
  <c r="E1"/>
  <c r="H18" i="192"/>
  <c r="G18"/>
  <c r="F18"/>
  <c r="E18"/>
  <c r="D18"/>
  <c r="C18"/>
  <c r="E1"/>
  <c r="H18" i="191"/>
  <c r="G18"/>
  <c r="F18"/>
  <c r="E18"/>
  <c r="D18"/>
  <c r="C18"/>
  <c r="E1"/>
  <c r="H18" i="190"/>
  <c r="G18"/>
  <c r="F18"/>
  <c r="E18"/>
  <c r="D18"/>
  <c r="C18"/>
  <c r="E1"/>
  <c r="C33" i="189"/>
  <c r="C32"/>
  <c r="C31"/>
  <c r="C30"/>
  <c r="C29"/>
  <c r="C28"/>
  <c r="C27"/>
  <c r="C26"/>
  <c r="C25"/>
  <c r="C24"/>
  <c r="C23"/>
  <c r="C22"/>
  <c r="C21"/>
  <c r="C20"/>
  <c r="C19"/>
  <c r="C18"/>
  <c r="E1"/>
  <c r="C26" i="188"/>
  <c r="C25"/>
  <c r="C24"/>
  <c r="C23"/>
  <c r="C22"/>
  <c r="C21"/>
  <c r="C20"/>
  <c r="C19"/>
  <c r="C18"/>
  <c r="E1"/>
  <c r="D110" i="1"/>
  <c r="D109"/>
  <c r="D107"/>
  <c r="H18" i="187"/>
  <c r="G18"/>
  <c r="F18"/>
  <c r="E18"/>
  <c r="D18"/>
  <c r="C18"/>
  <c r="E1"/>
  <c r="H18" i="186"/>
  <c r="G18"/>
  <c r="F18"/>
  <c r="E18"/>
  <c r="D18"/>
  <c r="C18"/>
  <c r="E1"/>
  <c r="D105" i="1"/>
  <c r="D104"/>
  <c r="D103"/>
  <c r="D101"/>
  <c r="E1" i="43"/>
  <c r="D100" i="1"/>
  <c r="D95"/>
  <c r="C17" i="43"/>
  <c r="E18" i="182"/>
  <c r="C18" i="183"/>
  <c r="H19" i="184"/>
  <c r="H18" i="185"/>
  <c r="G18"/>
  <c r="F18"/>
  <c r="E18"/>
  <c r="D18"/>
  <c r="C18"/>
  <c r="E1"/>
  <c r="G19" i="184"/>
  <c r="F19"/>
  <c r="E19"/>
  <c r="D19"/>
  <c r="C19"/>
  <c r="E1"/>
  <c r="C32" i="183"/>
  <c r="C31"/>
  <c r="C30"/>
  <c r="C29"/>
  <c r="C28"/>
  <c r="C27"/>
  <c r="C26"/>
  <c r="C25"/>
  <c r="C24"/>
  <c r="C23"/>
  <c r="C22"/>
  <c r="C21"/>
  <c r="C20"/>
  <c r="C19"/>
  <c r="E1"/>
  <c r="E22" i="182"/>
  <c r="E21"/>
  <c r="E20"/>
  <c r="E19"/>
  <c r="E1"/>
  <c r="G17" i="181"/>
  <c r="G17" i="180"/>
  <c r="D98" i="1"/>
  <c r="D97"/>
  <c r="F17" i="181"/>
  <c r="E17"/>
  <c r="D17"/>
  <c r="C17"/>
  <c r="E1"/>
  <c r="F17" i="180"/>
  <c r="E17"/>
  <c r="D17"/>
  <c r="C17"/>
  <c r="E1"/>
  <c r="D16" i="38"/>
  <c r="D17" i="173"/>
  <c r="G20" i="174"/>
  <c r="G19"/>
  <c r="G18"/>
  <c r="G17"/>
  <c r="H18" i="175"/>
  <c r="H18" i="40"/>
  <c r="G17" i="41"/>
  <c r="G17" i="176"/>
  <c r="K18" i="177"/>
  <c r="D27" i="178"/>
  <c r="K18"/>
  <c r="E19" i="179"/>
  <c r="D89" i="1"/>
  <c r="D90"/>
  <c r="D91"/>
  <c r="D92"/>
  <c r="D93"/>
  <c r="E28" i="179"/>
  <c r="E27"/>
  <c r="E26"/>
  <c r="E25"/>
  <c r="E24"/>
  <c r="E23"/>
  <c r="E22"/>
  <c r="E21"/>
  <c r="E20"/>
  <c r="E1"/>
  <c r="J18" i="178"/>
  <c r="I18"/>
  <c r="H18"/>
  <c r="G18"/>
  <c r="F18"/>
  <c r="E18"/>
  <c r="D18"/>
  <c r="C18"/>
  <c r="E1"/>
  <c r="K19" i="177"/>
  <c r="J18"/>
  <c r="J19"/>
  <c r="I18"/>
  <c r="I19"/>
  <c r="H18"/>
  <c r="H19"/>
  <c r="G18"/>
  <c r="G19"/>
  <c r="F18"/>
  <c r="F19"/>
  <c r="E18"/>
  <c r="E19"/>
  <c r="D18"/>
  <c r="D19"/>
  <c r="C18"/>
  <c r="C19"/>
  <c r="E1"/>
  <c r="F17" i="176"/>
  <c r="E17"/>
  <c r="D17"/>
  <c r="C17"/>
  <c r="E1"/>
  <c r="D86" i="1"/>
  <c r="D87"/>
  <c r="G18" i="175"/>
  <c r="F18"/>
  <c r="E18"/>
  <c r="D18"/>
  <c r="C18"/>
  <c r="E1"/>
  <c r="D84" i="1"/>
  <c r="D83"/>
  <c r="E1" i="174"/>
  <c r="D81" i="1"/>
  <c r="D80"/>
  <c r="C58" i="173"/>
  <c r="D58" s="1"/>
  <c r="C57"/>
  <c r="D57" s="1"/>
  <c r="C56"/>
  <c r="D56" s="1"/>
  <c r="C55"/>
  <c r="D55" s="1"/>
  <c r="C54"/>
  <c r="D54" s="1"/>
  <c r="C53"/>
  <c r="D53" s="1"/>
  <c r="C52"/>
  <c r="D52" s="1"/>
  <c r="C51"/>
  <c r="D51" s="1"/>
  <c r="C50"/>
  <c r="D50" s="1"/>
  <c r="C49"/>
  <c r="D49" s="1"/>
  <c r="C48"/>
  <c r="D48" s="1"/>
  <c r="C47"/>
  <c r="D47" s="1"/>
  <c r="C46"/>
  <c r="D46" s="1"/>
  <c r="C45"/>
  <c r="D45" s="1"/>
  <c r="C44"/>
  <c r="D44" s="1"/>
  <c r="C43"/>
  <c r="D43" s="1"/>
  <c r="C42"/>
  <c r="D42" s="1"/>
  <c r="C41"/>
  <c r="D41" s="1"/>
  <c r="C40"/>
  <c r="D40" s="1"/>
  <c r="C39"/>
  <c r="D39" s="1"/>
  <c r="C38"/>
  <c r="D38" s="1"/>
  <c r="C37"/>
  <c r="D37" s="1"/>
  <c r="C36"/>
  <c r="D36" s="1"/>
  <c r="C35"/>
  <c r="D35" s="1"/>
  <c r="C34"/>
  <c r="D34" s="1"/>
  <c r="C33"/>
  <c r="D33" s="1"/>
  <c r="C32"/>
  <c r="D32" s="1"/>
  <c r="C31"/>
  <c r="D31" s="1"/>
  <c r="C30"/>
  <c r="D30" s="1"/>
  <c r="C29"/>
  <c r="D29" s="1"/>
  <c r="C28"/>
  <c r="D28" s="1"/>
  <c r="D21"/>
  <c r="D20"/>
  <c r="D19"/>
  <c r="D18"/>
  <c r="E1"/>
  <c r="B37" i="167"/>
  <c r="D24"/>
  <c r="D22"/>
  <c r="D20"/>
  <c r="D18"/>
  <c r="D23" i="166"/>
  <c r="D24"/>
  <c r="D22"/>
  <c r="D20"/>
  <c r="D18"/>
  <c r="D78" i="1"/>
  <c r="D77"/>
  <c r="D76"/>
  <c r="D75"/>
  <c r="D74"/>
  <c r="D73"/>
  <c r="D72"/>
  <c r="D71"/>
  <c r="D70"/>
  <c r="D69"/>
  <c r="H18" i="172"/>
  <c r="G18"/>
  <c r="F18"/>
  <c r="E18"/>
  <c r="D18"/>
  <c r="C18"/>
  <c r="E1"/>
  <c r="H18" i="171"/>
  <c r="G18"/>
  <c r="F18"/>
  <c r="E18"/>
  <c r="D18"/>
  <c r="C18"/>
  <c r="E1"/>
  <c r="E33" i="170"/>
  <c r="F33" s="1"/>
  <c r="E32"/>
  <c r="G32" s="1"/>
  <c r="E31"/>
  <c r="F31" s="1"/>
  <c r="E30"/>
  <c r="G30" s="1"/>
  <c r="F19"/>
  <c r="E19"/>
  <c r="D19"/>
  <c r="C19"/>
  <c r="E1"/>
  <c r="E31" i="169"/>
  <c r="G31" s="1"/>
  <c r="E30"/>
  <c r="G30" s="1"/>
  <c r="E29"/>
  <c r="G29" s="1"/>
  <c r="E28"/>
  <c r="F28" s="1"/>
  <c r="F19"/>
  <c r="E19"/>
  <c r="D19"/>
  <c r="C19"/>
  <c r="E1"/>
  <c r="E28" i="168"/>
  <c r="F28" s="1"/>
  <c r="E27"/>
  <c r="G27" s="1"/>
  <c r="E26"/>
  <c r="F26" s="1"/>
  <c r="E25"/>
  <c r="G25" s="1"/>
  <c r="F18"/>
  <c r="E18"/>
  <c r="D18"/>
  <c r="C18"/>
  <c r="E1"/>
  <c r="B45" i="167" a="1"/>
  <c r="B45" s="1"/>
  <c r="B42"/>
  <c r="D25"/>
  <c r="D23"/>
  <c r="D21"/>
  <c r="D19"/>
  <c r="D17"/>
  <c r="E1"/>
  <c r="D25" i="166"/>
  <c r="D21"/>
  <c r="D19"/>
  <c r="D17"/>
  <c r="E1"/>
  <c r="D25" i="165"/>
  <c r="D24"/>
  <c r="D23"/>
  <c r="D22"/>
  <c r="D21"/>
  <c r="D20"/>
  <c r="D19"/>
  <c r="D18"/>
  <c r="D17"/>
  <c r="E1"/>
  <c r="D26" i="164"/>
  <c r="D25"/>
  <c r="D24"/>
  <c r="D23"/>
  <c r="D22"/>
  <c r="D21"/>
  <c r="D20"/>
  <c r="D19"/>
  <c r="D18"/>
  <c r="D17"/>
  <c r="E1"/>
  <c r="D65" i="1"/>
  <c r="D64"/>
  <c r="D63"/>
  <c r="C23" i="163"/>
  <c r="E1"/>
  <c r="C23" i="162"/>
  <c r="E1"/>
  <c r="B38" i="159"/>
  <c r="B31" i="153"/>
  <c r="B30"/>
  <c r="B29"/>
  <c r="D15"/>
  <c r="E15" i="155"/>
  <c r="F19" i="154"/>
  <c r="F18"/>
  <c r="F17"/>
  <c r="C20" i="150"/>
  <c r="D17"/>
  <c r="D20"/>
  <c r="C18" i="149"/>
  <c r="C18" i="148"/>
  <c r="C18" i="146"/>
  <c r="C18" i="145"/>
  <c r="E17" i="144"/>
  <c r="E25" i="143"/>
  <c r="E16"/>
  <c r="D52" i="1"/>
  <c r="D51"/>
  <c r="D50"/>
  <c r="E1" i="161"/>
  <c r="C14"/>
  <c r="E1" i="160"/>
  <c r="C14"/>
  <c r="D48" i="1"/>
  <c r="D47"/>
  <c r="D46"/>
  <c r="D45"/>
  <c r="C31" i="159"/>
  <c r="C30"/>
  <c r="C29"/>
  <c r="C28"/>
  <c r="C17"/>
  <c r="E1"/>
  <c r="D19" i="158"/>
  <c r="D18"/>
  <c r="D17"/>
  <c r="D16"/>
  <c r="E1"/>
  <c r="C34" i="157"/>
  <c r="F20"/>
  <c r="F19"/>
  <c r="F18"/>
  <c r="F17"/>
  <c r="B15"/>
  <c r="F15" s="1"/>
  <c r="E1"/>
  <c r="D43" i="1"/>
  <c r="D42"/>
  <c r="B19" i="156"/>
  <c r="B15"/>
  <c r="E1"/>
  <c r="D40" i="1"/>
  <c r="D39"/>
  <c r="D37"/>
  <c r="D36"/>
  <c r="E20" i="155"/>
  <c r="D20"/>
  <c r="E19"/>
  <c r="D19"/>
  <c r="E18"/>
  <c r="D18"/>
  <c r="E17"/>
  <c r="D17"/>
  <c r="E16"/>
  <c r="D16"/>
  <c r="D15"/>
  <c r="E1"/>
  <c r="E1" i="154"/>
  <c r="B32" i="153"/>
  <c r="D17"/>
  <c r="D16"/>
  <c r="E1"/>
  <c r="J23" i="152"/>
  <c r="D23"/>
  <c r="J22"/>
  <c r="D22"/>
  <c r="J21"/>
  <c r="D21"/>
  <c r="E1"/>
  <c r="D34" i="1"/>
  <c r="D32"/>
  <c r="D30"/>
  <c r="D29"/>
  <c r="D28"/>
  <c r="D26"/>
  <c r="D25"/>
  <c r="D24"/>
  <c r="D29" i="150"/>
  <c r="C29"/>
  <c r="D28"/>
  <c r="C28"/>
  <c r="D27"/>
  <c r="C27"/>
  <c r="D26"/>
  <c r="C26"/>
  <c r="D25"/>
  <c r="C25"/>
  <c r="D24"/>
  <c r="C24"/>
  <c r="D23"/>
  <c r="C23"/>
  <c r="D22"/>
  <c r="C22"/>
  <c r="D21"/>
  <c r="C21"/>
  <c r="D19"/>
  <c r="C19"/>
  <c r="D18"/>
  <c r="C18"/>
  <c r="C17"/>
  <c r="E1"/>
  <c r="E1" i="149"/>
  <c r="E1" i="148"/>
  <c r="G19" i="147"/>
  <c r="F19"/>
  <c r="E19"/>
  <c r="G18"/>
  <c r="F18"/>
  <c r="E18"/>
  <c r="G17"/>
  <c r="F17"/>
  <c r="E17"/>
  <c r="E1"/>
  <c r="E1" i="146"/>
  <c r="E1" i="145"/>
  <c r="B24" i="144"/>
  <c r="E19"/>
  <c r="E18"/>
  <c r="E1"/>
  <c r="C39" i="143"/>
  <c r="F37" s="1"/>
  <c r="E37"/>
  <c r="E36"/>
  <c r="E35"/>
  <c r="E27"/>
  <c r="E26"/>
  <c r="E18"/>
  <c r="E17"/>
  <c r="E1"/>
  <c r="D19" i="66"/>
  <c r="B93" i="28"/>
  <c r="K65"/>
  <c r="H36" i="32"/>
  <c r="C53" i="80" a="1"/>
  <c r="C53" s="1"/>
  <c r="C52"/>
  <c r="F210" i="49"/>
  <c r="B219"/>
  <c r="F211"/>
  <c r="B110" i="52"/>
  <c r="C106" i="54"/>
  <c r="C105"/>
  <c r="C104"/>
  <c r="E98"/>
  <c r="E92"/>
  <c r="E93"/>
  <c r="E94"/>
  <c r="E95"/>
  <c r="E96"/>
  <c r="E97"/>
  <c r="E91"/>
  <c r="B112" i="128"/>
  <c r="E25" i="68"/>
  <c r="E85" i="52"/>
  <c r="F85" s="1"/>
  <c r="C100" s="1"/>
  <c r="G20" i="55"/>
  <c r="E36" i="134"/>
  <c r="E35"/>
  <c r="E34"/>
  <c r="E33"/>
  <c r="E32"/>
  <c r="E31"/>
  <c r="E30"/>
  <c r="H30" s="1"/>
  <c r="D237" i="30" a="1"/>
  <c r="D237" s="1"/>
  <c r="D236" a="1"/>
  <c r="D236" s="1"/>
  <c r="D235" a="1"/>
  <c r="D235" s="1"/>
  <c r="D234"/>
  <c r="D233" a="1"/>
  <c r="D233"/>
  <c r="D232"/>
  <c r="G33" i="132"/>
  <c r="E23"/>
  <c r="E17"/>
  <c r="C25"/>
  <c r="E25"/>
  <c r="E24"/>
  <c r="C22"/>
  <c r="E22" s="1"/>
  <c r="E21"/>
  <c r="E20"/>
  <c r="E19"/>
  <c r="E18"/>
  <c r="B77" i="125"/>
  <c r="C23" i="72"/>
  <c r="C28"/>
  <c r="C27"/>
  <c r="C26"/>
  <c r="C25"/>
  <c r="C24"/>
  <c r="B105" i="128"/>
  <c r="D74"/>
  <c r="D73"/>
  <c r="D72"/>
  <c r="D70"/>
  <c r="D69"/>
  <c r="D68"/>
  <c r="D67"/>
  <c r="D66"/>
  <c r="D65"/>
  <c r="C36" i="81"/>
  <c r="C35"/>
  <c r="B40"/>
  <c r="G85" i="28" a="1"/>
  <c r="G85" s="1"/>
  <c r="E298" i="29"/>
  <c r="E296"/>
  <c r="E294"/>
  <c r="E290"/>
  <c r="E292"/>
  <c r="E288"/>
  <c r="E286"/>
  <c r="E143"/>
  <c r="E145"/>
  <c r="E146"/>
  <c r="E148"/>
  <c r="E284"/>
  <c r="E282"/>
  <c r="E280"/>
  <c r="E273"/>
  <c r="E271"/>
  <c r="B96"/>
  <c r="B95"/>
  <c r="B94"/>
  <c r="B92"/>
  <c r="B91"/>
  <c r="E267" a="1"/>
  <c r="E267" s="1"/>
  <c r="E265" a="1"/>
  <c r="E265" s="1"/>
  <c r="E263" a="1"/>
  <c r="E263" s="1"/>
  <c r="E261"/>
  <c r="E259"/>
  <c r="E258"/>
  <c r="E256"/>
  <c r="E242"/>
  <c r="E254"/>
  <c r="E252"/>
  <c r="E250"/>
  <c r="E248"/>
  <c r="E246"/>
  <c r="E244"/>
  <c r="E240"/>
  <c r="E238"/>
  <c r="G49" i="28" a="1"/>
  <c r="G49"/>
  <c r="B35" i="24"/>
  <c r="G77" i="28" a="1"/>
  <c r="G77" s="1"/>
  <c r="G75" a="1"/>
  <c r="G75" s="1"/>
  <c r="G73" a="1"/>
  <c r="G73" s="1"/>
  <c r="G71" a="1"/>
  <c r="G71" s="1"/>
  <c r="G69" a="1"/>
  <c r="G69" s="1"/>
  <c r="G81" a="1"/>
  <c r="G81" s="1"/>
  <c r="G83" a="1"/>
  <c r="G83" s="1"/>
  <c r="G79" a="1"/>
  <c r="G79" s="1"/>
  <c r="G66" a="1"/>
  <c r="G66" s="1"/>
  <c r="G67"/>
  <c r="G64" a="1"/>
  <c r="G64" s="1"/>
  <c r="G57" a="1"/>
  <c r="G57" s="1"/>
  <c r="G23" i="134"/>
  <c r="G22"/>
  <c r="G60" i="28" a="1"/>
  <c r="G60" s="1"/>
  <c r="G62" s="1" a="1"/>
  <c r="G62" s="1"/>
  <c r="G37" a="1"/>
  <c r="G37" s="1"/>
  <c r="G35" a="1"/>
  <c r="G35" s="1"/>
  <c r="G33" a="1"/>
  <c r="G33" s="1"/>
  <c r="G58"/>
  <c r="D15" i="33"/>
  <c r="G55" i="28"/>
  <c r="G53" a="1"/>
  <c r="G53" s="1"/>
  <c r="G39" a="1"/>
  <c r="G39" s="1"/>
  <c r="G41" a="1"/>
  <c r="G41" s="1"/>
  <c r="G45" a="1"/>
  <c r="G45" s="1"/>
  <c r="G43" a="1"/>
  <c r="G43" s="1"/>
  <c r="G31" a="1"/>
  <c r="G31" s="1"/>
  <c r="G29" a="1"/>
  <c r="G29" s="1"/>
  <c r="G27"/>
  <c r="G25"/>
  <c r="H18"/>
  <c r="J23" i="54"/>
  <c r="H46"/>
  <c r="H48"/>
  <c r="H47"/>
  <c r="E81" i="52"/>
  <c r="F81"/>
  <c r="E88"/>
  <c r="F88"/>
  <c r="E82"/>
  <c r="F82"/>
  <c r="E83"/>
  <c r="F83"/>
  <c r="E84"/>
  <c r="F84"/>
  <c r="E86"/>
  <c r="F86"/>
  <c r="E87"/>
  <c r="F87"/>
  <c r="H31" i="36"/>
  <c r="G31"/>
  <c r="E32"/>
  <c r="F32"/>
  <c r="G32"/>
  <c r="H32"/>
  <c r="E33"/>
  <c r="F33"/>
  <c r="G33"/>
  <c r="H33"/>
  <c r="E34"/>
  <c r="F34"/>
  <c r="G34"/>
  <c r="H34"/>
  <c r="E35"/>
  <c r="F35"/>
  <c r="G35"/>
  <c r="H35"/>
  <c r="E36"/>
  <c r="F36"/>
  <c r="G36"/>
  <c r="H36"/>
  <c r="E37"/>
  <c r="F37"/>
  <c r="G37"/>
  <c r="H37"/>
  <c r="F31"/>
  <c r="E31"/>
  <c r="D19" i="57"/>
  <c r="D20"/>
  <c r="D21"/>
  <c r="D22"/>
  <c r="D23"/>
  <c r="D24"/>
  <c r="D25"/>
  <c r="D26"/>
  <c r="D27"/>
  <c r="D28"/>
  <c r="G74" i="30"/>
  <c r="F186" i="49" a="1"/>
  <c r="F186" s="1"/>
  <c r="B187"/>
  <c r="B186"/>
  <c r="F178" a="1"/>
  <c r="F178" s="1"/>
  <c r="G178"/>
  <c r="B178"/>
  <c r="C43" i="52"/>
  <c r="B179" i="49"/>
  <c r="B166"/>
  <c r="B171"/>
  <c r="B167"/>
  <c r="B165"/>
  <c r="B170"/>
  <c r="E153" a="1"/>
  <c r="E154" s="1"/>
  <c r="E153"/>
  <c r="F154"/>
  <c r="F156"/>
  <c r="C147"/>
  <c r="C58"/>
  <c r="C59"/>
  <c r="F61"/>
  <c r="C131"/>
  <c r="C132"/>
  <c r="G131"/>
  <c r="G132"/>
  <c r="G133"/>
  <c r="G134"/>
  <c r="C133"/>
  <c r="C134"/>
  <c r="H108"/>
  <c r="F108"/>
  <c r="F109"/>
  <c r="F110"/>
  <c r="F111"/>
  <c r="F112"/>
  <c r="F113"/>
  <c r="F114"/>
  <c r="F115"/>
  <c r="F116"/>
  <c r="F117"/>
  <c r="F118"/>
  <c r="H109"/>
  <c r="H110"/>
  <c r="H111"/>
  <c r="H112"/>
  <c r="H113"/>
  <c r="H114"/>
  <c r="H115"/>
  <c r="H116"/>
  <c r="H117"/>
  <c r="H118"/>
  <c r="G217" i="30" a="1"/>
  <c r="G217" s="1"/>
  <c r="G218" a="1"/>
  <c r="G218" s="1"/>
  <c r="G219" a="1"/>
  <c r="G219" s="1"/>
  <c r="G220" a="1"/>
  <c r="G220" s="1"/>
  <c r="G221" a="1"/>
  <c r="G221" s="1"/>
  <c r="G222" a="1"/>
  <c r="G222" s="1"/>
  <c r="G216" a="1"/>
  <c r="G216" s="1"/>
  <c r="G223" a="1"/>
  <c r="G223" s="1"/>
  <c r="G224" a="1"/>
  <c r="G224" s="1"/>
  <c r="G225" a="1"/>
  <c r="G225" s="1"/>
  <c r="H223" a="1"/>
  <c r="H223" s="1"/>
  <c r="H224" a="1"/>
  <c r="H224" s="1"/>
  <c r="H225" a="1"/>
  <c r="H225" s="1"/>
  <c r="E225"/>
  <c r="E224"/>
  <c r="E223"/>
  <c r="E222"/>
  <c r="E221"/>
  <c r="E220"/>
  <c r="E219"/>
  <c r="E218"/>
  <c r="E217"/>
  <c r="E216"/>
  <c r="H199"/>
  <c r="H200"/>
  <c r="H201"/>
  <c r="H202"/>
  <c r="H203"/>
  <c r="H204"/>
  <c r="H205"/>
  <c r="H206"/>
  <c r="H207"/>
  <c r="H208"/>
  <c r="H209"/>
  <c r="B191"/>
  <c r="B187"/>
  <c r="B183"/>
  <c r="B179"/>
  <c r="E227" i="29" a="1"/>
  <c r="E227" s="1"/>
  <c r="E221" a="1"/>
  <c r="E221" s="1"/>
  <c r="D192"/>
  <c r="D149" i="30"/>
  <c r="B183" i="29"/>
  <c r="B177"/>
  <c r="E144"/>
  <c r="B176" s="1" a="1"/>
  <c r="B176" s="1"/>
  <c r="E147"/>
  <c r="E149"/>
  <c r="E150"/>
  <c r="E151"/>
  <c r="B171"/>
  <c r="E32" i="59"/>
  <c r="E31"/>
  <c r="E30"/>
  <c r="E29"/>
  <c r="E28"/>
  <c r="E27"/>
  <c r="E26"/>
  <c r="E25"/>
  <c r="E24"/>
  <c r="E126" i="29"/>
  <c r="E128"/>
  <c r="E129"/>
  <c r="E131"/>
  <c r="E130"/>
  <c r="E133"/>
  <c r="H128"/>
  <c r="E134"/>
  <c r="H129"/>
  <c r="E127"/>
  <c r="E132"/>
  <c r="H127" s="1"/>
  <c r="G27" i="56"/>
  <c r="G21"/>
  <c r="D148" i="1"/>
  <c r="D17" i="68"/>
  <c r="H73" i="52"/>
  <c r="G73"/>
  <c r="H68"/>
  <c r="H67"/>
  <c r="F68"/>
  <c r="G68"/>
  <c r="G67"/>
  <c r="F67"/>
  <c r="G56"/>
  <c r="G55"/>
  <c r="H55" s="1"/>
  <c r="B22" i="60"/>
  <c r="L90" i="142"/>
  <c r="L91"/>
  <c r="L92"/>
  <c r="L93"/>
  <c r="L94"/>
  <c r="L95"/>
  <c r="L89"/>
  <c r="J95"/>
  <c r="J90"/>
  <c r="J91"/>
  <c r="J92"/>
  <c r="J93"/>
  <c r="J94"/>
  <c r="J89"/>
  <c r="J96" s="1"/>
  <c r="H95"/>
  <c r="H90"/>
  <c r="H91"/>
  <c r="H92"/>
  <c r="H93"/>
  <c r="H94"/>
  <c r="H89"/>
  <c r="F95"/>
  <c r="F90"/>
  <c r="F91"/>
  <c r="F92"/>
  <c r="F93"/>
  <c r="F94"/>
  <c r="F89"/>
  <c r="F96" s="1"/>
  <c r="D95"/>
  <c r="D90"/>
  <c r="D91"/>
  <c r="D92"/>
  <c r="D93"/>
  <c r="D94"/>
  <c r="D89"/>
  <c r="B96"/>
  <c r="E17" i="1"/>
  <c r="I67" i="142"/>
  <c r="G74"/>
  <c r="G67"/>
  <c r="I74"/>
  <c r="G68"/>
  <c r="H68"/>
  <c r="I68"/>
  <c r="G69"/>
  <c r="H69"/>
  <c r="I69"/>
  <c r="G70"/>
  <c r="H70"/>
  <c r="I70"/>
  <c r="G71"/>
  <c r="H71"/>
  <c r="I71"/>
  <c r="G72"/>
  <c r="H72"/>
  <c r="I72"/>
  <c r="G73"/>
  <c r="H73"/>
  <c r="I73"/>
  <c r="H74"/>
  <c r="H67"/>
  <c r="D57"/>
  <c r="E57" s="1"/>
  <c r="D55"/>
  <c r="E55" s="1"/>
  <c r="D56"/>
  <c r="E56" s="1"/>
  <c r="D54"/>
  <c r="E54" s="1"/>
  <c r="B39"/>
  <c r="B46" s="1"/>
  <c r="B38"/>
  <c r="B45" s="1"/>
  <c r="B37"/>
  <c r="B44" s="1"/>
  <c r="B36"/>
  <c r="B43" s="1"/>
  <c r="E4" i="1"/>
  <c r="B35" i="130"/>
  <c r="E26" i="68"/>
  <c r="D40" i="31"/>
  <c r="E6" i="1"/>
  <c r="B2" i="141"/>
  <c r="A3"/>
  <c r="B5"/>
  <c r="B28"/>
  <c r="B41"/>
  <c r="B78"/>
  <c r="B110"/>
  <c r="B123"/>
  <c r="B141"/>
  <c r="B152"/>
  <c r="B162"/>
  <c r="B203"/>
  <c r="B206"/>
  <c r="B209"/>
  <c r="B227"/>
  <c r="B248"/>
  <c r="B264"/>
  <c r="B276"/>
  <c r="B294"/>
  <c r="B298"/>
  <c r="B323"/>
  <c r="B357"/>
  <c r="B379"/>
  <c r="B382"/>
  <c r="B391"/>
  <c r="B397"/>
  <c r="B401"/>
  <c r="B408"/>
  <c r="D57" i="1"/>
  <c r="E1" i="139"/>
  <c r="E16" i="1"/>
  <c r="A515"/>
  <c r="B20" i="65"/>
  <c r="G22" i="137"/>
  <c r="G22" i="136"/>
  <c r="G23" i="135"/>
  <c r="G23" i="133"/>
  <c r="E1" i="132"/>
  <c r="E1" i="133"/>
  <c r="E1" i="134"/>
  <c r="E1" i="135"/>
  <c r="E1" i="136"/>
  <c r="E1" i="137"/>
  <c r="E1" i="138"/>
  <c r="E5" i="1"/>
  <c r="E15"/>
  <c r="E10"/>
  <c r="D505"/>
  <c r="B34" i="130"/>
  <c r="C29" i="129"/>
  <c r="C33"/>
  <c r="C32"/>
  <c r="C31"/>
  <c r="C30"/>
  <c r="C59" i="128"/>
  <c r="C58"/>
  <c r="C57"/>
  <c r="B17" i="127"/>
  <c r="E1" i="128"/>
  <c r="E1" i="129"/>
  <c r="E1" i="130"/>
  <c r="E1" i="127"/>
  <c r="D33" i="126"/>
  <c r="D34"/>
  <c r="D31"/>
  <c r="D32"/>
  <c r="C23"/>
  <c r="D23" s="1"/>
  <c r="D18"/>
  <c r="D20"/>
  <c r="D21"/>
  <c r="D22"/>
  <c r="D24"/>
  <c r="D25"/>
  <c r="D26"/>
  <c r="D27"/>
  <c r="D28"/>
  <c r="D29"/>
  <c r="D30"/>
  <c r="C19"/>
  <c r="D19"/>
  <c r="E1"/>
  <c r="B19" i="115"/>
  <c r="B18"/>
  <c r="B17"/>
  <c r="B21" i="116"/>
  <c r="B20"/>
  <c r="B19"/>
  <c r="B18"/>
  <c r="B18" i="117"/>
  <c r="B18" i="118"/>
  <c r="D18" i="120"/>
  <c r="D17" i="121"/>
  <c r="B78" i="125"/>
  <c r="B76"/>
  <c r="B75"/>
  <c r="B20" i="124"/>
  <c r="B19"/>
  <c r="B18"/>
  <c r="B19" i="123"/>
  <c r="B18"/>
  <c r="B18" i="122"/>
  <c r="E1"/>
  <c r="E1" i="115"/>
  <c r="E1" i="116"/>
  <c r="E1" i="117"/>
  <c r="E1" i="118"/>
  <c r="E1" i="119"/>
  <c r="E1" i="120"/>
  <c r="E1" i="121"/>
  <c r="E1" i="123"/>
  <c r="E1" i="124"/>
  <c r="E1" i="125"/>
  <c r="E14" i="1"/>
  <c r="E19" i="114"/>
  <c r="E1"/>
  <c r="B18" i="113"/>
  <c r="B17"/>
  <c r="E19" i="112"/>
  <c r="F28" i="111"/>
  <c r="G29" i="110"/>
  <c r="J32" i="109"/>
  <c r="G29" i="108"/>
  <c r="E27" i="107"/>
  <c r="E28"/>
  <c r="E29"/>
  <c r="E30"/>
  <c r="E31"/>
  <c r="E32"/>
  <c r="E33"/>
  <c r="E34"/>
  <c r="E35"/>
  <c r="H29" i="106"/>
  <c r="D24" i="105"/>
  <c r="E21" i="104"/>
  <c r="D41" i="31"/>
  <c r="E24" i="103"/>
  <c r="E1" i="105"/>
  <c r="E1" i="106"/>
  <c r="E1" i="107"/>
  <c r="E1" i="108"/>
  <c r="E1" i="109"/>
  <c r="E1" i="110"/>
  <c r="E1" i="111"/>
  <c r="E1" i="112"/>
  <c r="E1" i="113"/>
  <c r="E1" i="103"/>
  <c r="E1" i="104"/>
  <c r="C19" i="31"/>
  <c r="E1" i="69"/>
  <c r="E1" i="67"/>
  <c r="E1" i="65"/>
  <c r="E1" i="63"/>
  <c r="E1" i="60"/>
  <c r="E1" i="56"/>
  <c r="E1" i="54"/>
  <c r="E1" i="53"/>
  <c r="E1" i="51"/>
  <c r="G24" i="48"/>
  <c r="E1"/>
  <c r="E1" i="47"/>
  <c r="E1" i="39"/>
  <c r="E1" i="41"/>
  <c r="E1" i="42"/>
  <c r="E1" i="44"/>
  <c r="E1" i="45"/>
  <c r="E1" i="46"/>
  <c r="E1" i="40"/>
  <c r="E1" i="38"/>
  <c r="E1" i="36"/>
  <c r="E1" i="35"/>
  <c r="E1" i="34"/>
  <c r="E1" i="33"/>
  <c r="E1" i="32"/>
  <c r="E1" i="31"/>
  <c r="E1" i="30"/>
  <c r="E1" i="29"/>
  <c r="E1" i="27"/>
  <c r="E1" i="25"/>
  <c r="E1" i="24"/>
  <c r="D39" i="78"/>
  <c r="D37"/>
  <c r="D43"/>
  <c r="G41"/>
  <c r="F41"/>
  <c r="E41"/>
  <c r="H41"/>
  <c r="A22" i="1"/>
  <c r="E12"/>
  <c r="E13"/>
  <c r="E11"/>
  <c r="E9"/>
  <c r="E8"/>
  <c r="E7"/>
  <c r="F19" i="78"/>
  <c r="F20"/>
  <c r="E20" i="102"/>
  <c r="H21" i="101"/>
  <c r="D24" i="100"/>
  <c r="C20"/>
  <c r="C118" i="99"/>
  <c r="C19"/>
  <c r="E19" i="98"/>
  <c r="D19" i="97"/>
  <c r="D19" i="87"/>
  <c r="E19" i="95"/>
  <c r="G22" i="94"/>
  <c r="E19" i="93"/>
  <c r="E18" i="92"/>
  <c r="C24" i="91"/>
  <c r="C32" i="90"/>
  <c r="E19" i="88"/>
  <c r="C31" i="90"/>
  <c r="D19" s="1"/>
  <c r="E19" i="89"/>
  <c r="E19" i="73"/>
  <c r="E19" i="86"/>
  <c r="F19" i="85" a="1"/>
  <c r="F20"/>
  <c r="F22"/>
  <c r="E19" i="84"/>
  <c r="E21"/>
  <c r="E22"/>
  <c r="E23"/>
  <c r="E24"/>
  <c r="E25"/>
  <c r="E26"/>
  <c r="E27"/>
  <c r="H24"/>
  <c r="E19" i="83"/>
  <c r="F29" i="82"/>
  <c r="F28"/>
  <c r="B28" i="81"/>
  <c r="B29"/>
  <c r="E26"/>
  <c r="B21"/>
  <c r="E18"/>
  <c r="B46" i="80"/>
  <c r="B45"/>
  <c r="B39"/>
  <c r="E37"/>
  <c r="G20"/>
  <c r="G19"/>
  <c r="E1" i="78"/>
  <c r="E1" i="101"/>
  <c r="E1" i="100"/>
  <c r="E100" i="99"/>
  <c r="E1"/>
  <c r="E1" i="98"/>
  <c r="E1" i="102"/>
  <c r="E1" i="97"/>
  <c r="E1" i="87"/>
  <c r="E1" i="95"/>
  <c r="E1" i="94"/>
  <c r="E1" i="91"/>
  <c r="E1" i="90"/>
  <c r="E1" i="89"/>
  <c r="E1" i="88"/>
  <c r="E1" i="73"/>
  <c r="E1" i="86"/>
  <c r="E1" i="85"/>
  <c r="E1" i="84"/>
  <c r="E1" i="83"/>
  <c r="E1" i="92"/>
  <c r="D19" i="68"/>
  <c r="E1" i="93"/>
  <c r="D252" i="1"/>
  <c r="E1" i="82"/>
  <c r="E1" i="81"/>
  <c r="E1" i="80"/>
  <c r="C20" i="49"/>
  <c r="G51" i="32"/>
  <c r="G55"/>
  <c r="A493" i="1"/>
  <c r="A469"/>
  <c r="A416"/>
  <c r="A338"/>
  <c r="A228"/>
  <c r="A175"/>
  <c r="A146"/>
  <c r="A135"/>
  <c r="A53"/>
  <c r="F134" i="30" a="1"/>
  <c r="F134" s="1"/>
  <c r="F127" a="1"/>
  <c r="F127" s="1"/>
  <c r="D119"/>
  <c r="D117"/>
  <c r="E54"/>
  <c r="G44"/>
  <c r="B101" i="29"/>
  <c r="D236" i="1"/>
  <c r="E27" i="68"/>
  <c r="E23" i="61"/>
  <c r="E19"/>
  <c r="E20"/>
  <c r="E21"/>
  <c r="E22"/>
  <c r="D28" i="63"/>
  <c r="D27"/>
  <c r="C22"/>
  <c r="C21"/>
  <c r="C18"/>
  <c r="D172" i="1"/>
  <c r="E18" i="62" a="1"/>
  <c r="E18" s="1"/>
  <c r="B18" i="65"/>
  <c r="D18" i="66"/>
  <c r="D20"/>
  <c r="D21"/>
  <c r="D22"/>
  <c r="D17"/>
  <c r="E26" i="67"/>
  <c r="E25"/>
  <c r="E18"/>
  <c r="E19"/>
  <c r="E20"/>
  <c r="E21"/>
  <c r="E22"/>
  <c r="E23"/>
  <c r="E24"/>
  <c r="D18" i="68"/>
  <c r="D21" i="69"/>
  <c r="D20"/>
  <c r="D17"/>
  <c r="D18"/>
  <c r="D19"/>
  <c r="D23" i="70"/>
  <c r="E1"/>
  <c r="D22"/>
  <c r="D21"/>
  <c r="D20"/>
  <c r="D19"/>
  <c r="D18"/>
  <c r="D17" i="71"/>
  <c r="D18"/>
  <c r="D19"/>
  <c r="D17" i="72"/>
  <c r="D18"/>
  <c r="K36" i="58"/>
  <c r="K66"/>
  <c r="K65"/>
  <c r="K63"/>
  <c r="K62"/>
  <c r="K61"/>
  <c r="K60"/>
  <c r="K59"/>
  <c r="K58"/>
  <c r="K54"/>
  <c r="K53"/>
  <c r="K52"/>
  <c r="K51"/>
  <c r="K50"/>
  <c r="K49"/>
  <c r="K48"/>
  <c r="K47"/>
  <c r="K46"/>
  <c r="K41"/>
  <c r="K40"/>
  <c r="K39"/>
  <c r="K38"/>
  <c r="K37"/>
  <c r="K34"/>
  <c r="K33"/>
  <c r="K29"/>
  <c r="K28"/>
  <c r="K27"/>
  <c r="K26"/>
  <c r="K25"/>
  <c r="K24"/>
  <c r="K23"/>
  <c r="K22"/>
  <c r="K21"/>
  <c r="K20"/>
  <c r="K19"/>
  <c r="D45" i="37"/>
  <c r="D44"/>
  <c r="D43"/>
  <c r="D42"/>
  <c r="D41"/>
  <c r="D40"/>
  <c r="E33"/>
  <c r="E32"/>
  <c r="E31"/>
  <c r="E30"/>
  <c r="E29"/>
  <c r="F22" i="74"/>
  <c r="F17"/>
  <c r="F18"/>
  <c r="F19"/>
  <c r="F20"/>
  <c r="F21"/>
  <c r="E1"/>
  <c r="E1" i="37"/>
  <c r="E1" i="58"/>
  <c r="E1" i="72"/>
  <c r="E1" i="71"/>
  <c r="E1" i="68"/>
  <c r="E1" i="62"/>
  <c r="E1" i="61"/>
  <c r="D61" i="1"/>
  <c r="D60"/>
  <c r="D59"/>
  <c r="D56"/>
  <c r="E1" i="28"/>
  <c r="D55" i="1"/>
  <c r="D137"/>
  <c r="D150"/>
  <c r="D151"/>
  <c r="D149"/>
  <c r="D174"/>
  <c r="E1" i="66"/>
  <c r="E1" i="64"/>
  <c r="D170" i="1"/>
  <c r="C18" i="49"/>
  <c r="E1" i="59"/>
  <c r="E1" i="57"/>
  <c r="C39" i="54"/>
  <c r="H19" i="53"/>
  <c r="H27" i="52"/>
  <c r="E34"/>
  <c r="E33"/>
  <c r="E32"/>
  <c r="E31"/>
  <c r="E30"/>
  <c r="E29"/>
  <c r="E28"/>
  <c r="E27"/>
  <c r="E26"/>
  <c r="B17" i="51"/>
  <c r="E37" i="50"/>
  <c r="E38"/>
  <c r="E39"/>
  <c r="E40"/>
  <c r="E41"/>
  <c r="E42"/>
  <c r="E43"/>
  <c r="E44"/>
  <c r="E45"/>
  <c r="E46"/>
  <c r="I19"/>
  <c r="I20"/>
  <c r="I21"/>
  <c r="I22"/>
  <c r="I23"/>
  <c r="I24"/>
  <c r="I25"/>
  <c r="I26"/>
  <c r="I27"/>
  <c r="I28"/>
  <c r="E19"/>
  <c r="E20"/>
  <c r="E21"/>
  <c r="E22"/>
  <c r="E23"/>
  <c r="E24"/>
  <c r="E25"/>
  <c r="E26"/>
  <c r="E27"/>
  <c r="E28"/>
  <c r="F19" i="47"/>
  <c r="C17" i="46"/>
  <c r="C18"/>
  <c r="C19"/>
  <c r="C20"/>
  <c r="C21"/>
  <c r="C22"/>
  <c r="C23"/>
  <c r="C24"/>
  <c r="C25"/>
  <c r="B17" i="44"/>
  <c r="C17" i="45"/>
  <c r="C18"/>
  <c r="C19"/>
  <c r="C20"/>
  <c r="C21"/>
  <c r="C22"/>
  <c r="C23"/>
  <c r="C24"/>
  <c r="C25"/>
  <c r="C26"/>
  <c r="F19" i="42"/>
  <c r="C110" i="29"/>
  <c r="D217" i="1"/>
  <c r="D17" i="33"/>
  <c r="C87" i="49"/>
  <c r="C86"/>
  <c r="B99"/>
  <c r="B95"/>
  <c r="B91"/>
  <c r="B68"/>
  <c r="G84"/>
  <c r="J82"/>
  <c r="I82"/>
  <c r="H82"/>
  <c r="G82"/>
  <c r="H77"/>
  <c r="C73"/>
  <c r="H76"/>
  <c r="H78" s="1"/>
  <c r="C74"/>
  <c r="C88"/>
  <c r="C49"/>
  <c r="D31"/>
  <c r="D40"/>
  <c r="D38"/>
  <c r="D32"/>
  <c r="D33"/>
  <c r="D34"/>
  <c r="D35"/>
  <c r="D36"/>
  <c r="D37"/>
  <c r="D39"/>
  <c r="D156" i="1"/>
  <c r="D155"/>
  <c r="E1" i="55"/>
  <c r="E1" i="52"/>
  <c r="E1" i="50"/>
  <c r="C18" i="43"/>
  <c r="C19"/>
  <c r="C20"/>
  <c r="C21"/>
  <c r="C22"/>
  <c r="C23"/>
  <c r="C24"/>
  <c r="C25"/>
  <c r="C26"/>
  <c r="C27"/>
  <c r="C28"/>
  <c r="C29"/>
  <c r="C30"/>
  <c r="C31"/>
  <c r="C32"/>
  <c r="C33"/>
  <c r="C17" i="49"/>
  <c r="E1"/>
  <c r="C19"/>
  <c r="D24" i="48"/>
  <c r="E24"/>
  <c r="F24"/>
  <c r="C24"/>
  <c r="B17"/>
  <c r="D17" i="41"/>
  <c r="E17"/>
  <c r="F17"/>
  <c r="C17"/>
  <c r="D18" i="40"/>
  <c r="E18"/>
  <c r="F18"/>
  <c r="G18"/>
  <c r="C18"/>
  <c r="G27" i="39"/>
  <c r="G29"/>
  <c r="G25"/>
  <c r="G26"/>
  <c r="G28"/>
  <c r="D21"/>
  <c r="D22" i="38"/>
  <c r="D21"/>
  <c r="D17"/>
  <c r="D18"/>
  <c r="D19"/>
  <c r="D20"/>
  <c r="D20" i="39"/>
  <c r="D17"/>
  <c r="D18"/>
  <c r="D19"/>
  <c r="F15" i="36"/>
  <c r="F16"/>
  <c r="F17"/>
  <c r="F18"/>
  <c r="F19"/>
  <c r="F20"/>
  <c r="F21"/>
  <c r="F22"/>
  <c r="F23"/>
  <c r="C23"/>
  <c r="C15"/>
  <c r="C22"/>
  <c r="C21"/>
  <c r="C19"/>
  <c r="C17"/>
  <c r="C16"/>
  <c r="C20"/>
  <c r="C18"/>
  <c r="E64" i="35"/>
  <c r="E70"/>
  <c r="E71" s="1"/>
  <c r="D70"/>
  <c r="D64"/>
  <c r="F64" s="1"/>
  <c r="F69"/>
  <c r="F68"/>
  <c r="F67"/>
  <c r="F66"/>
  <c r="F65"/>
  <c r="F63"/>
  <c r="F62"/>
  <c r="F61"/>
  <c r="F60"/>
  <c r="F59"/>
  <c r="F42"/>
  <c r="F43"/>
  <c r="F44"/>
  <c r="F45"/>
  <c r="F46"/>
  <c r="E47"/>
  <c r="E41"/>
  <c r="E48" s="1"/>
  <c r="F48" s="1"/>
  <c r="D47"/>
  <c r="F47" s="1"/>
  <c r="D41"/>
  <c r="J46" s="1"/>
  <c r="F37"/>
  <c r="F38"/>
  <c r="F39"/>
  <c r="F40"/>
  <c r="F36"/>
  <c r="E17" i="34"/>
  <c r="E18"/>
  <c r="E19"/>
  <c r="E20"/>
  <c r="E21"/>
  <c r="C22"/>
  <c r="D19" i="33"/>
  <c r="D18"/>
  <c r="D16"/>
  <c r="C98" i="32"/>
  <c r="C97"/>
  <c r="C95"/>
  <c r="C96"/>
  <c r="C93"/>
  <c r="C94"/>
  <c r="G53"/>
  <c r="H114"/>
  <c r="H110"/>
  <c r="H105"/>
  <c r="C23"/>
  <c r="H64"/>
  <c r="F64"/>
  <c r="F65"/>
  <c r="F66"/>
  <c r="F67"/>
  <c r="F68"/>
  <c r="F69"/>
  <c r="F70"/>
  <c r="F71"/>
  <c r="F72"/>
  <c r="F73"/>
  <c r="I64"/>
  <c r="I65"/>
  <c r="H65"/>
  <c r="H34"/>
  <c r="H32"/>
  <c r="H28"/>
  <c r="F34"/>
  <c r="F23"/>
  <c r="F24"/>
  <c r="F25"/>
  <c r="F26"/>
  <c r="F27"/>
  <c r="F28"/>
  <c r="F29"/>
  <c r="F30"/>
  <c r="F31"/>
  <c r="F32"/>
  <c r="D16"/>
  <c r="D15"/>
  <c r="C15" i="31"/>
  <c r="C17"/>
  <c r="E35"/>
  <c r="E34"/>
  <c r="E33"/>
  <c r="E32"/>
  <c r="E31"/>
  <c r="E30"/>
  <c r="E29"/>
  <c r="E28"/>
  <c r="E27"/>
  <c r="H90" i="30"/>
  <c r="H86"/>
  <c r="H82"/>
  <c r="E91"/>
  <c r="E90"/>
  <c r="E89"/>
  <c r="E88"/>
  <c r="E87"/>
  <c r="E86"/>
  <c r="E85"/>
  <c r="E84"/>
  <c r="E83"/>
  <c r="E82"/>
  <c r="B60"/>
  <c r="G72" s="1"/>
  <c r="G68"/>
  <c r="G66"/>
  <c r="E56"/>
  <c r="E53"/>
  <c r="E52"/>
  <c r="E51"/>
  <c r="E50"/>
  <c r="E49"/>
  <c r="E48"/>
  <c r="E47"/>
  <c r="E46"/>
  <c r="E45"/>
  <c r="G64"/>
  <c r="G62"/>
  <c r="G60"/>
  <c r="G58"/>
  <c r="G52"/>
  <c r="G56"/>
  <c r="G54"/>
  <c r="G50"/>
  <c r="G48"/>
  <c r="G46"/>
  <c r="D34"/>
  <c r="D32"/>
  <c r="D30"/>
  <c r="E25"/>
  <c r="E24"/>
  <c r="E23"/>
  <c r="E22"/>
  <c r="E21"/>
  <c r="E20"/>
  <c r="E19"/>
  <c r="E18"/>
  <c r="E17"/>
  <c r="G61" i="29"/>
  <c r="H74" a="1"/>
  <c r="H74"/>
  <c r="E74"/>
  <c r="E75"/>
  <c r="E76"/>
  <c r="E77"/>
  <c r="E78"/>
  <c r="E79"/>
  <c r="E80"/>
  <c r="E81"/>
  <c r="E82"/>
  <c r="G65"/>
  <c r="G64"/>
  <c r="G63"/>
  <c r="G62" a="1"/>
  <c r="G62"/>
  <c r="E33"/>
  <c r="E32"/>
  <c r="E25"/>
  <c r="E31"/>
  <c r="E30"/>
  <c r="E17"/>
  <c r="E18"/>
  <c r="E19"/>
  <c r="E20"/>
  <c r="E21"/>
  <c r="E22"/>
  <c r="E23"/>
  <c r="E24"/>
  <c r="E29"/>
  <c r="B17" i="28"/>
  <c r="B18"/>
  <c r="B14"/>
  <c r="B15"/>
  <c r="H14"/>
  <c r="H15"/>
  <c r="C14" i="27"/>
  <c r="D15" i="25"/>
  <c r="D17"/>
  <c r="D18"/>
  <c r="D16"/>
  <c r="F29" i="24"/>
  <c r="B22"/>
  <c r="B21"/>
  <c r="B20"/>
  <c r="D154" i="1"/>
  <c r="D153"/>
  <c r="D67"/>
  <c r="J39" i="35"/>
  <c r="J43"/>
  <c r="J36"/>
  <c r="E19" i="62"/>
  <c r="H27" i="84"/>
  <c r="F41" i="35"/>
  <c r="J40"/>
  <c r="J44"/>
  <c r="F19" i="85"/>
  <c r="F21"/>
  <c r="F23"/>
  <c r="G70" i="30"/>
  <c r="E157" i="49"/>
  <c r="E156"/>
  <c r="E155"/>
  <c r="C25" i="258"/>
  <c r="C27"/>
  <c r="C25" i="264"/>
  <c r="F19" i="265"/>
  <c r="H19" i="261"/>
  <c r="F19" i="247"/>
  <c r="F21"/>
  <c r="F23"/>
  <c r="F25"/>
  <c r="F27"/>
  <c r="F20"/>
  <c r="J22"/>
  <c r="J24"/>
  <c r="J26"/>
  <c r="H27" i="246"/>
  <c r="H21" i="84"/>
  <c r="H25"/>
  <c r="J21" i="247"/>
  <c r="F22"/>
  <c r="J23"/>
  <c r="F24"/>
  <c r="J25"/>
  <c r="F26"/>
  <c r="J27"/>
  <c r="J19"/>
  <c r="H20" i="246"/>
  <c r="H21"/>
  <c r="H22"/>
  <c r="H23"/>
  <c r="H24"/>
  <c r="H25"/>
  <c r="H26"/>
  <c r="E24" i="239"/>
  <c r="E26"/>
  <c r="E28"/>
  <c r="D23" i="203"/>
  <c r="D29"/>
  <c r="D22"/>
  <c r="D24"/>
  <c r="D26"/>
  <c r="D28"/>
  <c r="G17" i="195"/>
  <c r="G18"/>
  <c r="G19"/>
  <c r="F17"/>
  <c r="F18"/>
  <c r="F18" i="194"/>
  <c r="H18"/>
  <c r="G19"/>
  <c r="F20"/>
  <c r="H20"/>
  <c r="G18"/>
  <c r="F19"/>
  <c r="H19"/>
  <c r="F30" i="170"/>
  <c r="F32"/>
  <c r="F30" i="169"/>
  <c r="G31" i="170"/>
  <c r="G33"/>
  <c r="G28" i="169"/>
  <c r="F29"/>
  <c r="F31"/>
  <c r="F25" i="168"/>
  <c r="G26"/>
  <c r="F27"/>
  <c r="G28"/>
  <c r="C34" i="150"/>
  <c r="C38"/>
  <c r="F36" i="143"/>
  <c r="G76" i="30"/>
  <c r="J42" i="35"/>
  <c r="J38"/>
  <c r="D48"/>
  <c r="K18" i="62"/>
  <c r="K19"/>
  <c r="J45" i="35"/>
  <c r="J41"/>
  <c r="J37"/>
  <c r="B16" i="28"/>
  <c r="L19" i="62"/>
  <c r="L18"/>
  <c r="F24" i="85"/>
  <c r="G34" i="138"/>
  <c r="H34"/>
  <c r="D33" i="203"/>
  <c r="D32"/>
  <c r="I34" i="138"/>
  <c r="F34"/>
  <c r="D34" i="203"/>
  <c r="F169" i="30" a="1"/>
  <c r="C84" i="54"/>
  <c r="B93" i="29"/>
  <c r="D71" i="128"/>
  <c r="F17" i="59"/>
  <c r="C83" i="54"/>
  <c r="C81"/>
  <c r="F35" i="143" l="1"/>
  <c r="H16" i="28"/>
  <c r="F33" i="32"/>
  <c r="H20" i="84"/>
  <c r="H96" i="142"/>
  <c r="L96"/>
  <c r="B186" i="29"/>
  <c r="E22" i="34"/>
  <c r="D52" i="35"/>
  <c r="D71"/>
  <c r="F71" s="1"/>
  <c r="F70"/>
  <c r="E22" i="81"/>
  <c r="H126" i="29"/>
  <c r="C60" i="49"/>
  <c r="G186"/>
  <c r="E20" i="240"/>
  <c r="G18" i="260"/>
  <c r="B103" i="29"/>
  <c r="E269"/>
  <c r="F169" i="30"/>
  <c r="H17" i="28"/>
  <c r="F19" i="62"/>
  <c r="F18"/>
  <c r="H18"/>
  <c r="H19"/>
  <c r="G19"/>
  <c r="G18"/>
  <c r="H19" i="84"/>
  <c r="H26"/>
  <c r="H22"/>
  <c r="H23"/>
  <c r="I18" i="62"/>
  <c r="I19"/>
  <c r="J19"/>
  <c r="J18"/>
  <c r="F157" i="49"/>
  <c r="F155"/>
  <c r="F153"/>
</calcChain>
</file>

<file path=xl/comments1.xml><?xml version="1.0" encoding="utf-8"?>
<comments xmlns="http://schemas.openxmlformats.org/spreadsheetml/2006/main">
  <authors>
    <author>微软用户</author>
  </authors>
  <commentList>
    <comment ref="B31" authorId="0">
      <text>
        <r>
          <rPr>
            <b/>
            <sz val="9"/>
            <color indexed="81"/>
            <rFont val="宋体"/>
            <family val="3"/>
            <charset val="134"/>
          </rPr>
          <t>制作日期.因你打开表格的日期与制作表格日期不同,现改为数值.</t>
        </r>
        <r>
          <rPr>
            <sz val="9"/>
            <color indexed="81"/>
            <rFont val="宋体"/>
            <family val="3"/>
            <charset val="134"/>
          </rPr>
          <t xml:space="preserve">
</t>
        </r>
      </text>
    </comment>
  </commentList>
</comments>
</file>

<file path=xl/comments2.xml><?xml version="1.0" encoding="utf-8"?>
<comments xmlns="http://schemas.openxmlformats.org/spreadsheetml/2006/main">
  <authors>
    <author>微软用户</author>
  </authors>
  <commentList>
    <comment ref="C43" authorId="0">
      <text>
        <r>
          <rPr>
            <b/>
            <sz val="9"/>
            <color indexed="81"/>
            <rFont val="宋体"/>
            <family val="3"/>
            <charset val="134"/>
          </rPr>
          <t>微软申明:</t>
        </r>
        <r>
          <rPr>
            <sz val="9"/>
            <color indexed="81"/>
            <rFont val="宋体"/>
            <family val="3"/>
            <charset val="134"/>
          </rPr>
          <t xml:space="preserve">
解赋是男性。</t>
        </r>
      </text>
    </comment>
    <comment ref="G47" authorId="0">
      <text>
        <r>
          <rPr>
            <b/>
            <sz val="9"/>
            <color indexed="81"/>
            <rFont val="宋体"/>
            <family val="3"/>
            <charset val="134"/>
          </rPr>
          <t>函数宝典没有这样的表名称,所以不能得出结果.要求表名称为A组;B组;C组;D组;E组</t>
        </r>
      </text>
    </comment>
    <comment ref="G51" authorId="0">
      <text>
        <r>
          <rPr>
            <b/>
            <sz val="9"/>
            <color indexed="81"/>
            <rFont val="宋体"/>
            <family val="3"/>
            <charset val="134"/>
          </rPr>
          <t>函数宝典没有这样的表名称,所以不能得出结果.要求表名称为A组;B组;C组;D组;E组</t>
        </r>
        <r>
          <rPr>
            <sz val="9"/>
            <color indexed="81"/>
            <rFont val="宋体"/>
            <family val="3"/>
            <charset val="134"/>
          </rPr>
          <t xml:space="preserve">
</t>
        </r>
      </text>
    </comment>
  </commentList>
</comments>
</file>

<file path=xl/comments3.xml><?xml version="1.0" encoding="utf-8"?>
<comments xmlns="http://schemas.openxmlformats.org/spreadsheetml/2006/main">
  <authors>
    <author>微软用户</author>
  </authors>
  <commentList>
    <comment ref="B157" authorId="0">
      <text>
        <r>
          <rPr>
            <b/>
            <sz val="9"/>
            <color indexed="81"/>
            <rFont val="宋体"/>
            <family val="3"/>
            <charset val="134"/>
          </rPr>
          <t>无此表格名称,故只显示公式.</t>
        </r>
      </text>
    </comment>
    <comment ref="B163" authorId="0">
      <text>
        <r>
          <rPr>
            <b/>
            <sz val="9"/>
            <color indexed="81"/>
            <rFont val="宋体"/>
            <family val="3"/>
            <charset val="134"/>
          </rPr>
          <t>无此表格名称,故只显示公式.</t>
        </r>
      </text>
    </comment>
    <comment ref="E275" authorId="0">
      <text>
        <r>
          <rPr>
            <b/>
            <sz val="9"/>
            <color indexed="81"/>
            <rFont val="宋体"/>
            <family val="3"/>
            <charset val="134"/>
          </rPr>
          <t>无此表格名称,
说明:因为函数宝典没有这些工作表名称,已测试可计算.故只显示公式.</t>
        </r>
      </text>
    </comment>
    <comment ref="E277" authorId="0">
      <text>
        <r>
          <rPr>
            <b/>
            <sz val="9"/>
            <color indexed="81"/>
            <rFont val="宋体"/>
            <family val="3"/>
            <charset val="134"/>
          </rPr>
          <t>无此表格名称,
说明:因为函数宝典没有这些工作表名称,已测试可计算.故只显示公式.</t>
        </r>
      </text>
    </comment>
  </commentList>
</comments>
</file>

<file path=xl/comments4.xml><?xml version="1.0" encoding="utf-8"?>
<comments xmlns="http://schemas.openxmlformats.org/spreadsheetml/2006/main">
  <authors>
    <author>微软用户</author>
  </authors>
  <commentList>
    <comment ref="F102" authorId="0">
      <text>
        <r>
          <rPr>
            <b/>
            <sz val="9"/>
            <color indexed="81"/>
            <rFont val="宋体"/>
            <family val="3"/>
            <charset val="134"/>
          </rPr>
          <t>偷看作0分处理</t>
        </r>
      </text>
    </comment>
    <comment ref="F107" authorId="0">
      <text>
        <r>
          <rPr>
            <b/>
            <sz val="9"/>
            <color indexed="81"/>
            <rFont val="宋体"/>
            <family val="3"/>
            <charset val="134"/>
          </rPr>
          <t>偷看作0分处理,输入0分</t>
        </r>
        <r>
          <rPr>
            <sz val="9"/>
            <color indexed="81"/>
            <rFont val="宋体"/>
            <family val="3"/>
            <charset val="134"/>
          </rPr>
          <t xml:space="preserve">
</t>
        </r>
      </text>
    </comment>
    <comment ref="F109" authorId="0">
      <text>
        <r>
          <rPr>
            <b/>
            <sz val="9"/>
            <color indexed="81"/>
            <rFont val="宋体"/>
            <family val="3"/>
            <charset val="134"/>
          </rPr>
          <t>未考不计</t>
        </r>
        <r>
          <rPr>
            <sz val="9"/>
            <color indexed="81"/>
            <rFont val="宋体"/>
            <family val="3"/>
            <charset val="134"/>
          </rPr>
          <t xml:space="preserve">
</t>
        </r>
      </text>
    </comment>
    <comment ref="F198" authorId="0">
      <text>
        <r>
          <rPr>
            <b/>
            <sz val="9"/>
            <color indexed="81"/>
            <rFont val="宋体"/>
            <family val="3"/>
            <charset val="134"/>
          </rPr>
          <t>偷看作0分处理</t>
        </r>
      </text>
    </comment>
    <comment ref="F203" authorId="0">
      <text>
        <r>
          <rPr>
            <b/>
            <sz val="9"/>
            <color indexed="81"/>
            <rFont val="宋体"/>
            <family val="3"/>
            <charset val="134"/>
          </rPr>
          <t>偷看作0分处理,输入0分</t>
        </r>
        <r>
          <rPr>
            <sz val="9"/>
            <color indexed="81"/>
            <rFont val="宋体"/>
            <family val="3"/>
            <charset val="134"/>
          </rPr>
          <t xml:space="preserve">
</t>
        </r>
      </text>
    </comment>
    <comment ref="F205" authorId="0">
      <text>
        <r>
          <rPr>
            <b/>
            <sz val="9"/>
            <color indexed="81"/>
            <rFont val="宋体"/>
            <family val="3"/>
            <charset val="134"/>
          </rPr>
          <t>未考不计</t>
        </r>
        <r>
          <rPr>
            <sz val="9"/>
            <color indexed="81"/>
            <rFont val="宋体"/>
            <family val="3"/>
            <charset val="134"/>
          </rPr>
          <t xml:space="preserve">
</t>
        </r>
      </text>
    </comment>
  </commentList>
</comments>
</file>

<file path=xl/comments5.xml><?xml version="1.0" encoding="utf-8"?>
<comments xmlns="http://schemas.openxmlformats.org/spreadsheetml/2006/main">
  <authors>
    <author>微软用户</author>
  </authors>
  <commentList>
    <comment ref="B134" authorId="0">
      <text>
        <r>
          <rPr>
            <b/>
            <sz val="9"/>
            <color indexed="81"/>
            <rFont val="宋体"/>
            <family val="3"/>
            <charset val="134"/>
          </rPr>
          <t>为真空</t>
        </r>
      </text>
    </comment>
    <comment ref="C210" authorId="0">
      <text>
        <r>
          <rPr>
            <b/>
            <sz val="9"/>
            <color indexed="81"/>
            <rFont val="宋体"/>
            <family val="3"/>
            <charset val="134"/>
          </rPr>
          <t>随机输入的，如有雷同，纯属巧合，敬请见谅。</t>
        </r>
        <r>
          <rPr>
            <sz val="9"/>
            <color indexed="81"/>
            <rFont val="宋体"/>
            <family val="3"/>
            <charset val="134"/>
          </rPr>
          <t xml:space="preserve">
</t>
        </r>
      </text>
    </comment>
    <comment ref="C211" authorId="0">
      <text>
        <r>
          <rPr>
            <b/>
            <sz val="9"/>
            <color indexed="81"/>
            <rFont val="宋体"/>
            <family val="3"/>
            <charset val="134"/>
          </rPr>
          <t>随机输入的，如有雷同，纯属巧合，敬请见谅。</t>
        </r>
        <r>
          <rPr>
            <sz val="9"/>
            <color indexed="81"/>
            <rFont val="宋体"/>
            <family val="3"/>
            <charset val="134"/>
          </rPr>
          <t xml:space="preserve">
</t>
        </r>
      </text>
    </comment>
  </commentList>
</comments>
</file>

<file path=xl/comments6.xml><?xml version="1.0" encoding="utf-8"?>
<comments xmlns="http://schemas.openxmlformats.org/spreadsheetml/2006/main">
  <authors>
    <author>微软用户</author>
  </authors>
  <commentList>
    <comment ref="G56" authorId="0">
      <text>
        <r>
          <rPr>
            <b/>
            <sz val="9"/>
            <color indexed="81"/>
            <rFont val="宋体"/>
            <family val="3"/>
            <charset val="134"/>
          </rPr>
          <t>此公式只要为了让大家看清楚各参数的变化.</t>
        </r>
        <r>
          <rPr>
            <sz val="9"/>
            <color indexed="81"/>
            <rFont val="宋体"/>
            <family val="3"/>
            <charset val="134"/>
          </rPr>
          <t xml:space="preserve">
</t>
        </r>
      </text>
    </comment>
  </commentList>
</comments>
</file>

<file path=xl/comments7.xml><?xml version="1.0" encoding="utf-8"?>
<comments xmlns="http://schemas.openxmlformats.org/spreadsheetml/2006/main">
  <authors>
    <author>微软用户</author>
  </authors>
  <commentList>
    <comment ref="D19" authorId="0">
      <text>
        <r>
          <rPr>
            <sz val="9"/>
            <color indexed="81"/>
            <rFont val="宋体"/>
            <family val="3"/>
            <charset val="134"/>
          </rPr>
          <t>你爱不爱她我不知道,反正我是爱她的!</t>
        </r>
      </text>
    </comment>
  </commentList>
</comments>
</file>

<file path=xl/sharedStrings.xml><?xml version="1.0" encoding="utf-8"?>
<sst xmlns="http://schemas.openxmlformats.org/spreadsheetml/2006/main" count="18616" uniqueCount="8411">
  <si>
    <t>引用中某行的行序号,函数从该行返回一个引用.</t>
    <phoneticPr fontId="4" type="noConversion"/>
  </si>
  <si>
    <t>引用中某列的列序号,函数从该列返回一个引用.</t>
    <phoneticPr fontId="4" type="noConversion"/>
  </si>
  <si>
    <t>选择引用中的一个区域,并返回该区域中row_num和column_num的交叉区域.选中或输入的第一个区域序号为1,第二个为2,以此类推.如果省略area_num,函数INDEX使用区域1.</t>
    <phoneticPr fontId="4" type="noConversion"/>
  </si>
  <si>
    <t>引用形式INDEX(对一个或多个单元格区域的引用,行序号,列序号,选择引用中的一个区域)</t>
    <phoneticPr fontId="4" type="noConversion"/>
  </si>
  <si>
    <r>
      <t>从支持</t>
    </r>
    <r>
      <rPr>
        <sz val="10"/>
        <rFont val="Arial"/>
        <family val="2"/>
      </rPr>
      <t>COM</t>
    </r>
    <r>
      <rPr>
        <sz val="10"/>
        <rFont val="宋体"/>
        <family val="3"/>
        <charset val="134"/>
      </rPr>
      <t>自动化的程序中获取实时的数据</t>
    </r>
    <phoneticPr fontId="4" type="noConversion"/>
  </si>
  <si>
    <t>RTD(ProgID,server,topic1,[topic3],...)</t>
  </si>
  <si>
    <t>运行加载宏的服务器的名称.</t>
    <phoneticPr fontId="4" type="noConversion"/>
  </si>
  <si>
    <t>无法运行,故不设例题.</t>
    <phoneticPr fontId="4" type="noConversion"/>
  </si>
  <si>
    <t>计算文本的字节数</t>
    <phoneticPr fontId="4" type="noConversion"/>
  </si>
  <si>
    <t>LENB(目标单元格)</t>
    <phoneticPr fontId="4" type="noConversion"/>
  </si>
  <si>
    <t>MIDB</t>
    <phoneticPr fontId="4" type="noConversion"/>
  </si>
  <si>
    <t>关于NASD方法与欧洲方法</t>
    <phoneticPr fontId="4" type="noConversion"/>
  </si>
  <si>
    <t>NASD方法</t>
    <phoneticPr fontId="4" type="noConversion"/>
  </si>
  <si>
    <t>开始日</t>
    <phoneticPr fontId="4" type="noConversion"/>
  </si>
  <si>
    <t>2月29日</t>
    <phoneticPr fontId="4" type="noConversion"/>
  </si>
  <si>
    <t>31日</t>
    <phoneticPr fontId="4" type="noConversion"/>
  </si>
  <si>
    <t>30日</t>
    <phoneticPr fontId="4" type="noConversion"/>
  </si>
  <si>
    <t>→</t>
  </si>
  <si>
    <t>→</t>
    <phoneticPr fontId="4" type="noConversion"/>
  </si>
  <si>
    <t>结束日</t>
    <phoneticPr fontId="4" type="noConversion"/>
  </si>
  <si>
    <t>欧洲方法</t>
    <phoneticPr fontId="4" type="noConversion"/>
  </si>
  <si>
    <t>MATCH(lookup_value,lookup_array,match_type)</t>
    <phoneticPr fontId="4" type="noConversion"/>
  </si>
  <si>
    <t>对应位置说明</t>
    <phoneticPr fontId="4" type="noConversion"/>
  </si>
  <si>
    <t>位置</t>
    <phoneticPr fontId="4" type="noConversion"/>
  </si>
  <si>
    <t>=MATCH(F20,B20:B29,1)</t>
    <phoneticPr fontId="4" type="noConversion"/>
  </si>
  <si>
    <t>MATCH(查找条件,查找区域,查找方式)</t>
    <phoneticPr fontId="4" type="noConversion"/>
  </si>
  <si>
    <t>查找条件在查找区域里的什么位置</t>
    <phoneticPr fontId="4" type="noConversion"/>
  </si>
  <si>
    <t>=OFFSET(B21,6,2)</t>
    <phoneticPr fontId="4" type="noConversion"/>
  </si>
  <si>
    <t>=GCD(B18,C18)</t>
    <phoneticPr fontId="4" type="noConversion"/>
  </si>
  <si>
    <t>=GCD(B19,C19)</t>
    <phoneticPr fontId="4" type="noConversion"/>
  </si>
  <si>
    <t>=GCD(B20,C20)</t>
    <phoneticPr fontId="4" type="noConversion"/>
  </si>
  <si>
    <t>=GCD(B21,C21)</t>
    <phoneticPr fontId="4" type="noConversion"/>
  </si>
  <si>
    <t>=GCD(B25:F25)</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</si>
  <si>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4.Settlement、maturity、frequency和basis将被截尾取整.
5.如果settlement或maturity不是合法日期,函数PRICE返回错误值#NUM!.
6.如果yld&lt;0或rate&lt;0,函数PRICE返回错误值#NUM!.
7.如果redemption≤0,函数PRICE返回错误值#NUM!.
8.如果frequency不为1、2或4,函数PRICE返回错误值#NUM!.
9.如果basis&lt;0或basis&gt;4,函数PRICE返回错误值#NUM!.
10.如果settlement≥maturity,函数PRICE返回错误值#NUM!.</t>
    <phoneticPr fontId="4" type="noConversion"/>
  </si>
  <si>
    <t>First_interest</t>
    <phoneticPr fontId="4" type="noConversion"/>
  </si>
  <si>
    <t>是证券的起息日.</t>
    <phoneticPr fontId="4" type="noConversion"/>
  </si>
  <si>
    <t>Par</t>
    <phoneticPr fontId="4" type="noConversion"/>
  </si>
  <si>
    <t>为有价证券的票面价值,如果省略par,函数ACCRINT视par为$1000.</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</si>
  <si>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4.所有参数将被截尾取整.
5.如果settlement或maturity不是合法日期,则COUPNCD将返回错误值#VALUE!.
6.如果frequency不为1、2或4,则COUPNCD将返回错误值#NUM!.
7.如果basis&lt;0或者basis&gt;4,则COUPNCD返回错误值#NUM!.
8.如果settlement≥maturity,则COUPNCD返回错误值#NUM!.</t>
    <phoneticPr fontId="4" type="noConversion"/>
  </si>
  <si>
    <t>返回一个表示在成交日之后下一个付息日的数字.</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</si>
  <si>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4.所有参数将被截尾取整.
5.为有价证券的到期日.到期日是有价证券有效期截止时的日期.
6.如果settlement或maturity不是合法日期,则COUPNCD将返回错误值#VALUE!.
7.如果frequency不为1、2或4,则COUPNCD将返回错误值#NUM!.
8.如果basis&lt;0或者basis&gt;4,则COUPNCD返回错误值#NUM!.
9.如果settlement≥maturity,则COUPNCD返回错误值#NUM!.</t>
    <phoneticPr fontId="4" type="noConversion"/>
  </si>
  <si>
    <t>返回当前付息期内截止到成交日的天数.</t>
    <phoneticPr fontId="4" type="noConversion"/>
  </si>
  <si>
    <t>1.如果该函数不可用,并返回错误值#NAME?,请安装并加载"分析工具库"加载宏.
2.MicrosoftExcel可将日期存储为可用于计算的序列数.默认情况下,1900年1月1日的序列号是1,而2008年1月1日的序列号是39448,这是因为它距1900年1月1日有39448天.MicrosoftExcelfortheMacintosh使用另外一个默认日期系统.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4.所有参数将被截尾取整.
5.如果settlement或maturity不是合法日期,函数COUPDAYBS返回错误值#VALUE!.
6.如果frequency不是数字1、2或4,函数COUPDAYBS返回错误值#NUM!.
7.如果basis&lt;0或Basis&gt;4,函数COUPDAYBS返回错误值#NUM!.
8.如果settlement≥maturity,函数COUPDAYBS返回错误值#NUM!.</t>
    <phoneticPr fontId="4" type="noConversion"/>
  </si>
  <si>
    <t>返回从成交日到下一付息日之间的天数.</t>
    <phoneticPr fontId="4" type="noConversion"/>
  </si>
  <si>
    <r>
      <t xml:space="preserve">第一个特点是,如果在 ref1, ref2,… 中有其他的分类汇总(嵌套分类汇总),将忽略这些嵌套分类汇总,以避免重复计算.也就是在数据区域中有SUBTOTAL获得的结果将被忽略！
第二个特点是,当function_num为从1到11的常数时,SUBTOTAL函数将包括通过"格式"菜单的"行"子菜单下面的"隐藏"命令所隐藏的行中的值.当您要分类汇总列表中的隐藏和非隐藏值时，请使用这些常数。当 function_num 为从 101 到 111 的常数时，SUBTOTAL 函数将忽略通过“格式”菜单的“行”子菜单下面的"隐藏"命令所隐藏的行中的值.当您只分类汇总列表中的非隐藏数字时,使用这些常数.但不论使用什么function_num值,SUBTOTAL函数都会忽略任何不包括在筛选结果中的行.而SUBTOTAL函数不适用于数据行或水平区域.隐藏某一列不影响分类汇总.但是隐藏分类汇总的垂直区域中的某一行就会对其产生影响.
第三个特点是,可以代替上面说的11种函数,当有上面说的两种特点情况时,就可以使用SUBTOTAL来完成.
所以在需要处理隐藏数据相关的应用时,SUBTOTAL是其它函数无法代替的,也是SUBTOTAL最大最重要的特点.
</t>
    </r>
    <r>
      <rPr>
        <sz val="10"/>
        <color indexed="10"/>
        <rFont val="宋体"/>
        <family val="3"/>
        <charset val="134"/>
      </rPr>
      <t>需要处理隐藏数据相关的应用时，SUBTOTAL是其它函数无法代替的，也是SUBTOTAL最大最重要的特点！特别是在筛选求和汇总中，功能显著！</t>
    </r>
    <phoneticPr fontId="4" type="noConversion"/>
  </si>
  <si>
    <t>统计区域内不重复数据数</t>
  </si>
  <si>
    <t>是要查找的文本.</t>
    <phoneticPr fontId="4" type="noConversion"/>
  </si>
  <si>
    <t>Within_text</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</si>
  <si>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4.Settlement、maturity、issue、first_coupon和basis将被截尾取整.
5.如果settlement、maturity、issue或first_coupon不是合法日期,则ODDFPRICE函数将返回错误值#VALUE!.
6.如果rate&lt;0或yld&lt;0,则ODDFPRICE函数返回错误值#NUM!.
7.如果basis&lt;0或basis&gt;4,则ODDFPRICE函数返回错误值#NUM!.
8.必须满足下列日期条件,否则,ODDFPRICE函数返回错误值#NUM!：maturity&gt;first_coupon&gt;settlement&gt;issue</t>
    <phoneticPr fontId="4" type="noConversion"/>
  </si>
  <si>
    <t>返回末期付息日不固定的有价证券(长期或短期)的收益率.</t>
    <phoneticPr fontId="4" type="noConversion"/>
  </si>
  <si>
    <t>多工作表同区域求和  本方法仅适用于每个工作表地址一致的情况 [公式说明]：对多表相同区域求和,不需要录入每个工作表的求和地址,只需将第一个工作表名和最后一个表名用冒号连接,后跟"!"与单元格地址,以此作为SUM函数的参数即可.其中"!"表示前面的字符为工作表名称.</t>
    <phoneticPr fontId="4" type="noConversion"/>
  </si>
  <si>
    <t>函数定义：</t>
    <phoneticPr fontId="4" type="noConversion"/>
  </si>
  <si>
    <t>官方说明：</t>
    <phoneticPr fontId="4" type="noConversion"/>
  </si>
  <si>
    <t>解赋大白话：</t>
    <phoneticPr fontId="4" type="noConversion"/>
  </si>
  <si>
    <t>=LOOKUP(B39,B23:G32)</t>
    <phoneticPr fontId="4" type="noConversion"/>
  </si>
  <si>
    <r>
      <t>=LEFT(B17,</t>
    </r>
    <r>
      <rPr>
        <sz val="10"/>
        <color indexed="10"/>
        <rFont val="宋体"/>
        <family val="3"/>
        <charset val="134"/>
      </rPr>
      <t>4</t>
    </r>
    <r>
      <rPr>
        <sz val="10"/>
        <color indexed="12"/>
        <rFont val="宋体"/>
        <family val="3"/>
        <charset val="134"/>
      </rPr>
      <t>)</t>
    </r>
    <phoneticPr fontId="4" type="noConversion"/>
  </si>
  <si>
    <r>
      <t>=LOOKUP(</t>
    </r>
    <r>
      <rPr>
        <sz val="10"/>
        <color indexed="10"/>
        <rFont val="宋体"/>
        <family val="3"/>
        <charset val="134"/>
      </rPr>
      <t>2,1</t>
    </r>
    <r>
      <rPr>
        <sz val="10"/>
        <color indexed="12"/>
        <rFont val="宋体"/>
        <family val="3"/>
        <charset val="134"/>
      </rPr>
      <t>/((F46=$B$46:$B$53)*(G46=$C$46:$C$53)),$D$46:$D$53)</t>
    </r>
    <phoneticPr fontId="4" type="noConversion"/>
  </si>
  <si>
    <r>
      <t>=LOOKUP(</t>
    </r>
    <r>
      <rPr>
        <sz val="10"/>
        <color indexed="10"/>
        <rFont val="宋体"/>
        <family val="3"/>
        <charset val="134"/>
      </rPr>
      <t>1,0</t>
    </r>
    <r>
      <rPr>
        <sz val="10"/>
        <color indexed="12"/>
        <rFont val="宋体"/>
        <family val="3"/>
        <charset val="134"/>
      </rPr>
      <t>/((F46=$B$46:$B$53)*(G46=$C$46:$C$53)),$D$46:$D$53)</t>
    </r>
    <phoneticPr fontId="4" type="noConversion"/>
  </si>
  <si>
    <t>1.有关MicrosoftExcel对数据进行直线拟合的详细信息,请参阅LINEST函数.
2.可以使用TREND函数计算同一变量的不同乘方的回归值来拟合多项式曲线.例如,假设A列包含y值,B列含有x值.可以在C列中输入x^2,在D列中输入x^3,等等,然后根据A列,对B列到D列进行回归计算.
3.对于返回结果为数组的公式,必须以数组公式的形式输入.
4.当为参数(如known_x's)输入数组常量时,应当使用逗号分隔同一行中的数据,用分号分隔不同行中的数据.</t>
  </si>
  <si>
    <t>每男每女家居生活馆有20位顾客时的概率</t>
    <phoneticPr fontId="4" type="noConversion"/>
  </si>
  <si>
    <t>A</t>
    <phoneticPr fontId="4" type="noConversion"/>
  </si>
  <si>
    <t>数值x所属区间的可选下界.</t>
    <phoneticPr fontId="4" type="noConversion"/>
  </si>
  <si>
    <t>B</t>
    <phoneticPr fontId="4" type="noConversion"/>
  </si>
  <si>
    <t>数值x所属区间的可选上界.</t>
    <phoneticPr fontId="4" type="noConversion"/>
  </si>
  <si>
    <t>1.如果任意参数为非数值型,函数BETADIST返回错误值#VALVE!.
2.如果alpha≤0或beta≤0,函数BETADIST返回错误值#NUM!.
3.如果x&lt;A、x&gt;B或A=B,函数BETADIST返回错误值#NUM!.
4.如果省略A或B值,函数BETADIST使用标准beta分布的累积函数,即A=0,B=1.</t>
    <phoneticPr fontId="4" type="noConversion"/>
  </si>
  <si>
    <t>返回指定的beta分布累积分布函数的反函数值.即,如果probability=BETADIST(x,...),则BETAINV(probability,...)=x.beta分布函数可用于项目设计,在给定期望的完成时间和变化参数后,模拟可能的完成时间.</t>
    <phoneticPr fontId="4" type="noConversion"/>
  </si>
  <si>
    <t>Beta分布的概率值.</t>
    <phoneticPr fontId="4" type="noConversion"/>
  </si>
  <si>
    <t>Alpha</t>
    <phoneticPr fontId="4" type="noConversion"/>
  </si>
  <si>
    <t>数值x所属区间的可选下界.</t>
    <phoneticPr fontId="4" type="noConversion"/>
  </si>
  <si>
    <t>数值x所属区间的可选上界.</t>
    <phoneticPr fontId="4" type="noConversion"/>
  </si>
  <si>
    <t>1.如果任意参数为非数值型,函数BETAINV返回错误值#VALVE!.
2.如果alpha≤0或beta≤0,函数BETAINV返回错误值#NUM!.
3.如果probability≤0或probability&gt;1,函数BETAINV返回错误值#NUM!.
4.如果省略A或B值,函数BETAINV使用标准的累积beta分布,即A=0,B=1.
5.如果已给定概率值,则BETAINV使用BETADIST(x,alpha,beta,A,B)=probability求解数值x.因此,BETAINV的精度取决于BETADIST的精度.BETAINV使用迭代搜索技术.如果搜索在100次迭代之后没有收敛,则函数返回错误值#N/A.</t>
    <phoneticPr fontId="4" type="noConversion"/>
  </si>
  <si>
    <t>返回韦伯分布.使用此函数可以进行可靠性分析,比如计算设备的平均故障时间.</t>
    <phoneticPr fontId="4" type="noConversion"/>
  </si>
  <si>
    <t>=BIN2HEX(1111111111)</t>
    <phoneticPr fontId="4" type="noConversion"/>
  </si>
  <si>
    <t>=OCT2BIN(3,3)</t>
    <phoneticPr fontId="4" type="noConversion"/>
  </si>
  <si>
    <t>=OCT2BIN(7777777000)</t>
    <phoneticPr fontId="4" type="noConversion"/>
  </si>
  <si>
    <t>=OCT2DEC(54)</t>
    <phoneticPr fontId="4" type="noConversion"/>
  </si>
  <si>
    <t>=OCT2DEC(7777777533)</t>
    <phoneticPr fontId="4" type="noConversion"/>
  </si>
  <si>
    <t>=DEC2HEX(100,4)</t>
    <phoneticPr fontId="4" type="noConversion"/>
  </si>
  <si>
    <t>=DEC2HEX(-54)</t>
    <phoneticPr fontId="4" type="noConversion"/>
  </si>
  <si>
    <t>=DEC2BIN(9,4)</t>
    <phoneticPr fontId="4" type="noConversion"/>
  </si>
  <si>
    <t>=DEC2BIN(-100)</t>
    <phoneticPr fontId="4" type="noConversion"/>
  </si>
  <si>
    <t>=DEC2OCT(58,3)</t>
    <phoneticPr fontId="4" type="noConversion"/>
  </si>
  <si>
    <t>=DEC2OCT(-100)</t>
    <phoneticPr fontId="4" type="noConversion"/>
  </si>
  <si>
    <t>=HEX2BIN("F",8)</t>
    <phoneticPr fontId="4" type="noConversion"/>
  </si>
  <si>
    <t>=HEX2BIN("B7")</t>
    <phoneticPr fontId="4" type="noConversion"/>
  </si>
  <si>
    <t>=HEX2BIN("FFFFFFFFFF")</t>
    <phoneticPr fontId="4" type="noConversion"/>
  </si>
  <si>
    <t>=HEX2OCT("F",3)</t>
    <phoneticPr fontId="4" type="noConversion"/>
  </si>
  <si>
    <r>
      <t>进行</t>
    </r>
    <r>
      <rPr>
        <sz val="10"/>
        <rFont val="Arial"/>
        <family val="2"/>
      </rPr>
      <t>t</t>
    </r>
    <r>
      <rPr>
        <sz val="10"/>
        <rFont val="宋体"/>
        <family val="3"/>
        <charset val="134"/>
      </rPr>
      <t>检验</t>
    </r>
    <phoneticPr fontId="4" type="noConversion"/>
  </si>
  <si>
    <t>为第一个数据集.</t>
    <phoneticPr fontId="4" type="noConversion"/>
  </si>
  <si>
    <t>TTEST(数据集1,数据集2,指示分布曲线的尾数,t检验的类型)</t>
    <phoneticPr fontId="4" type="noConversion"/>
  </si>
  <si>
    <t>计算F分布的上侧概率</t>
    <phoneticPr fontId="4" type="noConversion"/>
  </si>
  <si>
    <t>F值</t>
    <phoneticPr fontId="4" type="noConversion"/>
  </si>
  <si>
    <t>自由度1</t>
    <phoneticPr fontId="4" type="noConversion"/>
  </si>
  <si>
    <t>自由度2</t>
    <phoneticPr fontId="4" type="noConversion"/>
  </si>
  <si>
    <t>单边概率</t>
    <phoneticPr fontId="4" type="noConversion"/>
  </si>
  <si>
    <t>FDIST</t>
    <phoneticPr fontId="4" type="noConversion"/>
  </si>
  <si>
    <t>=FDIST(B19,C19,D19)</t>
    <phoneticPr fontId="4" type="noConversion"/>
  </si>
  <si>
    <t>计算F分布的概率</t>
    <phoneticPr fontId="4" type="noConversion"/>
  </si>
  <si>
    <r>
      <t>计算</t>
    </r>
    <r>
      <rPr>
        <sz val="10"/>
        <rFont val="Arial"/>
        <family val="2"/>
      </rPr>
      <t>F</t>
    </r>
    <r>
      <rPr>
        <sz val="10"/>
        <rFont val="宋体"/>
        <family val="3"/>
        <charset val="134"/>
      </rPr>
      <t>分布的概率</t>
    </r>
    <phoneticPr fontId="4" type="noConversion"/>
  </si>
  <si>
    <t>FDIST(参数值,分子自由度,分母自由度)</t>
    <phoneticPr fontId="4" type="noConversion"/>
  </si>
  <si>
    <t>计算F分布的反函数</t>
    <phoneticPr fontId="4" type="noConversion"/>
  </si>
  <si>
    <r>
      <t>F</t>
    </r>
    <r>
      <rPr>
        <vertAlign val="subscript"/>
        <sz val="9"/>
        <rFont val="宋体"/>
        <family val="3"/>
        <charset val="134"/>
      </rPr>
      <t>(10,10)</t>
    </r>
    <r>
      <rPr>
        <sz val="9"/>
        <rFont val="宋体"/>
        <family val="3"/>
        <charset val="134"/>
      </rPr>
      <t>(005)</t>
    </r>
    <phoneticPr fontId="4" type="noConversion"/>
  </si>
  <si>
    <t>通过上侧概率计算F值</t>
    <phoneticPr fontId="4" type="noConversion"/>
  </si>
  <si>
    <r>
      <t>当数字显示格式为</t>
    </r>
    <r>
      <rPr>
        <sz val="10"/>
        <rFont val="Arial"/>
        <family val="2"/>
      </rPr>
      <t>"</t>
    </r>
    <r>
      <rPr>
        <sz val="10"/>
        <rFont val="宋体"/>
        <family val="3"/>
        <charset val="134"/>
      </rPr>
      <t>常规</t>
    </r>
    <r>
      <rPr>
        <sz val="10"/>
        <rFont val="Arial"/>
        <family val="2"/>
      </rPr>
      <t>"</t>
    </r>
    <r>
      <rPr>
        <sz val="10"/>
        <rFont val="宋体"/>
        <family val="3"/>
        <charset val="134"/>
      </rPr>
      <t>时</t>
    </r>
    <r>
      <rPr>
        <sz val="10"/>
        <rFont val="Arial"/>
        <family val="2"/>
      </rPr>
      <t>,</t>
    </r>
    <r>
      <rPr>
        <sz val="10"/>
        <rFont val="宋体"/>
        <family val="3"/>
        <charset val="134"/>
      </rPr>
      <t>返回值以表示日期的数值</t>
    </r>
    <r>
      <rPr>
        <sz val="10"/>
        <rFont val="Arial"/>
        <family val="2"/>
      </rPr>
      <t>(</t>
    </r>
    <r>
      <rPr>
        <sz val="10"/>
        <rFont val="宋体"/>
        <family val="3"/>
        <charset val="134"/>
      </rPr>
      <t>序列号</t>
    </r>
    <r>
      <rPr>
        <sz val="10"/>
        <rFont val="Arial"/>
        <family val="2"/>
      </rPr>
      <t>)</t>
    </r>
    <r>
      <rPr>
        <sz val="10"/>
        <rFont val="宋体"/>
        <family val="3"/>
        <charset val="134"/>
      </rPr>
      <t>的形式显示</t>
    </r>
    <r>
      <rPr>
        <sz val="10"/>
        <rFont val="Arial"/>
        <family val="2"/>
      </rPr>
      <t>.</t>
    </r>
    <r>
      <rPr>
        <sz val="10"/>
        <rFont val="宋体"/>
        <family val="3"/>
        <charset val="134"/>
      </rPr>
      <t>要转换成日期显示必须通过</t>
    </r>
    <r>
      <rPr>
        <sz val="10"/>
        <rFont val="Arial"/>
        <family val="2"/>
      </rPr>
      <t>"</t>
    </r>
    <r>
      <rPr>
        <sz val="10"/>
        <rFont val="宋体"/>
        <family val="3"/>
        <charset val="134"/>
      </rPr>
      <t>设置单元格格式</t>
    </r>
    <r>
      <rPr>
        <sz val="10"/>
        <rFont val="Arial"/>
        <family val="2"/>
      </rPr>
      <t>"</t>
    </r>
    <r>
      <rPr>
        <sz val="10"/>
        <rFont val="宋体"/>
        <family val="3"/>
        <charset val="134"/>
      </rPr>
      <t>对话框将数字显示格式转换为日期</t>
    </r>
    <r>
      <rPr>
        <sz val="10"/>
        <rFont val="Arial"/>
        <family val="2"/>
      </rPr>
      <t>"</t>
    </r>
    <r>
      <rPr>
        <sz val="10"/>
        <rFont val="宋体"/>
        <family val="3"/>
        <charset val="134"/>
      </rPr>
      <t>格式</t>
    </r>
    <r>
      <rPr>
        <sz val="10"/>
        <rFont val="Arial"/>
        <family val="2"/>
      </rPr>
      <t>.</t>
    </r>
    <phoneticPr fontId="4" type="noConversion"/>
  </si>
  <si>
    <t>食品名称</t>
    <phoneticPr fontId="4" type="noConversion"/>
  </si>
  <si>
    <t>生产日期</t>
    <phoneticPr fontId="4" type="noConversion"/>
  </si>
  <si>
    <t>小资料：中英文星期表</t>
  </si>
  <si>
    <t>英文</t>
  </si>
  <si>
    <t>中文</t>
  </si>
  <si>
    <t>mon</t>
  </si>
  <si>
    <t>monday</t>
  </si>
  <si>
    <t>星期一</t>
  </si>
  <si>
    <t>tue</t>
  </si>
  <si>
    <t>tuesday</t>
  </si>
  <si>
    <t>星期二</t>
  </si>
  <si>
    <t>wed</t>
  </si>
  <si>
    <t>wednesday</t>
  </si>
  <si>
    <t>星期三</t>
  </si>
  <si>
    <t>thu</t>
  </si>
  <si>
    <t>thursday</t>
  </si>
  <si>
    <t>星期四</t>
  </si>
  <si>
    <t>fri</t>
  </si>
  <si>
    <t>friday</t>
  </si>
  <si>
    <t>星期五</t>
  </si>
  <si>
    <t>sat</t>
  </si>
  <si>
    <t>saturday</t>
  </si>
  <si>
    <t>星期六</t>
  </si>
  <si>
    <t>sun</t>
  </si>
  <si>
    <t>sunday</t>
  </si>
  <si>
    <t>星期日</t>
  </si>
  <si>
    <t>小资料：中英文月份表</t>
  </si>
  <si>
    <t>jan</t>
  </si>
  <si>
    <t>january</t>
  </si>
  <si>
    <t>一月</t>
  </si>
  <si>
    <t>feb</t>
  </si>
  <si>
    <t>february</t>
  </si>
  <si>
    <t>二月</t>
  </si>
  <si>
    <t>mar</t>
  </si>
  <si>
    <t>march</t>
  </si>
  <si>
    <t>三月</t>
  </si>
  <si>
    <t>apr</t>
  </si>
  <si>
    <t>april</t>
  </si>
  <si>
    <t>四月</t>
  </si>
  <si>
    <t>may</t>
  </si>
  <si>
    <t>五月</t>
  </si>
  <si>
    <t>jun</t>
  </si>
  <si>
    <t>june</t>
  </si>
  <si>
    <t>六月</t>
  </si>
  <si>
    <t>jul</t>
  </si>
  <si>
    <t>july</t>
  </si>
  <si>
    <t>七月</t>
  </si>
  <si>
    <t>aug</t>
  </si>
  <si>
    <t>august</t>
  </si>
  <si>
    <t>八月</t>
  </si>
  <si>
    <t>sep</t>
  </si>
  <si>
    <t>september</t>
  </si>
  <si>
    <t>九月</t>
  </si>
  <si>
    <t>oct</t>
  </si>
  <si>
    <t>october</t>
  </si>
  <si>
    <t>十月</t>
  </si>
  <si>
    <t>nov</t>
  </si>
  <si>
    <t>november</t>
  </si>
  <si>
    <t>十一月</t>
  </si>
  <si>
    <t>dec</t>
  </si>
  <si>
    <t>december</t>
  </si>
  <si>
    <t>十二月</t>
  </si>
  <si>
    <t>李连霞</t>
    <phoneticPr fontId="4" type="noConversion"/>
  </si>
  <si>
    <t>李夕欣</t>
    <phoneticPr fontId="4" type="noConversion"/>
  </si>
  <si>
    <t>成功</t>
    <phoneticPr fontId="4" type="noConversion"/>
  </si>
  <si>
    <t>李艳丽</t>
    <phoneticPr fontId="4" type="noConversion"/>
  </si>
  <si>
    <t>推算指定品牌价值最小值</t>
    <phoneticPr fontId="4" type="noConversion"/>
  </si>
  <si>
    <t>数量/箱</t>
    <phoneticPr fontId="4" type="noConversion"/>
  </si>
  <si>
    <t>总价</t>
    <phoneticPr fontId="4" type="noConversion"/>
  </si>
  <si>
    <t>品牌</t>
    <phoneticPr fontId="4" type="noConversion"/>
  </si>
  <si>
    <t>A品牌</t>
    <phoneticPr fontId="4" type="noConversion"/>
  </si>
  <si>
    <t>指定品牌总价最小值</t>
    <phoneticPr fontId="4" type="noConversion"/>
  </si>
  <si>
    <t>指定品牌总价合计</t>
    <phoneticPr fontId="4" type="noConversion"/>
  </si>
  <si>
    <t>=DSUM(B29:E36,E29,G29:G30)</t>
    <phoneticPr fontId="4" type="noConversion"/>
  </si>
  <si>
    <t>肖慧琴</t>
    <phoneticPr fontId="4" type="noConversion"/>
  </si>
  <si>
    <t>查找项目</t>
    <phoneticPr fontId="4" type="noConversion"/>
  </si>
  <si>
    <t>计算结果</t>
    <phoneticPr fontId="4" type="noConversion"/>
  </si>
  <si>
    <t>=VLOOKUP(C98,B80:F88,MATCH(C99,B80:F80,0),FALSE)</t>
    <phoneticPr fontId="4" type="noConversion"/>
  </si>
  <si>
    <t>MATCH:返回搜索值的相对位置.</t>
    <phoneticPr fontId="4" type="noConversion"/>
  </si>
  <si>
    <t>为table_array中待返回的匹配值的列序号.Col_index_num为1时,返回table_array第一列中的数值；col_index_num为2,返回table_array第二列中的数值,以此类推.如果col_index_num小于1,函数VLOOKUP返回错误值值#VALUE!；如果col_index_num大于table_array的列数,函数VLOOKUP返回错误值#REF!.</t>
    <phoneticPr fontId="4" type="noConversion"/>
  </si>
  <si>
    <t>VLOOKUP第三参数"返回的匹配值的列序号"用MATCH得到调整的数字n,在对应名字所在行向右查找到该行第n列对应单元格的输入内容.</t>
    <phoneticPr fontId="4" type="noConversion"/>
  </si>
  <si>
    <t>VLOOKUP用MATCH组成动态条件查找(数据源使用例4的源)</t>
    <phoneticPr fontId="4" type="noConversion"/>
  </si>
  <si>
    <r>
      <t>也就是说.如果找不到精确匹配值,则</t>
    </r>
    <r>
      <rPr>
        <sz val="10"/>
        <color indexed="10"/>
        <rFont val="宋体"/>
        <family val="3"/>
        <charset val="134"/>
      </rPr>
      <t>返回小于"要查找的内容"(lookup_value)的最大数值</t>
    </r>
    <r>
      <rPr>
        <sz val="10"/>
        <rFont val="宋体"/>
        <family val="3"/>
        <charset val="134"/>
      </rPr>
      <t>；</t>
    </r>
    <phoneticPr fontId="4" type="noConversion"/>
  </si>
  <si>
    <t>↓</t>
    <phoneticPr fontId="4" type="noConversion"/>
  </si>
  <si>
    <t>例
示
图</t>
    <phoneticPr fontId="4" type="noConversion"/>
  </si>
  <si>
    <t>这是要找的值</t>
    <phoneticPr fontId="4" type="noConversion"/>
  </si>
  <si>
    <t>找不到?</t>
    <phoneticPr fontId="4" type="noConversion"/>
  </si>
  <si>
    <t>以箭头方向查最大的数值</t>
    <phoneticPr fontId="4" type="noConversion"/>
  </si>
  <si>
    <r>
      <t>VLOOKUP用IF组成动态条件</t>
    </r>
    <r>
      <rPr>
        <sz val="10"/>
        <color indexed="10"/>
        <rFont val="宋体"/>
        <family val="3"/>
        <charset val="134"/>
      </rPr>
      <t>模糊查找</t>
    </r>
    <r>
      <rPr>
        <sz val="10"/>
        <color indexed="17"/>
        <rFont val="宋体"/>
        <family val="3"/>
        <charset val="134"/>
      </rPr>
      <t>,计算销售提成</t>
    </r>
    <phoneticPr fontId="4" type="noConversion"/>
  </si>
  <si>
    <t>=LEFT(B25,FIND("@",B25)-1)</t>
    <phoneticPr fontId="4" type="noConversion"/>
  </si>
  <si>
    <t>显示当前的文件名</t>
    <phoneticPr fontId="4" type="noConversion"/>
  </si>
  <si>
    <t>=CELL("filename")</t>
    <phoneticPr fontId="4" type="noConversion"/>
  </si>
  <si>
    <t>每男每女家居生活馆 销售报表</t>
    <phoneticPr fontId="4" type="noConversion"/>
  </si>
  <si>
    <t>返回文本值最右边的字符</t>
    <phoneticPr fontId="4" type="noConversion"/>
  </si>
  <si>
    <t>ZTEST</t>
    <phoneticPr fontId="4" type="noConversion"/>
  </si>
  <si>
    <t>ZTEST</t>
    <phoneticPr fontId="4" type="noConversion"/>
  </si>
  <si>
    <t>函数定义：</t>
    <phoneticPr fontId="4" type="noConversion"/>
  </si>
  <si>
    <t>检验正态数据集的平均值</t>
    <phoneticPr fontId="4" type="noConversion"/>
  </si>
  <si>
    <t>官方说明：</t>
    <phoneticPr fontId="4" type="noConversion"/>
  </si>
  <si>
    <t>返回z检验的单尾概率值.对于给定的假设总体平均值μ0,ZTEST返回样本平均值大于数据集(数组)中观察平均值的概率,即观察样本平均值.</t>
    <phoneticPr fontId="4" type="noConversion"/>
  </si>
  <si>
    <t>解赋大白话：</t>
    <phoneticPr fontId="4" type="noConversion"/>
  </si>
  <si>
    <t>使用格式：</t>
    <phoneticPr fontId="4" type="noConversion"/>
  </si>
  <si>
    <t>ZTEST(array,μ0,sigma)</t>
    <phoneticPr fontId="4" type="noConversion"/>
  </si>
  <si>
    <t>解赋白话格式：</t>
    <phoneticPr fontId="4" type="noConversion"/>
  </si>
  <si>
    <t>ZTEST(用来检验μ0的数组或数据区域,为被检验的值,为样本总体(已知)的标准偏差)</t>
    <phoneticPr fontId="4" type="noConversion"/>
  </si>
  <si>
    <t>参数定义：</t>
    <phoneticPr fontId="4" type="noConversion"/>
  </si>
  <si>
    <t>Array</t>
    <phoneticPr fontId="4" type="noConversion"/>
  </si>
  <si>
    <t>为用来检验μ0的数组或数据区域.</t>
    <phoneticPr fontId="4" type="noConversion"/>
  </si>
  <si>
    <t>μ0</t>
    <phoneticPr fontId="4" type="noConversion"/>
  </si>
  <si>
    <t>为被检验的值.</t>
    <phoneticPr fontId="4" type="noConversion"/>
  </si>
  <si>
    <t>Sigma</t>
    <phoneticPr fontId="4" type="noConversion"/>
  </si>
  <si>
    <t>为样本总体(已知)的标准偏差,如果省略,则使用样本标准偏差.</t>
    <phoneticPr fontId="4" type="noConversion"/>
  </si>
  <si>
    <t>要点：</t>
    <phoneticPr fontId="4" type="noConversion"/>
  </si>
  <si>
    <t>若要了解如何在公式中使用ZTEST计算双尾概率值的有关信息,请参阅下面的“说明”部分.</t>
    <phoneticPr fontId="4" type="noConversion"/>
  </si>
  <si>
    <t>注意事项：</t>
    <phoneticPr fontId="4" type="noConversion"/>
  </si>
  <si>
    <t>如果array为空,函数ZTEST返回错误值#N/A.</t>
    <phoneticPr fontId="4" type="noConversion"/>
  </si>
  <si>
    <t>例1</t>
    <phoneticPr fontId="4" type="noConversion"/>
  </si>
  <si>
    <t>经典用法</t>
    <phoneticPr fontId="4" type="noConversion"/>
  </si>
  <si>
    <t>   </t>
    <phoneticPr fontId="4" type="noConversion"/>
  </si>
  <si>
    <t>每男每女家居生活馆 皮尺使用测验</t>
    <phoneticPr fontId="4" type="noConversion"/>
  </si>
  <si>
    <t>姓名</t>
    <phoneticPr fontId="4" type="noConversion"/>
  </si>
  <si>
    <t>长度</t>
    <phoneticPr fontId="4" type="noConversion"/>
  </si>
  <si>
    <t>基准值/米</t>
    <phoneticPr fontId="4" type="noConversion"/>
  </si>
  <si>
    <t>单边概率</t>
    <phoneticPr fontId="4" type="noConversion"/>
  </si>
  <si>
    <t>=ZTEST(C20:C27,D19,D21)</t>
    <phoneticPr fontId="4" type="noConversion"/>
  </si>
  <si>
    <t>……</t>
    <phoneticPr fontId="4" type="noConversion"/>
  </si>
  <si>
    <t>双边概率</t>
    <phoneticPr fontId="4" type="noConversion"/>
  </si>
  <si>
    <t>=ZTEST(C20:C27,D19,D21)*2</t>
    <phoneticPr fontId="4" type="noConversion"/>
  </si>
  <si>
    <t>标准偏差</t>
    <phoneticPr fontId="4" type="noConversion"/>
  </si>
  <si>
    <t>王建军</t>
    <phoneticPr fontId="4" type="noConversion"/>
  </si>
  <si>
    <t>钱慧敏</t>
    <phoneticPr fontId="4" type="noConversion"/>
  </si>
  <si>
    <t>王红梅</t>
    <phoneticPr fontId="4" type="noConversion"/>
  </si>
  <si>
    <t>标本平均</t>
    <phoneticPr fontId="4" type="noConversion"/>
  </si>
  <si>
    <t>相对于偏移量参照系的左上角单元格,左(右)偏移的列数.如果使用5作为参数Cols,则说明目标引用区域的左上角的单元格比reference靠右5列.列数可为正数(代表在起始引用的右边)或负数(代表在起始引用的左边).</t>
    <phoneticPr fontId="4" type="noConversion"/>
  </si>
  <si>
    <t>Width</t>
    <phoneticPr fontId="4" type="noConversion"/>
  </si>
  <si>
    <t>Height</t>
    <phoneticPr fontId="4" type="noConversion"/>
  </si>
  <si>
    <t>高度,即所要返回的引用区域的行数.Height必须为正数.</t>
    <phoneticPr fontId="4" type="noConversion"/>
  </si>
  <si>
    <t>宽度,即所要返回的引用区域的列数.Width必须为正数.</t>
    <phoneticPr fontId="4" type="noConversion"/>
  </si>
  <si>
    <t>1.如果该函数不可用,返回错误值#NAME?,请安装并加载"分析工具库"加载宏.
2.应确认所指定的rate和nper单位的一致性.例如,同样是四年期年利率为12%的贷款,如果按月支付,rate应为12%/12,nper应为4*12；如果按年支付,rate应为12%,nper为4.
3.Nper、start_period、end_period和type将被截尾取整.
4.如果rate≤0、nper≤0或pv≤0,函数CUMPRINC返回错误值#NUM!.
5.如果rate为0、nper为0或pv为0,函数CUMPRINC返回错误值#NUM!.
6.如果type为0或1之外的任何数,函数CUMPRINC返回错误值#NUM!.</t>
    <phoneticPr fontId="4" type="noConversion"/>
  </si>
  <si>
    <t>基于固定利率及等额分期付款方式,返回给定期数内对投资的利息偿还额.</t>
    <phoneticPr fontId="4" type="noConversion"/>
  </si>
  <si>
    <t>有关函数IPMT的参数和年金函数的详细信息,请参阅函数PV.</t>
    <phoneticPr fontId="4" type="noConversion"/>
  </si>
  <si>
    <t>Per</t>
    <phoneticPr fontId="4" type="noConversion"/>
  </si>
  <si>
    <t>用于计算其利息数额的期数,必须在1到nper之间.</t>
    <phoneticPr fontId="4" type="noConversion"/>
  </si>
  <si>
    <t>为总投资期,即该项投资的付款期总数.</t>
    <phoneticPr fontId="4" type="noConversion"/>
  </si>
  <si>
    <t>为现值,即从该项投资开始计算时已经入帐的款项,或一系列未来付款的当前值的累积和,也称为本金.</t>
    <phoneticPr fontId="4" type="noConversion"/>
  </si>
  <si>
    <t>Fv</t>
    <phoneticPr fontId="4" type="noConversion"/>
  </si>
  <si>
    <t>Type</t>
    <phoneticPr fontId="4" type="noConversion"/>
  </si>
  <si>
    <t>1.如果该函数不可用,并返回错误#NAME?,请安装并加载"分析工具库"加载宏.
2.应确认所指定的rate和nper单位的一致性.例如,同样是四年期年利率为10%的贷款,如果按月支付,rate应为10%/10,nper应为4*12；如果按年支付,rate应为10%,nper为4.
3.Nper、start_period、end_period和type将被截尾取整.
4.如果rate≤0、nper≤0或pv≤0,函数CUMIPMT返回错误值#NUM!.
5.如果start_period&lt;1、end_period&lt;1或start_period&gt;end_period,函数CUMIPMT返回错误值#NUM!.
6.如果type不是数字0或1,函数CUMIPMT返回错误值#NUM!.</t>
    <phoneticPr fontId="4" type="noConversion"/>
  </si>
  <si>
    <t>计算特定投资期内要支付的利息.提供此函数是为了与Lotus1-2-3兼容.</t>
    <phoneticPr fontId="4" type="noConversion"/>
  </si>
  <si>
    <t>1.应确认所指定的rate和nper单位的一致性.例如,同样是四年期年利率为12%的贷款,如果按月支付,rate应为12%/12,nper应为4*12；如果按年支付,rate应为12%,nper为4.
2.对所有参数,都以负数代表现金支出(如存款或他人取款),以正数代表现金收入(如股息分红或他人存款).
3.有关财务函数的其他信息,请参阅PV函数.</t>
    <phoneticPr fontId="4" type="noConversion"/>
  </si>
  <si>
    <t>返回投资的现值.现值为一系列未来付款的当前值的累积和.例如,借入方的借入款即为贷出方贷款的现值.</t>
    <phoneticPr fontId="4" type="noConversion"/>
  </si>
  <si>
    <t>Pmt</t>
    <phoneticPr fontId="4" type="noConversion"/>
  </si>
  <si>
    <t>为各期所应支付的金额,其数值在整个年金期间保持不变.通常pmt包括本金和利息,但不包括其他费用及税款.例如,$10,000的年利率为12%的四年期汽车贷款的月偿还额为$263.33.可以在公式中输入-263.33作为pmt的值.如果忽略pmt,则必须包含fv参数.</t>
    <phoneticPr fontId="4" type="noConversion"/>
  </si>
  <si>
    <t>为未来值,或在最后一次支付后希望得到的现金余额,如果省略fv,则假设其值为零(一笔贷款的未来值即为零).例如,如果需要在18年后支付$50,000,则$50,000就是未来值.可以根据保守估计的利率来决定每月的存款额.如果忽略fv,则必须包含pmt参数.</t>
    <phoneticPr fontId="4" type="noConversion"/>
  </si>
  <si>
    <t>基于固定利率及等额分期付款方式,返回贷款的每期付款额.</t>
    <phoneticPr fontId="4" type="noConversion"/>
  </si>
  <si>
    <t>1.PMT返回的支付款项包括本金和利息,但不包括税款、保留支付或某些与贷款有关的费用.
2.应确认所指定的rate和nper单位的一致性.例如,同样是四年期年利率为12%的贷款,如果按月支付,rate应为12%/12,nper应为4*12；如果按年支付,rate应为12%,nper为4.</t>
    <phoneticPr fontId="4" type="noConversion"/>
  </si>
  <si>
    <t>基于固定利率及等额分期付款方式,返回投资在某一给定期间内的本金偿还额.</t>
    <phoneticPr fontId="4" type="noConversion"/>
  </si>
  <si>
    <t>应确认所指定的rate和nper单位的一致性.例如,同样是四年期年利率为12%的贷款,如果按月支付,rate应为12%/12,nper应为4*12；如果按年支付,rate应为12%,nper为4.</t>
    <phoneticPr fontId="4" type="noConversion"/>
  </si>
  <si>
    <r>
      <t>指定的</t>
    </r>
    <r>
      <rPr>
        <sz val="10"/>
        <rFont val="Arial"/>
        <family val="2"/>
      </rPr>
      <t>"</t>
    </r>
    <r>
      <rPr>
        <sz val="10"/>
        <rFont val="宋体"/>
        <family val="3"/>
        <charset val="134"/>
      </rPr>
      <t>利率</t>
    </r>
    <r>
      <rPr>
        <sz val="10"/>
        <rFont val="Arial"/>
        <family val="2"/>
      </rPr>
      <t>"</t>
    </r>
    <r>
      <rPr>
        <sz val="10"/>
        <rFont val="宋体"/>
        <family val="3"/>
        <charset val="134"/>
      </rPr>
      <t>和</t>
    </r>
    <r>
      <rPr>
        <sz val="10"/>
        <rFont val="Arial"/>
        <family val="2"/>
      </rPr>
      <t>"</t>
    </r>
    <r>
      <rPr>
        <sz val="10"/>
        <rFont val="宋体"/>
        <family val="3"/>
        <charset val="134"/>
      </rPr>
      <t>期间</t>
    </r>
    <r>
      <rPr>
        <sz val="10"/>
        <rFont val="Arial"/>
        <family val="2"/>
      </rPr>
      <t>"</t>
    </r>
    <r>
      <rPr>
        <sz val="10"/>
        <rFont val="宋体"/>
        <family val="3"/>
        <charset val="134"/>
      </rPr>
      <t>中</t>
    </r>
    <r>
      <rPr>
        <sz val="10"/>
        <rFont val="Arial"/>
        <family val="2"/>
      </rPr>
      <t>,</t>
    </r>
    <r>
      <rPr>
        <sz val="10"/>
        <rFont val="宋体"/>
        <family val="3"/>
        <charset val="134"/>
      </rPr>
      <t>定期进行偿还货款和分期存款时</t>
    </r>
    <r>
      <rPr>
        <sz val="10"/>
        <rFont val="Arial"/>
        <family val="2"/>
      </rPr>
      <t>,</t>
    </r>
    <r>
      <rPr>
        <sz val="10"/>
        <rFont val="宋体"/>
        <family val="3"/>
        <charset val="134"/>
      </rPr>
      <t>计算每次的还款额需要多少</t>
    </r>
    <r>
      <rPr>
        <sz val="10"/>
        <rFont val="Arial"/>
        <family val="2"/>
      </rPr>
      <t>.</t>
    </r>
    <r>
      <rPr>
        <sz val="10"/>
        <rFont val="宋体"/>
        <family val="3"/>
        <charset val="134"/>
      </rPr>
      <t>结果通常表示为负数</t>
    </r>
    <r>
      <rPr>
        <sz val="10"/>
        <rFont val="Arial"/>
        <family val="2"/>
      </rPr>
      <t>.</t>
    </r>
    <phoneticPr fontId="4" type="noConversion"/>
  </si>
  <si>
    <t>贷款利率.</t>
    <phoneticPr fontId="4" type="noConversion"/>
  </si>
  <si>
    <t>该项贷款的付款总数.</t>
    <phoneticPr fontId="4" type="noConversion"/>
  </si>
  <si>
    <t>现值,或一系列未来付款的当前值的累积和,也称为本金.</t>
    <phoneticPr fontId="4" type="noConversion"/>
  </si>
  <si>
    <t>为未来值,或在最后一次付款后希望得到的现金余额,如果省略fv,则假设其值为零,也就是一笔贷款的未来值为零.</t>
    <phoneticPr fontId="4" type="noConversion"/>
  </si>
  <si>
    <t>数字0或1,用以指定各期的付款时间是在期初还是期末.</t>
    <phoneticPr fontId="4" type="noConversion"/>
  </si>
  <si>
    <t>PMT(贷款利率,该项贷款的付款总数,本金,未来值,指定各期的付款时间是在期初还是期末)</t>
    <phoneticPr fontId="4" type="noConversion"/>
  </si>
  <si>
    <t>贷款计算表</t>
    <phoneticPr fontId="4" type="noConversion"/>
  </si>
  <si>
    <t>利率</t>
    <phoneticPr fontId="4" type="noConversion"/>
  </si>
  <si>
    <t>期间(年)</t>
    <phoneticPr fontId="4" type="noConversion"/>
  </si>
  <si>
    <t>借入额</t>
    <phoneticPr fontId="4" type="noConversion"/>
  </si>
  <si>
    <t>计算最后付息期间不定的付息证券的当前价格</t>
    <phoneticPr fontId="4" type="noConversion"/>
  </si>
  <si>
    <t>ODDLPRICE(settlement,maturity,last_interest,rate,yld,redemption,frequency,basis)</t>
    <phoneticPr fontId="4" type="noConversion"/>
  </si>
  <si>
    <t>为有价证券的成交日.即在发行日之后,证券卖给购买者的日期.</t>
    <phoneticPr fontId="4" type="noConversion"/>
  </si>
  <si>
    <t>ODDLPRICE(成交日,到期日,最后付息日,利率,年收益率,结算价格,频度,基准)</t>
    <phoneticPr fontId="4" type="noConversion"/>
  </si>
  <si>
    <t>计算最后付息期间不定的付息证券的当前价格</t>
    <phoneticPr fontId="4" type="noConversion"/>
  </si>
  <si>
    <t>注意事项：</t>
    <phoneticPr fontId="4" type="noConversion"/>
  </si>
  <si>
    <t>＞＞＞＞＞　函数应用实例　＜＜＜＜＜</t>
    <phoneticPr fontId="4" type="noConversion"/>
  </si>
  <si>
    <t>保险费</t>
    <phoneticPr fontId="4" type="noConversion"/>
  </si>
  <si>
    <t>电气费</t>
    <phoneticPr fontId="4" type="noConversion"/>
  </si>
  <si>
    <t>电话费</t>
    <phoneticPr fontId="4" type="noConversion"/>
  </si>
  <si>
    <t>付款日</t>
    <phoneticPr fontId="4" type="noConversion"/>
  </si>
  <si>
    <t>本月付款日</t>
    <phoneticPr fontId="4" type="noConversion"/>
  </si>
  <si>
    <t>DATE(年,月,日)</t>
    <phoneticPr fontId="4" type="noConversion"/>
  </si>
  <si>
    <t>计算本月付款日</t>
    <phoneticPr fontId="4" type="noConversion"/>
  </si>
  <si>
    <t>项目</t>
    <phoneticPr fontId="4" type="noConversion"/>
  </si>
  <si>
    <t>付款年份</t>
    <phoneticPr fontId="4" type="noConversion"/>
  </si>
  <si>
    <t>价款月份</t>
    <phoneticPr fontId="4" type="noConversion"/>
  </si>
  <si>
    <t>=DATE($B$17,$C$17,C21)</t>
    <phoneticPr fontId="4" type="noConversion"/>
  </si>
  <si>
    <t>=$B$17&amp;"年"&amp;$C$17&amp;"月"&amp;C21&amp;"日"</t>
    <phoneticPr fontId="4" type="noConversion"/>
  </si>
  <si>
    <t>从左右两表中可以看出,此函数与"&amp;"的功能是相似的,可以替代使用</t>
    <phoneticPr fontId="4" type="noConversion"/>
  </si>
  <si>
    <t>&amp;</t>
    <phoneticPr fontId="4" type="noConversion"/>
  </si>
  <si>
    <t>date_text</t>
    <phoneticPr fontId="4" type="noConversion"/>
  </si>
  <si>
    <t>进入公司日期</t>
    <phoneticPr fontId="4" type="noConversion"/>
  </si>
  <si>
    <t>工作时间</t>
    <phoneticPr fontId="4" type="noConversion"/>
  </si>
  <si>
    <t>张三</t>
  </si>
  <si>
    <t>李四</t>
  </si>
  <si>
    <t>王五</t>
  </si>
  <si>
    <t>文胸G136</t>
  </si>
  <si>
    <t>文胸G136</t>
    <phoneticPr fontId="4" type="noConversion"/>
  </si>
  <si>
    <t>文胸C598</t>
  </si>
  <si>
    <t>文胸C598</t>
    <phoneticPr fontId="4" type="noConversion"/>
  </si>
  <si>
    <t>文胸????</t>
    <phoneticPr fontId="4" type="noConversion"/>
  </si>
  <si>
    <t>使用其他文本字符串并根据所指定的字符数替换某文本字符串中的部分文本.</t>
    <phoneticPr fontId="4" type="noConversion"/>
  </si>
  <si>
    <t>使用其他文本字符串并根据所指定的字符数替换某文本字符串中的部分文本.此函数专为双字节字符使用.</t>
    <phoneticPr fontId="4" type="noConversion"/>
  </si>
  <si>
    <t>REPLACEB(old_text,start_num,num_bytes,new_text)</t>
    <phoneticPr fontId="4" type="noConversion"/>
  </si>
  <si>
    <t>Start_num</t>
    <phoneticPr fontId="4" type="noConversion"/>
  </si>
  <si>
    <t>Num_chars</t>
    <phoneticPr fontId="4" type="noConversion"/>
  </si>
  <si>
    <t>1.如果省略reference,则假定为是对函数COLUMN所在单元格的引用.
2.如果reference为一个单元格区域,并且函数COLUMN作为水平数组输入,则函数COLUMN将reference中的列标以水平数组的形式返回.
3.Reference不能引用多个区域.</t>
    <phoneticPr fontId="4" type="noConversion"/>
  </si>
  <si>
    <t>Link_location</t>
    <phoneticPr fontId="4" type="noConversion"/>
  </si>
  <si>
    <t>返回对指定数值进行向上舍入后的奇数.</t>
    <phoneticPr fontId="4" type="noConversion"/>
  </si>
  <si>
    <t>ODD(number)</t>
    <phoneticPr fontId="4" type="noConversion"/>
  </si>
  <si>
    <t>1.如果number为非数值参数,函数ODD将返回错误值#VALUE!.
2.不论正负号如何,数值都朝着远离0的方向舍入.如果number恰好是奇数,则不须进行任何舍入处理.</t>
    <phoneticPr fontId="4" type="noConversion"/>
  </si>
  <si>
    <t>计算出商的整数部分</t>
    <phoneticPr fontId="4" type="noConversion"/>
  </si>
  <si>
    <t>返回商的整数部分,该函数可用于舍掉商的小数部分.</t>
    <phoneticPr fontId="4" type="noConversion"/>
  </si>
  <si>
    <t>numerator</t>
    <phoneticPr fontId="4" type="noConversion"/>
  </si>
  <si>
    <t>QUOTIENT(numerator,denominator)</t>
    <phoneticPr fontId="4" type="noConversion"/>
  </si>
  <si>
    <t>denominator</t>
    <phoneticPr fontId="4" type="noConversion"/>
  </si>
  <si>
    <t>被除数</t>
    <phoneticPr fontId="4" type="noConversion"/>
  </si>
  <si>
    <t>除数</t>
    <phoneticPr fontId="4" type="noConversion"/>
  </si>
  <si>
    <t>计算余数</t>
    <phoneticPr fontId="4" type="noConversion"/>
  </si>
  <si>
    <t>Divisor</t>
    <phoneticPr fontId="4" type="noConversion"/>
  </si>
  <si>
    <t>函数定义：</t>
    <phoneticPr fontId="4" type="noConversion"/>
  </si>
  <si>
    <t>官方说明：</t>
    <phoneticPr fontId="4" type="noConversion"/>
  </si>
  <si>
    <t>解赋大白话：</t>
    <phoneticPr fontId="4" type="noConversion"/>
  </si>
  <si>
    <t>解赋白话格式：</t>
    <phoneticPr fontId="4" type="noConversion"/>
  </si>
  <si>
    <t>注意事项：</t>
    <phoneticPr fontId="4" type="noConversion"/>
  </si>
  <si>
    <t>＞＞＞＞＞　函数应用实例　＜＜＜＜＜</t>
    <phoneticPr fontId="4" type="noConversion"/>
  </si>
  <si>
    <t>例1</t>
    <phoneticPr fontId="4" type="noConversion"/>
  </si>
  <si>
    <t>1.如果该函数不可用,并返回错误值 #NAME?,请安装并加载"分析工具库"加载宏.
2.Number1,number2,……为1到29个数值,如果数值为非整数,则截尾取整.</t>
    <phoneticPr fontId="4" type="noConversion"/>
  </si>
  <si>
    <t>以整数的形式指定日期的"月"部分的数值,或者指定单元格引用.如果指定数大于12,则被视为下一年的1月之后的数值.如果指定的数值小于0,则被视为指定了前一个月份.</t>
    <phoneticPr fontId="4" type="noConversion"/>
  </si>
  <si>
    <t>以整数的形式指定日期的"日"部分的数值,或者指定单元格引用.如果指定数大于月份的最后一天,则被视为下一月份的1日之后的数值.如果指定的数值小于0,则被视为指定了前一个月份.</t>
    <phoneticPr fontId="4" type="noConversion"/>
  </si>
  <si>
    <t>参数 year 可以为一到四位.Excel 将根据所使用的日期系统解释 year 参数.Excel支持1900年和1904年两种日期系统,这两种日期系统使用了不同的日期作为参照基础,00年日期系统规定1900年的1月1日为第一天,其存储的日期系列编号为1,最后天是9999年12月31日.04日期系统规定1904年1月1日为第一天,基存储的日期系列为0,最后一天同上.系统默认为1900日期系统.</t>
    <phoneticPr fontId="4" type="noConversion"/>
  </si>
  <si>
    <t>公式</t>
  </si>
  <si>
    <t>说明（结果）</t>
  </si>
  <si>
    <t>6和3的最大公约数(3)</t>
  </si>
  <si>
    <t>9和1的最大公约数(1)</t>
  </si>
  <si>
    <t>6和0的最大公约数(6)</t>
  </si>
  <si>
    <t>34和48的最大公约数(2)</t>
    <phoneticPr fontId="4" type="noConversion"/>
  </si>
  <si>
    <t>QUOTIENT(被除数,除数)</t>
    <phoneticPr fontId="4" type="noConversion"/>
  </si>
  <si>
    <t>将数字向上舍入为最接近的奇型整数</t>
  </si>
  <si>
    <t>从给定引用中返回引用偏移量</t>
  </si>
  <si>
    <t>如果任一参数为TRUE，则返回TRUE</t>
  </si>
  <si>
    <t>返回Pearson乘积矩相关系数</t>
  </si>
  <si>
    <t>返回区域中的第k个百分位值</t>
  </si>
  <si>
    <t>返回数据集中值的百分比排位</t>
  </si>
  <si>
    <t>=SUM(C:C,G:G)</t>
    <phoneticPr fontId="4" type="noConversion"/>
  </si>
  <si>
    <t>返回给定数目对象的排列数</t>
  </si>
  <si>
    <t>返回Pi值</t>
  </si>
  <si>
    <t>返回Poisson分布</t>
  </si>
  <si>
    <t>返回数的乘幂结果</t>
  </si>
  <si>
    <t>1.Value1,value2,...在时间上必须具有相等间隔,并且都发生在期末.
2.NPV使用Value1,Value2,…的顺序来解释现金流的顺序.所以务必保证支出和收入的数额按正确的顺序输入.
3.如果参数为数值、空白单元格、逻辑值或数字的文本表达式,则都会计算在内；如果参数是错误值或不能转化为数值的文本,则被忽略.
4.如果参数是一个数组或引用,则只计算其中的数字.数组或引用中的空白单元格、逻辑值、文字及错误值将被忽略.</t>
    <phoneticPr fontId="4" type="noConversion"/>
  </si>
  <si>
    <t>显示日期格式</t>
    <phoneticPr fontId="4" type="noConversion"/>
  </si>
  <si>
    <r>
      <t>计算从给定数目的对象集合中提取若干对象的组合数。利用函数</t>
    </r>
    <r>
      <rPr>
        <sz val="10"/>
        <rFont val="Arial"/>
        <family val="2"/>
      </rPr>
      <t xml:space="preserve"> COMBIN </t>
    </r>
    <r>
      <rPr>
        <sz val="10"/>
        <rFont val="宋体"/>
        <family val="3"/>
        <charset val="134"/>
      </rPr>
      <t>可以确定一组对象所有可能的组合数</t>
    </r>
    <phoneticPr fontId="4" type="noConversion"/>
  </si>
  <si>
    <t>说明:具体的计算原理为左边公式.</t>
    <phoneticPr fontId="4" type="noConversion"/>
  </si>
  <si>
    <t>示例数据</t>
    <phoneticPr fontId="4" type="noConversion"/>
  </si>
  <si>
    <t>家居服B396</t>
  </si>
  <si>
    <t>返回区域中数值的第K个百分点的值.可以使用此函数来建立接受阈值.</t>
    <phoneticPr fontId="4" type="noConversion"/>
  </si>
  <si>
    <t>为定义相对位置的数组或数据区域.</t>
    <phoneticPr fontId="4" type="noConversion"/>
  </si>
  <si>
    <t>0到1之间的百分点值,包含0和1.</t>
    <phoneticPr fontId="4" type="noConversion"/>
  </si>
  <si>
    <t>1.如果array为空或其数据点超过8,191个,函数PERCENTILE返回错误值#NUM!.
2.如果k为非数字型,函数PERCENTILE返回错误值#VALUE!.
3.如果k&lt;0或k&gt;1,函数PERCENTILE返回错误值#NUM!.
4.如果k不是1/(n-1)的倍数,函数PERCENTILE使用插值法来确定第k个百分点的值.</t>
    <phoneticPr fontId="4" type="noConversion"/>
  </si>
  <si>
    <t>返回数据集的四分位数.四分位数通常用于在销售额和测量数据中对总体进行分组.</t>
    <phoneticPr fontId="4" type="noConversion"/>
  </si>
  <si>
    <t>为需要求得四分位数值的数组或数字型单元格区域.</t>
    <phoneticPr fontId="4" type="noConversion"/>
  </si>
  <si>
    <t>Quart</t>
    <phoneticPr fontId="4" type="noConversion"/>
  </si>
  <si>
    <t>决定返回哪一个四分位值.</t>
    <phoneticPr fontId="4" type="noConversion"/>
  </si>
  <si>
    <t>1.如果数组为空,函数QUARTILE返回错误值#NUM!.
2.如果quart不为整数,将被截尾取整.
3.如果quart&lt;0或quart&gt;4,函数QUARTILE返回错误值#NUM!.
4.当quart分别等于0、2和4时,函数MIN、MEDIAN和MAX返回的值与函数QUARTILE返回的值相同.</t>
    <phoneticPr fontId="4" type="noConversion"/>
  </si>
  <si>
    <t>当在工作表上编制了休息日列表时,可以用做参数的"holidays".此外,除了列表之外,也可使用数组常量.</t>
    <phoneticPr fontId="4" type="noConversion"/>
  </si>
  <si>
    <t>从接收日开始计算,计算除了周末和节假日之外的4个工作日之后的发送日期.在单元格中输入开始日,除了周六、周日和节假日之外的4天之后的序列号值,将该序列号值作用为日期显示在中.</t>
    <phoneticPr fontId="4" type="noConversion"/>
  </si>
  <si>
    <t>接收日</t>
    <phoneticPr fontId="4" type="noConversion"/>
  </si>
  <si>
    <t>发送日</t>
    <phoneticPr fontId="4" type="noConversion"/>
  </si>
  <si>
    <t>节假日</t>
    <phoneticPr fontId="4" type="noConversion"/>
  </si>
  <si>
    <t>国庆假期</t>
    <phoneticPr fontId="4" type="noConversion"/>
  </si>
  <si>
    <t>用来计算指定期间内的,除了周六、日和休息日之外的工作天数</t>
    <phoneticPr fontId="4" type="noConversion"/>
  </si>
  <si>
    <t>NETWORKDAYS(start_date,end_date,holidays)</t>
    <phoneticPr fontId="4" type="noConversion"/>
  </si>
  <si>
    <t>end_date</t>
    <phoneticPr fontId="4" type="noConversion"/>
  </si>
  <si>
    <t>指定序列号值或单元格引用.</t>
    <phoneticPr fontId="4" type="noConversion"/>
  </si>
  <si>
    <t>在单元格F23中输入IF公式,向下复制到F32,然后简单地合计F23:F32,这将统计在F23:F32中有多少项等于"每男每女".当然,能够使用一个简单的公式COUNTIF(F23:F32,"每男每女").
如果在单元格F34中输入=B23="每男每女",会得到TRUE或FALSE,这取决于单元格B23中的值是否为"每男每女".
现在,使用SUMPRODUCT函数,如下</t>
    <phoneticPr fontId="4" type="noConversion"/>
  </si>
  <si>
    <t>用于多条件求和对于计算符合某一个条件的数据求和,可以用SUMIF函数来解决.如果要计算符合2个以上条件的数据求和,用SUMIF函数就不能够完成了.</t>
    <phoneticPr fontId="4" type="noConversion"/>
  </si>
  <si>
    <t>综述:</t>
    <phoneticPr fontId="4" type="noConversion"/>
  </si>
  <si>
    <t>INDIRECT</t>
    <phoneticPr fontId="4" type="noConversion"/>
  </si>
  <si>
    <t>LOWER</t>
    <phoneticPr fontId="4" type="noConversion"/>
  </si>
  <si>
    <t>reference</t>
    <phoneticPr fontId="4" type="noConversion"/>
  </si>
  <si>
    <t>COLUMN</t>
    <phoneticPr fontId="4" type="noConversion"/>
  </si>
  <si>
    <t>返回给定引用的列标</t>
    <phoneticPr fontId="4" type="noConversion"/>
  </si>
  <si>
    <t>除了可以做函数外,还可以用于在单元格或公式中只输入TRUE.</t>
    <phoneticPr fontId="4" type="noConversion"/>
  </si>
  <si>
    <t>不需要参数</t>
    <phoneticPr fontId="4" type="noConversion"/>
  </si>
  <si>
    <t>=TRUE()</t>
    <phoneticPr fontId="4" type="noConversion"/>
  </si>
  <si>
    <t>返回逻辑值FALSE</t>
    <phoneticPr fontId="4" type="noConversion"/>
  </si>
  <si>
    <r>
      <t>用来表示满足条件的逻辑值</t>
    </r>
    <r>
      <rPr>
        <sz val="10"/>
        <rFont val="Arial"/>
        <family val="2"/>
      </rPr>
      <t>FALSE(</t>
    </r>
    <r>
      <rPr>
        <sz val="10"/>
        <rFont val="宋体"/>
        <family val="3"/>
        <charset val="134"/>
      </rPr>
      <t>假</t>
    </r>
    <r>
      <rPr>
        <sz val="10"/>
        <rFont val="Arial"/>
        <family val="2"/>
      </rPr>
      <t>),</t>
    </r>
    <r>
      <rPr>
        <sz val="10"/>
        <rFont val="宋体"/>
        <family val="3"/>
        <charset val="134"/>
      </rPr>
      <t>返回值为</t>
    </r>
    <r>
      <rPr>
        <sz val="10"/>
        <rFont val="Arial"/>
        <family val="2"/>
      </rPr>
      <t>FALSE.</t>
    </r>
    <phoneticPr fontId="4" type="noConversion"/>
  </si>
  <si>
    <t>1.可以直接在单元格或公式中键入值TRUE,而可以不使用此函数.函数TRUE主要用于与其他电子表格程序兼容.
2.当在括号"()"中指定参数时显示错误,使用函数时要注意确认不输入参数.</t>
    <phoneticPr fontId="4" type="noConversion"/>
  </si>
  <si>
    <t>1.可以直接在工作表或公式中输入文字FALSE,Microsoft Excel会自动将它解释成逻辑值FALSE.
2.当在括号"()"中指定参数时显示错误,使用函数时要注意确认不输入参数.</t>
    <phoneticPr fontId="4" type="noConversion"/>
  </si>
  <si>
    <t>VLOOKUP(lookup_value,table_array,col_index_num,range_lookup)</t>
    <phoneticPr fontId="4" type="noConversion"/>
  </si>
  <si>
    <t>在表格或数值数组的首列查找指定的数值,并由此返回表格或数组当前行中指定列处的数值.当比较值位于数据表首列时,可以使用函数VLOOKUP代替函数HLOOKUP.</t>
    <phoneticPr fontId="4" type="noConversion"/>
  </si>
  <si>
    <t>Lookup_value</t>
    <phoneticPr fontId="4" type="noConversion"/>
  </si>
  <si>
    <t>Table_array</t>
    <phoneticPr fontId="4" type="noConversion"/>
  </si>
  <si>
    <t>Col_index_num</t>
    <phoneticPr fontId="4" type="noConversion"/>
  </si>
  <si>
    <t>Range_lookup</t>
    <phoneticPr fontId="4" type="noConversion"/>
  </si>
  <si>
    <t>为需要在数组第一列中查找的数值.Lookup_value可以为数值、引用或文本字符串.</t>
    <phoneticPr fontId="4" type="noConversion"/>
  </si>
  <si>
    <t>为需要在其中查找数据的数据表.可以使用对区域或区域名称的引用,例如数据库或列表.</t>
    <phoneticPr fontId="4" type="noConversion"/>
  </si>
  <si>
    <t>累积概率</t>
    <phoneticPr fontId="4" type="noConversion"/>
  </si>
  <si>
    <t>NORMINV(probability,mean,standard_dev)</t>
    <phoneticPr fontId="4" type="noConversion"/>
  </si>
  <si>
    <t>计算累积正态分布的反函数</t>
    <phoneticPr fontId="4" type="noConversion"/>
  </si>
  <si>
    <t>NORMINV(正态分布的概率值,分布的算术平均值,分布的标准偏差)</t>
    <phoneticPr fontId="4" type="noConversion"/>
  </si>
  <si>
    <t>z的值</t>
    <phoneticPr fontId="4" type="noConversion"/>
  </si>
  <si>
    <t>计算标准正态分布的累积概率</t>
    <phoneticPr fontId="4" type="noConversion"/>
  </si>
  <si>
    <t>NORMSDIST(z)</t>
    <phoneticPr fontId="4" type="noConversion"/>
  </si>
  <si>
    <t>NORMSDIST(目标单元格)</t>
    <phoneticPr fontId="4" type="noConversion"/>
  </si>
  <si>
    <t>标准正态分布的累积概率</t>
    <phoneticPr fontId="4" type="noConversion"/>
  </si>
  <si>
    <t>NORMSINV(probability)</t>
    <phoneticPr fontId="4" type="noConversion"/>
  </si>
  <si>
    <t>NORMSINV(目标单元格)</t>
    <phoneticPr fontId="4" type="noConversion"/>
  </si>
  <si>
    <t>给数值添加_符号和千位分隔符</t>
    <phoneticPr fontId="4" type="noConversion"/>
  </si>
  <si>
    <t>DOLLAR</t>
    <phoneticPr fontId="4" type="noConversion"/>
  </si>
  <si>
    <t>上面的时间正确的是应该用TODAY函数,为了不使在您打开文件时日期行动更新,用了"Ctrl+ ；"快捷键.</t>
    <phoneticPr fontId="4" type="noConversion"/>
  </si>
  <si>
    <t>返回计算机系统的当前日期和时间</t>
    <phoneticPr fontId="4" type="noConversion"/>
  </si>
  <si>
    <t>显示系统当前的日期和时间</t>
    <phoneticPr fontId="4" type="noConversion"/>
  </si>
  <si>
    <t>NOW()</t>
    <phoneticPr fontId="4" type="noConversion"/>
  </si>
  <si>
    <t>由于NOW函数返回的当前日期为序列号,可以进行加、减运算,所以重新打开文件或是按下F9键都可更新NOW函数返回的日期和时间.</t>
    <phoneticPr fontId="4" type="noConversion"/>
  </si>
  <si>
    <t>例1</t>
    <phoneticPr fontId="4" type="noConversion"/>
  </si>
  <si>
    <t>=NOW()</t>
    <phoneticPr fontId="4" type="noConversion"/>
  </si>
  <si>
    <r>
      <t>剩余</t>
    </r>
    <r>
      <rPr>
        <sz val="10"/>
        <color indexed="63"/>
        <rFont val="Verdana"/>
        <family val="2"/>
      </rPr>
      <t>/</t>
    </r>
    <r>
      <rPr>
        <sz val="10"/>
        <color indexed="63"/>
        <rFont val="宋体"/>
        <family val="3"/>
        <charset val="134"/>
      </rPr>
      <t>日</t>
    </r>
    <r>
      <rPr>
        <sz val="10"/>
        <color indexed="63"/>
        <rFont val="Verdana"/>
        <family val="2"/>
      </rPr>
      <t>(</t>
    </r>
    <r>
      <rPr>
        <sz val="10"/>
        <color indexed="63"/>
        <rFont val="宋体"/>
        <family val="3"/>
        <charset val="134"/>
      </rPr>
      <t>倒计时）</t>
    </r>
    <phoneticPr fontId="4" type="noConversion"/>
  </si>
  <si>
    <t>将系列数转换为年</t>
    <phoneticPr fontId="4" type="noConversion"/>
  </si>
  <si>
    <r>
      <t>从日期中提取出</t>
    </r>
    <r>
      <rPr>
        <sz val="10"/>
        <rFont val="Arial"/>
        <family val="2"/>
      </rPr>
      <t>"</t>
    </r>
    <r>
      <rPr>
        <sz val="10"/>
        <rFont val="宋体"/>
        <family val="3"/>
        <charset val="134"/>
      </rPr>
      <t>年</t>
    </r>
    <r>
      <rPr>
        <sz val="10"/>
        <rFont val="Arial"/>
        <family val="2"/>
      </rPr>
      <t>"</t>
    </r>
    <phoneticPr fontId="4" type="noConversion"/>
  </si>
  <si>
    <t>说明:广州分公司与天津分公司被隐藏,请与例1表格的数据对比.</t>
    <phoneticPr fontId="4" type="noConversion"/>
  </si>
  <si>
    <t>隐藏行为:60,65两行</t>
    <phoneticPr fontId="4" type="noConversion"/>
  </si>
  <si>
    <t>将数值向下舍入为最接近的整数</t>
    <phoneticPr fontId="4" type="noConversion"/>
  </si>
  <si>
    <t>SUBTOTAL(计算方式,要计算的区域)</t>
    <phoneticPr fontId="4" type="noConversion"/>
  </si>
  <si>
    <t>能指定方式计算的函数</t>
    <phoneticPr fontId="4" type="noConversion"/>
  </si>
  <si>
    <t>计算各种总计值</t>
    <phoneticPr fontId="4" type="noConversion"/>
  </si>
  <si>
    <t>SUMX2PY2(第一个数组或数值区域,第二个数组或数值区域)</t>
    <phoneticPr fontId="4" type="noConversion"/>
  </si>
  <si>
    <t>=SUMIF($C$236:$C$242,"&gt;=20",$C$236:$C$242)</t>
    <phoneticPr fontId="4" type="noConversion"/>
  </si>
  <si>
    <t>16、统计大于20(含)的数量</t>
    <phoneticPr fontId="4" type="noConversion"/>
  </si>
  <si>
    <t>15、跨多表多条件数组求和</t>
    <phoneticPr fontId="4" type="noConversion"/>
  </si>
  <si>
    <t>14、跨多表条件数组求和</t>
    <phoneticPr fontId="4" type="noConversion"/>
  </si>
  <si>
    <t>13、嵌套模糊求和(文本截取)</t>
    <phoneticPr fontId="4" type="noConversion"/>
  </si>
  <si>
    <t>12、条件与数据同列计算</t>
    <phoneticPr fontId="4" type="noConversion"/>
  </si>
  <si>
    <t>11、包含错误值的数据求和</t>
    <phoneticPr fontId="4" type="noConversion"/>
  </si>
  <si>
    <t>10、统计计算货品总价:纵向查找条件</t>
    <phoneticPr fontId="4" type="noConversion"/>
  </si>
  <si>
    <t>9、统计多个条件(横向引用查找条件)</t>
    <phoneticPr fontId="4" type="noConversion"/>
  </si>
  <si>
    <t>8、统计多个条件(纵向引用查找条件)</t>
    <phoneticPr fontId="4" type="noConversion"/>
  </si>
  <si>
    <t>7、统计多个条件(指定名称)</t>
    <phoneticPr fontId="4" type="noConversion"/>
  </si>
  <si>
    <t>6、查找带*或?号的条件</t>
    <phoneticPr fontId="4" type="noConversion"/>
  </si>
  <si>
    <t>5、组合模糊查找(确定前面只能有一个字符,后面不确定字符)</t>
    <phoneticPr fontId="4" type="noConversion"/>
  </si>
  <si>
    <t xml:space="preserve">   ?号模糊查找(确定前后只能有各一个字符)</t>
    <phoneticPr fontId="4" type="noConversion"/>
  </si>
  <si>
    <t xml:space="preserve">   ?号模糊查找(确定最后只能有两个字符)</t>
    <phoneticPr fontId="4" type="noConversion"/>
  </si>
  <si>
    <t>4、?号模糊查找(确定前面只能有一个字符)</t>
    <phoneticPr fontId="4" type="noConversion"/>
  </si>
  <si>
    <t xml:space="preserve">   *号模糊查找(确定中间某个字符)</t>
    <phoneticPr fontId="4" type="noConversion"/>
  </si>
  <si>
    <t xml:space="preserve">   *号模糊查找(确定最后一个字符)</t>
    <phoneticPr fontId="4" type="noConversion"/>
  </si>
  <si>
    <t>3、*号模糊查找(确定第一个字符)</t>
    <phoneticPr fontId="4" type="noConversion"/>
  </si>
  <si>
    <t xml:space="preserve">   标准式样(指定名称)</t>
    <phoneticPr fontId="4" type="noConversion"/>
  </si>
  <si>
    <t>1、标准式样(引用名称)</t>
    <phoneticPr fontId="4" type="noConversion"/>
  </si>
  <si>
    <t>25、偶数相加</t>
    <phoneticPr fontId="4" type="noConversion"/>
  </si>
  <si>
    <t>24、奇数相加</t>
    <phoneticPr fontId="4" type="noConversion"/>
  </si>
  <si>
    <t>23、文本数字条件求和</t>
    <phoneticPr fontId="4" type="noConversion"/>
  </si>
  <si>
    <t>22、文本数字求个数</t>
    <phoneticPr fontId="4" type="noConversion"/>
  </si>
  <si>
    <t>19、统计单元格字数</t>
    <phoneticPr fontId="4" type="noConversion"/>
  </si>
  <si>
    <t>18、用ROW得出1加到100的和(主要用于嵌套数组中)</t>
    <phoneticPr fontId="4" type="noConversion"/>
  </si>
  <si>
    <t>17、数组乘法</t>
    <phoneticPr fontId="4" type="noConversion"/>
  </si>
  <si>
    <t>16、重叠区域求和</t>
    <phoneticPr fontId="4" type="noConversion"/>
  </si>
  <si>
    <t>15、多条件数据合计简写方式</t>
    <phoneticPr fontId="4" type="noConversion"/>
  </si>
  <si>
    <t>14、计算五个组各自的前三名数据之和</t>
    <phoneticPr fontId="4" type="noConversion"/>
  </si>
  <si>
    <t>13、引用多条件合计</t>
    <phoneticPr fontId="4" type="noConversion"/>
  </si>
  <si>
    <t>12、三维求和 连续条件表名的同一坐标合计</t>
    <phoneticPr fontId="4" type="noConversion"/>
  </si>
  <si>
    <t>11、最大的三个数据合计(前三名合计)</t>
    <phoneticPr fontId="4" type="noConversion"/>
  </si>
  <si>
    <t>10、多条件 姓张的男员工数据合计</t>
    <phoneticPr fontId="4" type="noConversion"/>
  </si>
  <si>
    <t>9、多条件 男性*二组人员数据合计</t>
    <phoneticPr fontId="4" type="noConversion"/>
  </si>
  <si>
    <t>8、满足条件的单元格个数</t>
    <phoneticPr fontId="4" type="noConversion"/>
  </si>
  <si>
    <t>7、多条件&lt;-1或者&gt;5且不等于9的数据个数</t>
    <phoneticPr fontId="4" type="noConversion"/>
  </si>
  <si>
    <t>6、多条件 &lt;-1或者&gt;5且不等于9的数据之和</t>
    <phoneticPr fontId="4" type="noConversion"/>
  </si>
  <si>
    <t>无法求和,无结果</t>
    <phoneticPr fontId="4" type="noConversion"/>
  </si>
  <si>
    <t>用嵌套模糊求和并减去其中一项的一部分比例(数据源同例5表)</t>
    <phoneticPr fontId="4" type="noConversion"/>
  </si>
  <si>
    <t>17、求和并减去其中某一项</t>
    <phoneticPr fontId="4" type="noConversion"/>
  </si>
  <si>
    <t>=SUM(SUMIF($B$236:$B$242,{"*","A品牌"},$C$236:$C$242)*{1,-1})</t>
    <phoneticPr fontId="4" type="noConversion"/>
  </si>
  <si>
    <t>18、模糊求和并减去其中某一项</t>
    <phoneticPr fontId="4" type="noConversion"/>
  </si>
  <si>
    <t>=SUM(SUMIF($B$236:$B$242,{"*品牌","A品牌"},$C$236:$C$242)*{1,-1})</t>
    <phoneticPr fontId="4" type="noConversion"/>
  </si>
  <si>
    <t>19、嵌套模糊求和并减去其中某一项的一定比例(A品牌只计算95%)</t>
    <phoneticPr fontId="4" type="noConversion"/>
  </si>
  <si>
    <t>每男每女时尚内衣集合店MNMN</t>
    <phoneticPr fontId="4" type="noConversion"/>
  </si>
  <si>
    <t>题目解释:在一组有汉字,数字,字母组合成的内容中提取出中文.</t>
    <phoneticPr fontId="4" type="noConversion"/>
  </si>
  <si>
    <t>组合内容</t>
    <phoneticPr fontId="4" type="noConversion"/>
  </si>
  <si>
    <t>王红梅123</t>
    <phoneticPr fontId="4" type="noConversion"/>
  </si>
  <si>
    <t>王红梅WHM</t>
    <phoneticPr fontId="4" type="noConversion"/>
  </si>
  <si>
    <t>王红梅123WHM</t>
    <phoneticPr fontId="4" type="noConversion"/>
  </si>
  <si>
    <t>王红梅WHM123</t>
    <phoneticPr fontId="4" type="noConversion"/>
  </si>
  <si>
    <t>123</t>
    <phoneticPr fontId="4" type="noConversion"/>
  </si>
  <si>
    <t>王</t>
    <phoneticPr fontId="4" type="noConversion"/>
  </si>
  <si>
    <t>。</t>
    <phoneticPr fontId="4" type="noConversion"/>
  </si>
  <si>
    <t>，</t>
    <phoneticPr fontId="4" type="noConversion"/>
  </si>
  <si>
    <t>,</t>
    <phoneticPr fontId="4" type="noConversion"/>
  </si>
  <si>
    <t>根据指定的位数位置向下舍入计算</t>
    <phoneticPr fontId="4" type="noConversion"/>
  </si>
  <si>
    <t>指定数值或数值所在的单元格引用.</t>
    <phoneticPr fontId="4" type="noConversion"/>
  </si>
  <si>
    <t>数值</t>
    <phoneticPr fontId="4" type="noConversion"/>
  </si>
  <si>
    <t>保留位数</t>
    <phoneticPr fontId="4" type="noConversion"/>
  </si>
  <si>
    <t>结果</t>
    <phoneticPr fontId="4" type="noConversion"/>
  </si>
  <si>
    <t>按照一年360天的算法,从已知的一段时间内,求期间相差的天数.</t>
    <phoneticPr fontId="4" type="noConversion"/>
  </si>
  <si>
    <t>从已知的一段时间内,求它在一年所占的比率.</t>
    <phoneticPr fontId="4" type="noConversion"/>
  </si>
  <si>
    <t>求已知的时间段内的相关数,可以是"时"、"分"、"秒".</t>
    <phoneticPr fontId="4" type="noConversion"/>
  </si>
  <si>
    <t>一个日期值.代表开始日期.指定表示日期的数值（序列号值）或单元格引用。"start_date"的月份被视为"0'进行计算。</t>
    <phoneticPr fontId="4" type="noConversion"/>
  </si>
  <si>
    <t>例2</t>
    <phoneticPr fontId="4" type="noConversion"/>
  </si>
  <si>
    <t>公式</t>
    <phoneticPr fontId="4" type="noConversion"/>
  </si>
  <si>
    <t xml:space="preserve"> 说明（结果） </t>
    <phoneticPr fontId="4" type="noConversion"/>
  </si>
  <si>
    <t xml:space="preserve"> 使用1900日期系统时的文本日期序列号(40777) </t>
    <phoneticPr fontId="4" type="noConversion"/>
  </si>
  <si>
    <t>=DATEVALUE("2011-8-22")</t>
    <phoneticPr fontId="4" type="noConversion"/>
  </si>
  <si>
    <t>=DATEVALUE("22-AUG-11")</t>
    <phoneticPr fontId="4" type="noConversion"/>
  </si>
  <si>
    <t>姓名</t>
    <phoneticPr fontId="4" type="noConversion"/>
  </si>
  <si>
    <t>男/女</t>
    <phoneticPr fontId="4" type="noConversion"/>
  </si>
  <si>
    <t>店名</t>
    <phoneticPr fontId="4" type="noConversion"/>
  </si>
  <si>
    <t>……</t>
    <phoneticPr fontId="4" type="noConversion"/>
  </si>
  <si>
    <t>女</t>
    <phoneticPr fontId="4" type="noConversion"/>
  </si>
  <si>
    <t>一店</t>
    <phoneticPr fontId="4" type="noConversion"/>
  </si>
  <si>
    <t>二店</t>
    <phoneticPr fontId="4" type="noConversion"/>
  </si>
  <si>
    <t>男</t>
    <phoneticPr fontId="4" type="noConversion"/>
  </si>
  <si>
    <t>王建军</t>
    <phoneticPr fontId="4" type="noConversion"/>
  </si>
  <si>
    <t>=SUM(SUMIF($B$236:$B$242,{"*品牌","A品牌"},$C$236:$C$242)*{1,"-5%"})</t>
    <phoneticPr fontId="4" type="noConversion"/>
  </si>
  <si>
    <t>20、统计数据某两值之间外的和,但不包含其中某一值</t>
    <phoneticPr fontId="4" type="noConversion"/>
  </si>
  <si>
    <t>=SUM(SUMIF($C$236:$C$242,{"&lt;20","&gt;30","=33"})*{1,1,-1})</t>
    <phoneticPr fontId="4" type="noConversion"/>
  </si>
  <si>
    <t>=SUM(SUMIF($C$236:$C$242,"&lt;="&amp;{20,30})*{-1,1})</t>
    <phoneticPr fontId="4" type="noConversion"/>
  </si>
  <si>
    <t>=SUM(SUMIF($C$236:$C$242,{"&lt;=20","&lt;=45","=33"})*{-1,1,-1})</t>
    <phoneticPr fontId="4" type="noConversion"/>
  </si>
  <si>
    <t>22、统计数据某两值之间的和(大于20~小于等于45间的和,不包含33)</t>
    <phoneticPr fontId="4" type="noConversion"/>
  </si>
  <si>
    <t>21、统计数据某两值之间的和(大于20~小于等于30间的和)</t>
    <phoneticPr fontId="4" type="noConversion"/>
  </si>
  <si>
    <t>=SUMIF($C$236:$C$242,"&gt;="&amp;LARGE($C$236:$C$242,3))</t>
    <phoneticPr fontId="4" type="noConversion"/>
  </si>
  <si>
    <t>23、统计数据最大三个数之和(求前三名之和)</t>
    <phoneticPr fontId="4" type="noConversion"/>
  </si>
  <si>
    <t>24、模糊组合统计</t>
    <phoneticPr fontId="4" type="noConversion"/>
  </si>
  <si>
    <t>=SUM(SUMIF($B$236:$B$242,{"A","B","C"}&amp;"*",$C$236:$C$242))</t>
    <phoneticPr fontId="4" type="noConversion"/>
  </si>
  <si>
    <t>=SUMIF($A$299:$C$305,"A品牌",$B$299:$D$305)</t>
    <phoneticPr fontId="4" type="noConversion"/>
  </si>
  <si>
    <t>25、多列组合统计</t>
    <phoneticPr fontId="4" type="noConversion"/>
  </si>
  <si>
    <t>=SUMIF($B$236:$B$242,"A品牌",$C$236:$C$242)</t>
    <phoneticPr fontId="4" type="noConversion"/>
  </si>
  <si>
    <t>例4</t>
    <phoneticPr fontId="4" type="noConversion"/>
  </si>
  <si>
    <t>AA0123</t>
    <phoneticPr fontId="4" type="noConversion"/>
  </si>
  <si>
    <t>=LOOKUP(,0/MID(B81,MIN(FIND({1;2;7;8;3;4;4;5;5;6;9;0},B81&amp;"0123456789")),ROW(INDIRECT("1:"&amp;LEN(B81)))),MID(B81,MIN(FIND({1;2;7;8;3;4;4;5;5;6;9;0},B81&amp;"0123456789")),ROW(INDIRECT("1:"&amp;LEN(B81)))))</t>
    <phoneticPr fontId="4" type="noConversion"/>
  </si>
  <si>
    <t>文本型</t>
    <phoneticPr fontId="4" type="noConversion"/>
  </si>
  <si>
    <t>数字型</t>
    <phoneticPr fontId="4" type="noConversion"/>
  </si>
  <si>
    <t>=LOOKUP(9E+307,0+(MID(B83,MIN(FIND({1;2;7;8;3;4;4;5;5;6;9;0},B83&amp;"0123456789")),ROW(INDIRECT("1:"&amp;LEN(B83))))))</t>
    <phoneticPr fontId="4" type="noConversion"/>
  </si>
  <si>
    <t>0123AA</t>
    <phoneticPr fontId="4" type="noConversion"/>
  </si>
  <si>
    <t>提取数字</t>
    <phoneticPr fontId="4" type="noConversion"/>
  </si>
  <si>
    <t>计算贷款利率</t>
    <phoneticPr fontId="4" type="noConversion"/>
  </si>
  <si>
    <t>RATE(nper,pmt,pv,fv,type,guess)</t>
    <phoneticPr fontId="4" type="noConversion"/>
  </si>
  <si>
    <t>RATE</t>
    <phoneticPr fontId="4" type="noConversion"/>
  </si>
  <si>
    <t>为每年的复利期数.</t>
    <phoneticPr fontId="4" type="noConversion"/>
  </si>
  <si>
    <t>EFFECT(名义利率,每年的复利期数)</t>
    <phoneticPr fontId="4" type="noConversion"/>
  </si>
  <si>
    <t>名目利率</t>
    <phoneticPr fontId="4" type="noConversion"/>
  </si>
  <si>
    <t>复利计算次数</t>
    <phoneticPr fontId="4" type="noConversion"/>
  </si>
  <si>
    <t>实际年利率</t>
    <phoneticPr fontId="4" type="noConversion"/>
  </si>
  <si>
    <t>计算名目年利率</t>
    <phoneticPr fontId="4" type="noConversion"/>
  </si>
  <si>
    <t>为实际利率.</t>
    <phoneticPr fontId="4" type="noConversion"/>
  </si>
  <si>
    <t>NOMINAL(实际利率,每年的复利期数)</t>
    <phoneticPr fontId="4" type="noConversion"/>
  </si>
  <si>
    <t>名目年利率</t>
    <phoneticPr fontId="4" type="noConversion"/>
  </si>
  <si>
    <t>NOMINAL(effect_rate,npery)</t>
    <phoneticPr fontId="4" type="noConversion"/>
  </si>
  <si>
    <t>计算定期现金流量的净现值</t>
    <phoneticPr fontId="4" type="noConversion"/>
  </si>
  <si>
    <t>为某一期间的贴现率,是一固定值.</t>
    <phoneticPr fontId="4" type="noConversion"/>
  </si>
  <si>
    <t>为1到29个参数,代表支出及收入.</t>
    <phoneticPr fontId="4" type="noConversion"/>
  </si>
  <si>
    <t>计算净现值(期末)</t>
    <phoneticPr fontId="4" type="noConversion"/>
  </si>
  <si>
    <t>帖现率</t>
    <phoneticPr fontId="4" type="noConversion"/>
  </si>
  <si>
    <t>净现值</t>
    <phoneticPr fontId="4" type="noConversion"/>
  </si>
  <si>
    <t>年度/收益</t>
    <phoneticPr fontId="4" type="noConversion"/>
  </si>
  <si>
    <t>期初投资</t>
    <phoneticPr fontId="4" type="noConversion"/>
  </si>
  <si>
    <t>NPV(某一期间的贴现率,支出及收入)</t>
    <phoneticPr fontId="4" type="noConversion"/>
  </si>
  <si>
    <t>=NPV(B618,D620:D624)</t>
    <phoneticPr fontId="4" type="noConversion"/>
  </si>
  <si>
    <t>由不定期的现金流量计算净现值</t>
    <phoneticPr fontId="4" type="noConversion"/>
  </si>
  <si>
    <t>应用于现金流的贴现率.</t>
    <phoneticPr fontId="4" type="noConversion"/>
  </si>
  <si>
    <t>XNPV(贴现率,值的范围,日期范围)</t>
    <phoneticPr fontId="4" type="noConversion"/>
  </si>
  <si>
    <t>计算净现值</t>
    <phoneticPr fontId="4" type="noConversion"/>
  </si>
  <si>
    <t>XNPV(rate,values,dates)</t>
    <phoneticPr fontId="4" type="noConversion"/>
  </si>
  <si>
    <t>=XNPV(B717,D719:D723,E719:E723)</t>
    <phoneticPr fontId="4" type="noConversion"/>
  </si>
  <si>
    <t>IRR(现金流量值的范围,指定内部利益率的推测值)</t>
    <phoneticPr fontId="4" type="noConversion"/>
  </si>
  <si>
    <t>计算内部利益率</t>
    <phoneticPr fontId="4" type="noConversion"/>
  </si>
  <si>
    <t>初期投资</t>
    <phoneticPr fontId="4" type="noConversion"/>
  </si>
  <si>
    <t>内部利益率</t>
    <phoneticPr fontId="4" type="noConversion"/>
  </si>
  <si>
    <t>与x_range中的值相对应的一组概率值.</t>
    <phoneticPr fontId="4" type="noConversion"/>
  </si>
  <si>
    <t>用于计算概率的数值下界.</t>
    <phoneticPr fontId="4" type="noConversion"/>
  </si>
  <si>
    <t>PROB(具有各自相应概率值的x数值区域,与其相对应的一组概率值,下界,上界)</t>
    <phoneticPr fontId="4" type="noConversion"/>
  </si>
  <si>
    <t>进店人数(组)</t>
    <phoneticPr fontId="4" type="noConversion"/>
  </si>
  <si>
    <t>已知进店顾客是30%带小孩,计算10组顾客中,正好有6组带小孩的概率.</t>
    <phoneticPr fontId="4" type="noConversion"/>
  </si>
  <si>
    <t>进店人数预测表</t>
    <phoneticPr fontId="4" type="noConversion"/>
  </si>
  <si>
    <t>带小孩者</t>
    <phoneticPr fontId="4" type="noConversion"/>
  </si>
  <si>
    <t>带小孩比率</t>
    <phoneticPr fontId="4" type="noConversion"/>
  </si>
  <si>
    <t>带着小孩在6组以下的概率</t>
    <phoneticPr fontId="4" type="noConversion"/>
  </si>
  <si>
    <t>BINOMDIST</t>
    <phoneticPr fontId="4" type="noConversion"/>
  </si>
  <si>
    <t>=BINOMDIST(B22,C22,D22,0)</t>
    <phoneticPr fontId="4" type="noConversion"/>
  </si>
  <si>
    <t>计算概率</t>
    <phoneticPr fontId="4" type="noConversion"/>
  </si>
  <si>
    <t>为试验成功的次数.</t>
    <phoneticPr fontId="4" type="noConversion"/>
  </si>
  <si>
    <t>为独立试验的次数.</t>
    <phoneticPr fontId="4" type="noConversion"/>
  </si>
  <si>
    <t>为每次试验中成功的概率.</t>
    <phoneticPr fontId="4" type="noConversion"/>
  </si>
  <si>
    <t>1.当参数为数字、逻辑值或数字的文字型表达式时可以被计算；当参数为错误值或是不能转换成数字的文字时,将导致错误.
2.如果参数为数组或引用,只有其中的数字将被计算.数组或引用中的空白单元格、逻辑值、文本或错误值将被忽略.</t>
    <phoneticPr fontId="4" type="noConversion"/>
  </si>
  <si>
    <t>PRODUCT(number1,number2.....number30)</t>
    <phoneticPr fontId="4" type="noConversion"/>
  </si>
  <si>
    <t>number</t>
    <phoneticPr fontId="4" type="noConversion"/>
  </si>
  <si>
    <t xml:space="preserve">数据 </t>
  </si>
  <si>
    <t>将B15:B17单元格中的数字相乘,结果为 2250</t>
    <phoneticPr fontId="4" type="noConversion"/>
  </si>
  <si>
    <t>=B15*B16*B17</t>
    <phoneticPr fontId="4" type="noConversion"/>
  </si>
  <si>
    <t>忽略参数中的文本和空值,然后求所有参数的乘积.</t>
    <phoneticPr fontId="4" type="noConversion"/>
  </si>
  <si>
    <t>例2</t>
    <phoneticPr fontId="4" type="noConversion"/>
  </si>
  <si>
    <t>折扣</t>
    <phoneticPr fontId="4" type="noConversion"/>
  </si>
  <si>
    <t>Excel</t>
    <phoneticPr fontId="4" type="noConversion"/>
  </si>
  <si>
    <t>=PRODUCT(B15:B18)</t>
    <phoneticPr fontId="4" type="noConversion"/>
  </si>
  <si>
    <t>相同的数字相乘时,等同上面的公式</t>
    <phoneticPr fontId="4" type="noConversion"/>
  </si>
  <si>
    <t>相同的单元格相乘时,因存在一个文本,用"*"无法计算,但用PRODUCT时可忽略.</t>
    <phoneticPr fontId="4" type="noConversion"/>
  </si>
  <si>
    <t>=B15*B16*B17*B18</t>
    <phoneticPr fontId="4" type="noConversion"/>
  </si>
  <si>
    <t>为"单元格格式"对话框中"数字"选项卡上"分类"框中的文本形式的数字格式.</t>
    <phoneticPr fontId="4" type="noConversion"/>
  </si>
  <si>
    <t>为数值、计算结果为数字值的公式,或对包含数字值的单元格的引用.</t>
    <phoneticPr fontId="4" type="noConversion"/>
  </si>
  <si>
    <t>将数值转换成自由的显示格式文本</t>
    <phoneticPr fontId="4" type="noConversion"/>
  </si>
  <si>
    <t>例2</t>
    <phoneticPr fontId="4" type="noConversion"/>
  </si>
  <si>
    <t>今天是第几季度</t>
    <phoneticPr fontId="4" type="noConversion"/>
  </si>
  <si>
    <t>B114单元格显示当前月份</t>
    <phoneticPr fontId="4" type="noConversion"/>
  </si>
  <si>
    <t>=MONTH(MONTH(NOW())&amp;0)</t>
    <phoneticPr fontId="4" type="noConversion"/>
  </si>
  <si>
    <t>解赋解释</t>
    <phoneticPr fontId="4" type="noConversion"/>
  </si>
  <si>
    <t>生成当天日期</t>
    <phoneticPr fontId="4" type="noConversion"/>
  </si>
  <si>
    <t>=MONTH(NOW())</t>
    <phoneticPr fontId="4" type="noConversion"/>
  </si>
  <si>
    <t>从上面的当天日期中提取出月份"12".</t>
    <phoneticPr fontId="4" type="noConversion"/>
  </si>
  <si>
    <t>=MONTH(NOW())&amp;0</t>
    <phoneticPr fontId="4" type="noConversion"/>
  </si>
  <si>
    <t>=MONTH(MONTH(NOW())&amp;0)</t>
    <phoneticPr fontId="4" type="noConversion"/>
  </si>
  <si>
    <t>加0生成数字120.</t>
    <phoneticPr fontId="4" type="noConversion"/>
  </si>
  <si>
    <t>用0~23之间的整数指定为时间的"时"参数的数值,或者指定单元格引用.当指定数值大于24时,指定的数值为该数值除以24之后的余数.</t>
    <phoneticPr fontId="4" type="noConversion"/>
  </si>
  <si>
    <t>以整数指定为时间的"分"参数的数值,或者指定单元格引用.当指定数值大于60时,则被视为指定下一个"时",如果指定数值小于0时,则被视为指定了上一个"时".</t>
    <phoneticPr fontId="4" type="noConversion"/>
  </si>
  <si>
    <t>以整数指定为时间的"秒"参数的数值,或者指定单元格引用.当指定数值大于60时,则被视为指定下一个"分",如果指定数值小于0时,则被视为指定了上一个"分".</t>
    <phoneticPr fontId="4" type="noConversion"/>
  </si>
  <si>
    <t>当表示0时、0分、0秒时,可以省略参数.但是,要注意的是,",(逗号)"不能省略.例:"13时0分0秒"可以指定为 =TIME(13,,)</t>
    <phoneticPr fontId="4" type="noConversion"/>
  </si>
  <si>
    <t>=COUNTIF($B$45:$B$55,"D*")</t>
    <phoneticPr fontId="4" type="noConversion"/>
  </si>
  <si>
    <t>=COUNTIF($E$45:$E$56,TODAY())</t>
    <phoneticPr fontId="4" type="noConversion"/>
  </si>
  <si>
    <t>=COUNTIF($D$45:$D$55,"&gt;"&amp;AVERAGE($D$46:$D$55))</t>
    <phoneticPr fontId="4" type="noConversion"/>
  </si>
  <si>
    <t>2、求包含负值的单元格数量</t>
  </si>
  <si>
    <t>3、求不等于0的单元格数量</t>
  </si>
  <si>
    <t>4、求大于等于5的单元格数量</t>
  </si>
  <si>
    <t>5、求等于单元格B45中内容的单元格数量</t>
  </si>
  <si>
    <t>6、求大于单元格E45中内容的单元格数量</t>
  </si>
  <si>
    <t>7、求包含文本内容的单元格数量</t>
  </si>
  <si>
    <t>8、求包含六个字符内容的单元格数量</t>
  </si>
  <si>
    <t>9、求在文本中任何位置包含单词"文胸"字符内容的单元格数量</t>
  </si>
  <si>
    <t>10、求包含以英文"D"(不分大小写)开头内容的单元格数量</t>
  </si>
  <si>
    <t>1.如果任意参数为非数值型,函数CRITBINOM返回错误值#VALUE!.
2.如果trials不是整数,将被截尾取整.
3.如果trial&lt;0,函数CRITBINOM返回错误值#NUM!.
4.如果probability_s&lt;0或probability_s&gt;1,函数CRITBINOM返回错误值#NUM!.
5.如果alpha&lt;0或alpha&gt;1,函数CRITBINOM返回错误值#NUM!.</t>
    <phoneticPr fontId="4" type="noConversion"/>
  </si>
  <si>
    <t>返回负二项式分布.当成功概率为常量probability_s时,函数NEGBINOMDIST返回在到达number_s次成功之前,出现number_f次失败的概率.此函数与二项式分布相似,只是它的成功次数固定,试验总数为变量.与二项式分布类似的是,试验次数被假设为自变量.</t>
    <phoneticPr fontId="4" type="noConversion"/>
  </si>
  <si>
    <t>NEGBINOMDIST(number_f,number_s,probability_s)</t>
    <phoneticPr fontId="4" type="noConversion"/>
  </si>
  <si>
    <t>Salvage</t>
    <phoneticPr fontId="4" type="noConversion"/>
  </si>
  <si>
    <t>Life</t>
    <phoneticPr fontId="4" type="noConversion"/>
  </si>
  <si>
    <t>   </t>
    <phoneticPr fontId="4" type="noConversion"/>
  </si>
  <si>
    <t>连接符,该函数使用方法详见&amp;函数页</t>
    <phoneticPr fontId="4" type="noConversion"/>
  </si>
  <si>
    <t>2010-3-2</t>
    <phoneticPr fontId="4" type="noConversion"/>
  </si>
  <si>
    <t>2011-6-5</t>
    <phoneticPr fontId="4" type="noConversion"/>
  </si>
  <si>
    <t>2009-10-6</t>
    <phoneticPr fontId="4" type="noConversion"/>
  </si>
  <si>
    <t>此函数引用的单元格内的日期必须是文本格式,即在先写"'"(单引号),然后输入日期.如:'2010-3-2 或先将单元格设置成文本格式再输入日期.</t>
    <phoneticPr fontId="4" type="noConversion"/>
  </si>
  <si>
    <t>从内容的左边开始截取指定的字的个数</t>
    <phoneticPr fontId="4" type="noConversion"/>
  </si>
  <si>
    <t>LEFTB(text,num_bytes)</t>
    <phoneticPr fontId="4" type="noConversion"/>
  </si>
  <si>
    <t>LEFT(目标单元格,从内容的左边开始截取指定的字的个数)</t>
    <phoneticPr fontId="4" type="noConversion"/>
  </si>
  <si>
    <t>LEFTB(目标单元格,从内容的左边开始截取指定的字的个数)</t>
    <phoneticPr fontId="4" type="noConversion"/>
  </si>
  <si>
    <r>
      <t>=LEFT(B19,</t>
    </r>
    <r>
      <rPr>
        <sz val="10"/>
        <color indexed="10"/>
        <rFont val="宋体"/>
        <family val="3"/>
        <charset val="134"/>
      </rPr>
      <t>3</t>
    </r>
    <r>
      <rPr>
        <sz val="10"/>
        <color indexed="12"/>
        <rFont val="宋体"/>
        <family val="3"/>
        <charset val="134"/>
      </rPr>
      <t>)</t>
    </r>
    <phoneticPr fontId="4" type="noConversion"/>
  </si>
  <si>
    <t>SHARCHB大至同于SHARCH,请参考SHARCH.</t>
    <phoneticPr fontId="4" type="noConversion"/>
  </si>
  <si>
    <t>FINDB</t>
    <phoneticPr fontId="4" type="noConversion"/>
  </si>
  <si>
    <t>FINDB大至同于FIND,请参考FIND.</t>
    <phoneticPr fontId="4" type="noConversion"/>
  </si>
  <si>
    <t>用于查找其他文本字符串(within_text)内的文本字符串(find_text),并从within_text的首字符开始返回find_text的起始位置编号.也可使用SEARCH查找其他文本字符串中的某个文本字符串,但是,FIND和SEARCH不同,FIND区分大小写并且不允许使用通配符.</t>
    <phoneticPr fontId="4" type="noConversion"/>
  </si>
  <si>
    <t>查找内容在第几个字的位置,大小写算不同内容.</t>
    <phoneticPr fontId="4" type="noConversion"/>
  </si>
  <si>
    <r>
      <t>查找内容在第几个字的位置</t>
    </r>
    <r>
      <rPr>
        <sz val="10"/>
        <rFont val="Arial"/>
        <family val="2"/>
      </rPr>
      <t>,</t>
    </r>
    <r>
      <rPr>
        <sz val="10"/>
        <rFont val="宋体"/>
        <family val="3"/>
        <charset val="134"/>
      </rPr>
      <t>大小写算不同内容</t>
    </r>
    <r>
      <rPr>
        <sz val="10"/>
        <rFont val="Arial"/>
        <family val="2"/>
      </rPr>
      <t>.</t>
    </r>
    <phoneticPr fontId="4" type="noConversion"/>
  </si>
  <si>
    <t>FINDB(要查找的内容加引号或单元格,查找区域(单元格),从几个字开始查找)</t>
    <phoneticPr fontId="4" type="noConversion"/>
  </si>
  <si>
    <t>REPLACEB</t>
    <phoneticPr fontId="4" type="noConversion"/>
  </si>
  <si>
    <t>REPLACEB大至同于REPLACE,请参考REPLACE.</t>
    <phoneticPr fontId="4" type="noConversion"/>
  </si>
  <si>
    <t>替换指定字符数的文本</t>
    <phoneticPr fontId="4" type="noConversion"/>
  </si>
  <si>
    <t>REPLACE(old_text,start_num,num_chars,new_text)</t>
    <phoneticPr fontId="4" type="noConversion"/>
  </si>
  <si>
    <t>是要替换其部分字符的文本.</t>
    <phoneticPr fontId="4" type="noConversion"/>
  </si>
  <si>
    <t>是要用new_text替换的old_text中字符的位置.</t>
    <phoneticPr fontId="4" type="noConversion"/>
  </si>
  <si>
    <t>是希望REPLACE使用new_text替换old_text中字符的个数.</t>
    <phoneticPr fontId="4" type="noConversion"/>
  </si>
  <si>
    <t>是要用于替换old_text中字符的文本.</t>
    <phoneticPr fontId="4" type="noConversion"/>
  </si>
  <si>
    <t>REPLACE(替换其部分字符的文本,是要用new_text替换的old_text中字符的位置,替换中字符的个数,要用于替换文本)</t>
    <phoneticPr fontId="4" type="noConversion"/>
  </si>
  <si>
    <t>替换指定字节数的文本</t>
    <phoneticPr fontId="4" type="noConversion"/>
  </si>
  <si>
    <t>返回与字符代码相对的字符</t>
    <phoneticPr fontId="4" type="noConversion"/>
  </si>
  <si>
    <t>CHAR(目标单元格)</t>
    <phoneticPr fontId="4" type="noConversion"/>
  </si>
  <si>
    <t>略</t>
    <phoneticPr fontId="4" type="noConversion"/>
  </si>
  <si>
    <t>计算回归直线的计算截距</t>
    <phoneticPr fontId="4" type="noConversion"/>
  </si>
  <si>
    <t>INTERCEPT(known_y's,known_x's)</t>
    <phoneticPr fontId="4" type="noConversion"/>
  </si>
  <si>
    <t>为因变的观察值或数据集合.</t>
    <phoneticPr fontId="4" type="noConversion"/>
  </si>
  <si>
    <t>INTERCEPT(为因变的观察值或数据集合,为自变的观察值或数据集合)</t>
    <phoneticPr fontId="4" type="noConversion"/>
  </si>
  <si>
    <t>结算日</t>
    <phoneticPr fontId="4" type="noConversion"/>
  </si>
  <si>
    <t>利率</t>
    <phoneticPr fontId="4" type="noConversion"/>
  </si>
  <si>
    <t>年收益率</t>
    <phoneticPr fontId="4" type="noConversion"/>
  </si>
  <si>
    <t>频度</t>
    <phoneticPr fontId="4" type="noConversion"/>
  </si>
  <si>
    <t>修正期限</t>
    <phoneticPr fontId="4" type="noConversion"/>
  </si>
  <si>
    <t>DURATION(成交日,到期日,利率,年收益率,频度,基准)</t>
    <phoneticPr fontId="4" type="noConversion"/>
  </si>
  <si>
    <t>=DURATION(B29,C29,D29,E29,F29,1)</t>
    <phoneticPr fontId="4" type="noConversion"/>
  </si>
  <si>
    <t>计算定期付息证券的修正期限</t>
    <phoneticPr fontId="4" type="noConversion"/>
  </si>
  <si>
    <t>MDURATION(settlement,maturity,coupon,yld,frequency,basis)</t>
    <phoneticPr fontId="4" type="noConversion"/>
  </si>
  <si>
    <t>MDURATION(成交日,到期日,利率,收益率,付息次数,基准)</t>
    <phoneticPr fontId="4" type="noConversion"/>
  </si>
  <si>
    <t>返回假设面值$100的有价证券的Macauley修正期限.</t>
    <phoneticPr fontId="4" type="noConversion"/>
  </si>
  <si>
    <t>成交日</t>
    <phoneticPr fontId="4" type="noConversion"/>
  </si>
  <si>
    <t>结算日</t>
    <phoneticPr fontId="4" type="noConversion"/>
  </si>
  <si>
    <t>利率</t>
    <phoneticPr fontId="4" type="noConversion"/>
  </si>
  <si>
    <t>年收益率</t>
    <phoneticPr fontId="4" type="noConversion"/>
  </si>
  <si>
    <t>频度</t>
    <phoneticPr fontId="4" type="noConversion"/>
  </si>
  <si>
    <t>Macauley修正期限的计算</t>
    <phoneticPr fontId="4" type="noConversion"/>
  </si>
  <si>
    <t>Macauley修正期限</t>
    <phoneticPr fontId="4" type="noConversion"/>
  </si>
  <si>
    <t>计算最初付息期间不定的付息证券的年收益率</t>
    <phoneticPr fontId="4" type="noConversion"/>
  </si>
  <si>
    <t>ODDFYIELD(成交日,到期日,发行日,最初付息日,利率,当年价格,结算价格,频度,基准)</t>
    <phoneticPr fontId="4" type="noConversion"/>
  </si>
  <si>
    <t>发行日</t>
    <phoneticPr fontId="4" type="noConversion"/>
  </si>
  <si>
    <t>最初付息日</t>
    <phoneticPr fontId="4" type="noConversion"/>
  </si>
  <si>
    <t>当前价格</t>
    <phoneticPr fontId="4" type="noConversion"/>
  </si>
  <si>
    <t>结算价格</t>
    <phoneticPr fontId="4" type="noConversion"/>
  </si>
  <si>
    <t>ODDFYIELD(settlement,maturity,issue,first_coupon,rate,pr,redemption,frequency,basis)</t>
    <phoneticPr fontId="4" type="noConversion"/>
  </si>
  <si>
    <t>=ODDFYIELD(B32,C32,D32,E32,F32,G32,H32,I32,1)</t>
    <phoneticPr fontId="4" type="noConversion"/>
  </si>
  <si>
    <t>计算最初付息期间不定的付息证券的当前价格</t>
    <phoneticPr fontId="4" type="noConversion"/>
  </si>
  <si>
    <t>ODDFPRICE(settlement,maturity,issue,first_coupon,rate,yld,redemption,frequency,basis)</t>
    <phoneticPr fontId="4" type="noConversion"/>
  </si>
  <si>
    <t>为证券的成交日.即在发行日之后,证券卖给购买者的日期.</t>
    <phoneticPr fontId="4" type="noConversion"/>
  </si>
  <si>
    <t>为有价证券的发行日.</t>
    <phoneticPr fontId="4" type="noConversion"/>
  </si>
  <si>
    <t>ODDFPRICE(成交日,到期日,发行日,最初付息日,利率,年收益率,结算价格,频度,基准)</t>
    <phoneticPr fontId="4" type="noConversion"/>
  </si>
  <si>
    <t>计算最后付息期间不定的付息证券的年收益率</t>
    <phoneticPr fontId="4" type="noConversion"/>
  </si>
  <si>
    <t>品名</t>
    <phoneticPr fontId="4" type="noConversion"/>
  </si>
  <si>
    <t>件</t>
    <phoneticPr fontId="4" type="noConversion"/>
  </si>
  <si>
    <t>每男每女家居生活馆 入库表</t>
    <phoneticPr fontId="4" type="noConversion"/>
  </si>
  <si>
    <t>入库时间</t>
    <phoneticPr fontId="4" type="noConversion"/>
  </si>
  <si>
    <t>结果</t>
    <phoneticPr fontId="4" type="noConversion"/>
  </si>
  <si>
    <r>
      <t>=LOOKUP(</t>
    </r>
    <r>
      <rPr>
        <sz val="10"/>
        <color indexed="10"/>
        <rFont val="宋体"/>
        <family val="3"/>
        <charset val="134"/>
      </rPr>
      <t>2,1</t>
    </r>
    <r>
      <rPr>
        <sz val="10"/>
        <color indexed="12"/>
        <rFont val="宋体"/>
        <family val="3"/>
        <charset val="134"/>
      </rPr>
      <t>/((F46=$B$46:$B$53)*(G46=$C$46:$C$53)),$D$46:$D$53)</t>
    </r>
    <phoneticPr fontId="4" type="noConversion"/>
  </si>
  <si>
    <t>计算成本1.5到1.5之间的正切值</t>
    <phoneticPr fontId="4" type="noConversion"/>
  </si>
  <si>
    <t>计算反正弦值</t>
    <phoneticPr fontId="4" type="noConversion"/>
  </si>
  <si>
    <t>返回参数的反正弦值.反正弦值为一个角度,该角度的正弦值即等于此函数的number参数.返回的角度值将以弧度表示,范围为-pi/2到pi/2.</t>
    <phoneticPr fontId="4" type="noConversion"/>
  </si>
  <si>
    <t>计算反正弦值.</t>
    <phoneticPr fontId="4" type="noConversion"/>
  </si>
  <si>
    <t>角度的正弦值,必须介于-1到1之间.</t>
    <phoneticPr fontId="4" type="noConversion"/>
  </si>
  <si>
    <t>若要用度表示反正弦值,请将结果再乘以180/PI()或用DEGREES函数表示.</t>
    <phoneticPr fontId="4" type="noConversion"/>
  </si>
  <si>
    <t>ASIN(number)</t>
    <phoneticPr fontId="4" type="noConversion"/>
  </si>
  <si>
    <t>ASIN(角度的正弦值或单元格)</t>
    <phoneticPr fontId="4" type="noConversion"/>
  </si>
  <si>
    <t>计算指定数值的反正弦值</t>
    <phoneticPr fontId="4" type="noConversion"/>
  </si>
  <si>
    <t>反正弦值</t>
    <phoneticPr fontId="4" type="noConversion"/>
  </si>
  <si>
    <t>Number</t>
    <phoneticPr fontId="4" type="noConversion"/>
  </si>
  <si>
    <t>促销折扣9.5</t>
    <phoneticPr fontId="4" type="noConversion"/>
  </si>
  <si>
    <t>会员折扣9.0</t>
    <phoneticPr fontId="4" type="noConversion"/>
  </si>
  <si>
    <t>综上所述,对于多条件的计数或者求和,可以用数学函数SUMPRODUCT来比较方便的解决.在使用函数时，进行数据引用的单元格区域或数组应该大小一致,不能采取整列引用(形如A:A).如果跨表使用函数SUMPRODUCT，与其它函数跨表引用数据一样，数据区域前面应该标明工作表名称.计数公式中最关键的是确定计数的判断条件.求和公式在原来的计数公式中,在相同判断条件下增加了一个求和的数据区域.用函数SUMPRODUCT求和,函数需要的参数一个是进行判断的条件,另一个是用来求和的数据区域.</t>
    <phoneticPr fontId="4" type="noConversion"/>
  </si>
  <si>
    <t>FV(rate,nper,pmt,pv,type)</t>
    <phoneticPr fontId="4" type="noConversion"/>
  </si>
  <si>
    <t>=FV(B21/12,C21*12,D21,0,1)</t>
    <phoneticPr fontId="4" type="noConversion"/>
  </si>
  <si>
    <t>计算利率变动存款的将来价格</t>
    <phoneticPr fontId="4" type="noConversion"/>
  </si>
  <si>
    <t>为利率数组.</t>
    <phoneticPr fontId="4" type="noConversion"/>
  </si>
  <si>
    <t>FVSCHEDULE(现值,利率范围)</t>
    <phoneticPr fontId="4" type="noConversion"/>
  </si>
  <si>
    <t>CHIINV</t>
    <phoneticPr fontId="4" type="noConversion"/>
  </si>
  <si>
    <t>计算卡方分布的上侧概率的反函数</t>
    <phoneticPr fontId="4" type="noConversion"/>
  </si>
  <si>
    <t>CHIINV(为γ2分布的单尾概率,自由度)</t>
    <phoneticPr fontId="4" type="noConversion"/>
  </si>
  <si>
    <t>实测度数</t>
    <phoneticPr fontId="4" type="noConversion"/>
  </si>
  <si>
    <t>次数</t>
    <phoneticPr fontId="4" type="noConversion"/>
  </si>
  <si>
    <t>次数×实测度数</t>
    <phoneticPr fontId="4" type="noConversion"/>
  </si>
  <si>
    <t>IPO(新发行股票)选中次数调查</t>
    <phoneticPr fontId="4" type="noConversion"/>
  </si>
  <si>
    <t>期待度数</t>
    <phoneticPr fontId="4" type="noConversion"/>
  </si>
  <si>
    <t>=AVERAGE(B18:B29)</t>
    <phoneticPr fontId="4" type="noConversion"/>
  </si>
  <si>
    <t>关联概率</t>
    <phoneticPr fontId="4" type="noConversion"/>
  </si>
  <si>
    <t>CHITEST</t>
    <phoneticPr fontId="4" type="noConversion"/>
  </si>
  <si>
    <t>CHITEST(actual_range,expected_range)</t>
    <phoneticPr fontId="4" type="noConversion"/>
  </si>
  <si>
    <t>进行卡方检验</t>
    <phoneticPr fontId="4" type="noConversion"/>
  </si>
  <si>
    <t>CHITEST(为包含观察值的数据区域,包含行列汇总的乘积与总计值之比率的数据区域)</t>
    <phoneticPr fontId="4" type="noConversion"/>
  </si>
  <si>
    <t>计算t分布的单边概率</t>
    <phoneticPr fontId="4" type="noConversion"/>
  </si>
  <si>
    <t>t值</t>
    <phoneticPr fontId="4" type="noConversion"/>
  </si>
  <si>
    <t>自由度</t>
    <phoneticPr fontId="4" type="noConversion"/>
  </si>
  <si>
    <t>单边概率</t>
    <phoneticPr fontId="4" type="noConversion"/>
  </si>
  <si>
    <t>TDIST</t>
    <phoneticPr fontId="4" type="noConversion"/>
  </si>
  <si>
    <t>=TDIST(B19,C19,1)</t>
    <phoneticPr fontId="4" type="noConversion"/>
  </si>
  <si>
    <r>
      <t>计算</t>
    </r>
    <r>
      <rPr>
        <sz val="10"/>
        <rFont val="Arial"/>
        <family val="2"/>
      </rPr>
      <t>t</t>
    </r>
    <r>
      <rPr>
        <sz val="10"/>
        <rFont val="宋体"/>
        <family val="3"/>
        <charset val="134"/>
      </rPr>
      <t>分布的概率</t>
    </r>
    <phoneticPr fontId="4" type="noConversion"/>
  </si>
  <si>
    <t>为需要计算分布的数字.</t>
    <phoneticPr fontId="4" type="noConversion"/>
  </si>
  <si>
    <t>为表示自由度的整数.</t>
    <phoneticPr fontId="4" type="noConversion"/>
  </si>
  <si>
    <t>TDIST(为需要计算分布的数字,为表示自由度的整数,指定单边还是双边)</t>
    <phoneticPr fontId="4" type="noConversion"/>
  </si>
  <si>
    <t>t(0.05)</t>
    <phoneticPr fontId="4" type="noConversion"/>
  </si>
  <si>
    <t>TINV</t>
    <phoneticPr fontId="4" type="noConversion"/>
  </si>
  <si>
    <t>通过双边概率计算的t值</t>
    <phoneticPr fontId="4" type="noConversion"/>
  </si>
  <si>
    <t>双边概率</t>
    <phoneticPr fontId="4" type="noConversion"/>
  </si>
  <si>
    <t>计算t分布的反函数.</t>
    <phoneticPr fontId="4" type="noConversion"/>
  </si>
  <si>
    <t>TINV(为对应于双尾学生t分布的概率,为分布的自由度)</t>
    <phoneticPr fontId="4" type="noConversion"/>
  </si>
  <si>
    <t>每男每女家居生活馆 测验结果</t>
    <phoneticPr fontId="4" type="noConversion"/>
  </si>
  <si>
    <t>学科</t>
    <phoneticPr fontId="4" type="noConversion"/>
  </si>
  <si>
    <t>技能</t>
    <phoneticPr fontId="4" type="noConversion"/>
  </si>
  <si>
    <t>TTEST</t>
    <phoneticPr fontId="4" type="noConversion"/>
  </si>
  <si>
    <t>1.应确认所指定的rate和nper单位的一致性.例如,同样是四年期年利率为12%的贷款,如果按月支付,rate应为12%/12,nper应为4*12；如果按年支付,rate应为12%,nper为4.
2.对于所有参数,支出的款项,如银行存款,表示为负数；收入的款项,如股息收入,表示为正数.</t>
    <phoneticPr fontId="4" type="noConversion"/>
  </si>
  <si>
    <t>返回一笔贷款在给定的start-period到end-period期间累计偿还的利息数额.</t>
    <phoneticPr fontId="4" type="noConversion"/>
  </si>
  <si>
    <t>可以为括在引号中的文本字符串,或是包含文本字符串链接的单元格.</t>
  </si>
  <si>
    <t>为文档的路径和文件名,此文档可以作为文本打开.Link_location还可以指向文档中的某个更为具体的位置,如Execl工作表或工作簿中特定的单元格或命名区域,或是指向MicrosoftWord文档中的书签.路径可以是存储在硬盘驱动器上的文件,或是服务器（在MicrosoftExcelforWindows中）上的“通用命名规范”(UNC)路径,或是在Internet或Intranet上的“统一资源定位符”(URL)路径.</t>
  </si>
  <si>
    <t>为单元格中显示的跳转文本值或数字值.单元格的内容为蓝色并带有下划线.如果省略Friendly_name,单元格将link_location显示为跳转文本.</t>
  </si>
  <si>
    <t>1.如果在link_location中指定的跳转不存在或不能访问,则当单击单元格时将出现错误信息.
2.Friendly_name可以为数值、文本字符串、名称或包含跳转文本或数值的单元格.
3.如果Friendly_name返回错误值（例如,#VALUE!）,单元格将显示错误值以替代跳转文本.
4.若要选定一个包含超链接的单元格并且不跳往超链接的目标文件,请单击单元格区域并按住鼠标按钮直到光标变成一个十字,然后释放鼠标按钮.</t>
  </si>
  <si>
    <t>创建一个快捷方式（跳转）,用以打开存储在网络服务器、Intranet或Internet中的文件.当单击函数HYPERLINK所在的单元格时,MicrosoftExecl将打开存储在link_location中的文件.</t>
    <phoneticPr fontId="4" type="noConversion"/>
  </si>
  <si>
    <t>返回转置单元格区域</t>
    <phoneticPr fontId="4" type="noConversion"/>
  </si>
  <si>
    <t>返回转置单元格区域,即将一行单元格区域转置成一列单元格区域,反之亦然.在行列数分别与数组的行列数相同的区域中,必须将TRANSPOSE输入为数组公式.使用TRANSPOSE可在工作表中转置数组的垂直和水平方向.</t>
  </si>
  <si>
    <t>从支持COM自动化的程序中获取实时的数据</t>
    <phoneticPr fontId="4" type="noConversion"/>
  </si>
  <si>
    <t>RTD(ProgID,server,topic1,[topic2],...)</t>
  </si>
  <si>
    <t>ProgID</t>
    <phoneticPr fontId="4" type="noConversion"/>
  </si>
  <si>
    <t>server</t>
    <phoneticPr fontId="4" type="noConversion"/>
  </si>
  <si>
    <t>从支持COM自动化的程序中获取实时的数据.</t>
  </si>
  <si>
    <t>已安装在本地计算机上、经过注册的COM自动化加载宏的ProgID名称,该名称用引号引起来.</t>
  </si>
  <si>
    <t>1.运行加载宏的服务器的名称.如果没有服务器,程序是在本地计算机上运行,那么该参数为空白.否则,用引号("")将服务器的名称引起来.如果在VisualBasicforApplications(VBA)中使用RTD,则必须用双重引号将服务器名称引起来,或对其赋予VBANullString属性,即使该服务器在本地计算机上运行.
2.必须在本地计算机上创建并注册RTDCOM自动化加载宏.如果未安装实时数据服务器,则在试图使用RTD函数时将在单元格中出现一则错误消息.如果服务器继续更新结果,那么与其他函数不同,RTD公式将在MicrosoftExcel处于自动计算模式下进行更改.</t>
    <phoneticPr fontId="4" type="noConversion"/>
  </si>
  <si>
    <t>实际情况名次</t>
    <phoneticPr fontId="4" type="noConversion"/>
  </si>
  <si>
    <t>=IF(F199&lt;&gt;"",COUNTIF($F$199:$F$208,"&gt;="&amp;F199:F208),"")</t>
    <phoneticPr fontId="4" type="noConversion"/>
  </si>
  <si>
    <t>提取不重复数据</t>
    <phoneticPr fontId="4" type="noConversion"/>
  </si>
  <si>
    <t>文胸G</t>
    <phoneticPr fontId="4" type="noConversion"/>
  </si>
  <si>
    <t>内裤F</t>
    <phoneticPr fontId="4" type="noConversion"/>
  </si>
  <si>
    <t>文胸C</t>
    <phoneticPr fontId="4" type="noConversion"/>
  </si>
  <si>
    <t>文胸D</t>
    <phoneticPr fontId="4" type="noConversion"/>
  </si>
  <si>
    <t>家居裙A</t>
    <phoneticPr fontId="4" type="noConversion"/>
  </si>
  <si>
    <t>{=IF(ROW(1:1)&gt;SUM(1/COUNTIF($B$216:$B$225,$B$216:$B$225)),"",INDEX(B:B,SMALL(IF(COUNTIF(OFFSET($B$215,,,ROW($B$216:$B$225)-ROW(B$214)),$B$216:$B$225)=1,ROW($B$216:$B$225)),ROW(1:1))))}</t>
    <phoneticPr fontId="4" type="noConversion"/>
  </si>
  <si>
    <t>品种</t>
    <phoneticPr fontId="4" type="noConversion"/>
  </si>
  <si>
    <t>置信区间</t>
    <phoneticPr fontId="4" type="noConversion"/>
  </si>
  <si>
    <t xml:space="preserve">     </t>
    <phoneticPr fontId="4" type="noConversion"/>
  </si>
  <si>
    <t>平均值</t>
    <phoneticPr fontId="4" type="noConversion"/>
  </si>
  <si>
    <t>CONFIDENCE</t>
    <phoneticPr fontId="4" type="noConversion"/>
  </si>
  <si>
    <t>=CONFIDENCE(0.05,B19,C19)</t>
    <phoneticPr fontId="4" type="noConversion"/>
  </si>
  <si>
    <t>计算数据集对应的置信区间</t>
    <phoneticPr fontId="4" type="noConversion"/>
  </si>
  <si>
    <t>数据区域的总体标准偏差,假设为已知.</t>
    <phoneticPr fontId="4" type="noConversion"/>
  </si>
  <si>
    <t>计算折价证券的折价率</t>
    <phoneticPr fontId="4" type="noConversion"/>
  </si>
  <si>
    <t>计算美国财务省短期证券的年收益率</t>
    <phoneticPr fontId="4" type="noConversion"/>
  </si>
  <si>
    <t>分数表示的美元价格转换为用小数表示</t>
    <phoneticPr fontId="4" type="noConversion"/>
  </si>
  <si>
    <t>小数表示的美元价格转换为用分数表示</t>
    <phoneticPr fontId="4" type="noConversion"/>
  </si>
  <si>
    <t>用双倍余额递减法计算指定期间的折旧费</t>
    <phoneticPr fontId="4" type="noConversion"/>
  </si>
  <si>
    <t>法国会计系统提供的折旧费计算方法</t>
    <phoneticPr fontId="4" type="noConversion"/>
  </si>
  <si>
    <t>计算最后付息期间不定的付息证券的当前价格</t>
    <phoneticPr fontId="4" type="noConversion"/>
  </si>
  <si>
    <t>计算到期付息证券的年收益率</t>
    <phoneticPr fontId="4" type="noConversion"/>
  </si>
  <si>
    <r>
      <t>P</t>
    </r>
    <r>
      <rPr>
        <sz val="12"/>
        <rFont val="宋体"/>
        <family val="3"/>
        <charset val="134"/>
      </rPr>
      <t>RICEMAT</t>
    </r>
    <phoneticPr fontId="4" type="noConversion"/>
  </si>
  <si>
    <t>PRICEMAT</t>
    <phoneticPr fontId="4" type="noConversion"/>
  </si>
  <si>
    <r>
      <t>A</t>
    </r>
    <r>
      <rPr>
        <sz val="12"/>
        <rFont val="宋体"/>
        <family val="3"/>
        <charset val="134"/>
      </rPr>
      <t>CCRINTM</t>
    </r>
    <phoneticPr fontId="4" type="noConversion"/>
  </si>
  <si>
    <t>计算到期付息证券的应计利息</t>
    <phoneticPr fontId="4" type="noConversion"/>
  </si>
  <si>
    <t>计算折价证券</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</si>
  <si>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</si>
  <si>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</si>
  <si>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</si>
  <si>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</si>
  <si>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</si>
  <si>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</si>
  <si>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</si>
  <si>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</si>
  <si>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</si>
  <si>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r>
      <t>Y</t>
    </r>
    <r>
      <rPr>
        <sz val="12"/>
        <rFont val="宋体"/>
        <family val="3"/>
        <charset val="134"/>
      </rPr>
      <t>IELDDISC</t>
    </r>
    <phoneticPr fontId="4" type="noConversion"/>
  </si>
  <si>
    <t>YIELDDISC</t>
    <phoneticPr fontId="4" type="noConversion"/>
  </si>
  <si>
    <t>计算折价证券的年收益率</t>
    <phoneticPr fontId="4" type="noConversion"/>
  </si>
  <si>
    <t>计算折价证券的到期日支付额</t>
    <phoneticPr fontId="4" type="noConversion"/>
  </si>
  <si>
    <t>为面值$100的国库券的价格.</t>
    <phoneticPr fontId="4" type="noConversion"/>
  </si>
  <si>
    <t>topic1,topic2,……为1到28个参数,这些参数放在一起代表一个唯一的实时数据.</t>
    <phoneticPr fontId="4" type="noConversion"/>
  </si>
  <si>
    <t>INDIRECT</t>
    <phoneticPr fontId="4" type="noConversion"/>
  </si>
  <si>
    <t>函数定义：</t>
    <phoneticPr fontId="4" type="noConversion"/>
  </si>
  <si>
    <t>官方说明：</t>
    <phoneticPr fontId="4" type="noConversion"/>
  </si>
  <si>
    <t>解赋大白话：</t>
    <phoneticPr fontId="4" type="noConversion"/>
  </si>
  <si>
    <t>使用格式：</t>
    <phoneticPr fontId="4" type="noConversion"/>
  </si>
  <si>
    <t>参数定义：</t>
    <phoneticPr fontId="4" type="noConversion"/>
  </si>
  <si>
    <t>要点：</t>
    <phoneticPr fontId="4" type="noConversion"/>
  </si>
  <si>
    <t>RIGHT</t>
    <phoneticPr fontId="4" type="noConversion"/>
  </si>
  <si>
    <t>下面的公式可以理解为上面公式的简化.31是总数,23是经过计算后得出的"/"位置,最后一个"\"替换成的的"/"位置.</t>
    <phoneticPr fontId="4" type="noConversion"/>
  </si>
  <si>
    <t>剔肤见骨 从文件路径中截取内容，到文件名</t>
    <phoneticPr fontId="4" type="noConversion"/>
  </si>
  <si>
    <t>公式先从里面开始剖析</t>
    <phoneticPr fontId="4" type="noConversion"/>
  </si>
  <si>
    <t>剔肤见骨 截取单元格内容，到特定字符为止</t>
    <phoneticPr fontId="4" type="noConversion"/>
  </si>
  <si>
    <t>利用汉字一个字为两个字节,字母和数字为一个字节的知识点.汉字+字母或+数字的数值,减去总字数,得到的是汉字的个数,再用LEFT来得到结果.</t>
    <phoneticPr fontId="4" type="noConversion"/>
  </si>
  <si>
    <t>本题知识点是LENB与LEN的区别运用</t>
    <phoneticPr fontId="4" type="noConversion"/>
  </si>
  <si>
    <t>本题知识点是如何把内容里的重复值区分开.</t>
    <phoneticPr fontId="4" type="noConversion"/>
  </si>
  <si>
    <t>$#,##0.00_);[Red]($#,##0.00)</t>
  </si>
  <si>
    <t>"C2-"</t>
  </si>
  <si>
    <t>"P0"</t>
  </si>
  <si>
    <t>"P2"</t>
  </si>
  <si>
    <t>"S2"</t>
  </si>
  <si>
    <t>"D4"</t>
  </si>
  <si>
    <t>"D1"</t>
  </si>
  <si>
    <t>"D2"</t>
  </si>
  <si>
    <t>mmm-yy</t>
  </si>
  <si>
    <t>"D3"</t>
  </si>
  <si>
    <t>dd-mm</t>
  </si>
  <si>
    <t>"D5"</t>
  </si>
  <si>
    <t>"D7"</t>
  </si>
  <si>
    <t>"D6"</t>
  </si>
  <si>
    <t>h:mm</t>
  </si>
  <si>
    <t>"D9"</t>
  </si>
  <si>
    <t>h:mm:ss</t>
  </si>
  <si>
    <t>"D8"</t>
  </si>
  <si>
    <t>数值或引用</t>
  </si>
  <si>
    <t>该数字</t>
  </si>
  <si>
    <t>该日期的序列号</t>
  </si>
  <si>
    <t>Even</t>
  </si>
  <si>
    <t>Type_text</t>
  </si>
  <si>
    <t>"directory"</t>
  </si>
  <si>
    <t>"memavail"</t>
  </si>
  <si>
    <t>"memused"</t>
  </si>
  <si>
    <t>"numfile"</t>
  </si>
  <si>
    <t>"origin"</t>
  </si>
  <si>
    <t>"osversion"</t>
  </si>
  <si>
    <t>"recalc"</t>
  </si>
  <si>
    <t>"release"</t>
  </si>
  <si>
    <t>"system"</t>
  </si>
  <si>
    <t>操作系统名称：</t>
  </si>
  <si>
    <t>"totmem"</t>
  </si>
  <si>
    <t>如果value为</t>
  </si>
  <si>
    <t>函数TYPE返回</t>
  </si>
  <si>
    <t>如果error_val为</t>
  </si>
  <si>
    <t>函数ERROR.TYPE返回</t>
  </si>
  <si>
    <t>Macintosh="mac"</t>
  </si>
  <si>
    <t>Windows="pcdos"</t>
  </si>
  <si>
    <t>N返回值</t>
  </si>
  <si>
    <t>如果MicrosoftExcel的格式为</t>
  </si>
  <si>
    <t>CELL返回值</t>
  </si>
  <si>
    <t>#?/?或#??/??</t>
  </si>
  <si>
    <t>yy-m-d或yy-m-dh:mm或dd-mm-yy</t>
  </si>
  <si>
    <t>d-mmm-yy或dd-mmm-yy</t>
  </si>
  <si>
    <t>d-mmm或dd-mmm</t>
  </si>
  <si>
    <t>h:mmAM/PM</t>
  </si>
  <si>
    <t>h:mm:ssAM/PM</t>
  </si>
  <si>
    <t>引用中单元格的列标.</t>
  </si>
  <si>
    <t>引用中左上角单元格的值：不是公式.</t>
  </si>
  <si>
    <t>引用中单元格的行号.</t>
  </si>
  <si>
    <t>取整后的单元格的列宽.列宽以默认字号的一个字符的宽度为单位.</t>
  </si>
  <si>
    <t>当前目录或文件夹的路径.</t>
  </si>
  <si>
    <t>数据占用的内存空间.</t>
  </si>
  <si>
    <t>打开的工作簿中活动工作表的数目.</t>
  </si>
  <si>
    <t>错误值,例如#DIV/0!</t>
  </si>
  <si>
    <t>因为A2包含的是数字,所以返回该数字(7)</t>
  </si>
  <si>
    <t>引用中第一个单元格的引用,文本类型.</t>
  </si>
  <si>
    <t>如果单元格中的负值以不同颜色显示,则为1,否则返回0.</t>
  </si>
  <si>
    <t>如果单元格中为正值或全部单元格均加括号,则为1,否则返回0.</t>
  </si>
  <si>
    <t>如果单元格没有锁定,则为0；如果单元格锁定,则为1.</t>
  </si>
  <si>
    <t>可用的内存空间,以字节为单位.</t>
  </si>
  <si>
    <t>当前操作系统的版本号,文本值.</t>
  </si>
  <si>
    <t>MicrosoftExcel的版本号,文本值.</t>
  </si>
  <si>
    <t>全部内存空间,包括已经占用的内存空间,以字节为单位.</t>
  </si>
  <si>
    <t>日期(MicrosoftExcel的一种内部日期格式)</t>
  </si>
  <si>
    <t>"文胸"后一定是四个字符的文本.例"文胸G136"、"文胸C598"等.</t>
    <phoneticPr fontId="4" type="noConversion"/>
  </si>
  <si>
    <t>文胸~*</t>
    <phoneticPr fontId="4" type="noConversion"/>
  </si>
  <si>
    <t>=HEX2OCT("3B4E")</t>
    <phoneticPr fontId="4" type="noConversion"/>
  </si>
  <si>
    <t>=HEX2OCT("FFFFFFFF00")</t>
    <phoneticPr fontId="4" type="noConversion"/>
  </si>
  <si>
    <t>=HEX2DEC("A5")</t>
    <phoneticPr fontId="4" type="noConversion"/>
  </si>
  <si>
    <t>=HEX2DEC("FFFFFFFF5B")</t>
    <phoneticPr fontId="4" type="noConversion"/>
  </si>
  <si>
    <t>=HEX2DEC("3DA408B9")</t>
    <phoneticPr fontId="4" type="noConversion"/>
  </si>
  <si>
    <t>查看是否为"#N/A"</t>
    <phoneticPr fontId="4" type="noConversion"/>
  </si>
  <si>
    <t>返回错误值"#N/A"</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</si>
  <si>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</si>
  <si>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</si>
  <si>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</si>
  <si>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</si>
  <si>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</si>
  <si>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</si>
  <si>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</si>
  <si>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</si>
  <si>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</si>
  <si>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r>
      <t>I</t>
    </r>
    <r>
      <rPr>
        <sz val="12"/>
        <rFont val="宋体"/>
        <family val="3"/>
        <charset val="134"/>
      </rPr>
      <t>NFO</t>
    </r>
    <phoneticPr fontId="4" type="noConversion"/>
  </si>
  <si>
    <t>获取操作环境的信息</t>
    <phoneticPr fontId="4" type="noConversion"/>
  </si>
  <si>
    <t>获得关于当前操作环境的信息</t>
    <phoneticPr fontId="4" type="noConversion"/>
  </si>
  <si>
    <t>ISBLANK(value)</t>
  </si>
  <si>
    <t>Value</t>
  </si>
  <si>
    <t>为需要进行检验的数值.</t>
    <phoneticPr fontId="4" type="noConversion"/>
  </si>
  <si>
    <t>查看是否值为空白单元格</t>
    <phoneticPr fontId="4" type="noConversion"/>
  </si>
  <si>
    <t>查看是否值为逻辑值</t>
    <phoneticPr fontId="4" type="noConversion"/>
  </si>
  <si>
    <t>查看是否值为任意错误值(除去#N/A).</t>
  </si>
  <si>
    <t>查看是否值为错误值#N/A(值不存在).</t>
  </si>
  <si>
    <t>查看值为不是文本的任意项(注意此函数在值为空白单元格时返回TRUE).</t>
  </si>
  <si>
    <t>1.IS类函数的参数value是不可转换的.
2.IS类函数在用公式检验计算结果时十分有用.当它与函数IF结合在一起使用时,可以提供一种方法用来在公式中查出错误值.</t>
    <phoneticPr fontId="4" type="noConversion"/>
  </si>
  <si>
    <t>ISBLANK(需要进行检验的数值)</t>
    <phoneticPr fontId="4" type="noConversion"/>
  </si>
  <si>
    <t>ISREF(value)</t>
    <phoneticPr fontId="4" type="noConversion"/>
  </si>
  <si>
    <t>ISREF(需要进行检验的数值)</t>
    <phoneticPr fontId="4" type="noConversion"/>
  </si>
  <si>
    <t>查看是否为单元格引用</t>
    <phoneticPr fontId="4" type="noConversion"/>
  </si>
  <si>
    <t>ISNUMBER</t>
    <phoneticPr fontId="4" type="noConversion"/>
  </si>
  <si>
    <t>ISNUMBER(需要进行检验的数值)</t>
    <phoneticPr fontId="4" type="noConversion"/>
  </si>
  <si>
    <t>ISNONTEXT</t>
    <phoneticPr fontId="4" type="noConversion"/>
  </si>
  <si>
    <t>ISNONTEXT(value)</t>
    <phoneticPr fontId="4" type="noConversion"/>
  </si>
  <si>
    <t>ISNONTEXT(需要进行检验的数值)</t>
    <phoneticPr fontId="4" type="noConversion"/>
  </si>
  <si>
    <t>查看对象是否为非文本</t>
    <phoneticPr fontId="4" type="noConversion"/>
  </si>
  <si>
    <t>ISTEXT</t>
    <phoneticPr fontId="4" type="noConversion"/>
  </si>
  <si>
    <t>ISTEXT(value)</t>
    <phoneticPr fontId="4" type="noConversion"/>
  </si>
  <si>
    <t>ISTEXT(需要进行检验的数值)</t>
    <phoneticPr fontId="4" type="noConversion"/>
  </si>
  <si>
    <t>ISLOGICAL</t>
    <phoneticPr fontId="4" type="noConversion"/>
  </si>
  <si>
    <t>ISLOGICAL(value)</t>
    <phoneticPr fontId="4" type="noConversion"/>
  </si>
  <si>
    <t>ISLOGICAL(需要进行检验的数值)</t>
    <phoneticPr fontId="4" type="noConversion"/>
  </si>
  <si>
    <t>ISODD(value)</t>
    <phoneticPr fontId="4" type="noConversion"/>
  </si>
  <si>
    <t>ISODD(需要进行检验的数值)</t>
    <phoneticPr fontId="4" type="noConversion"/>
  </si>
  <si>
    <t>ISEVEN</t>
    <phoneticPr fontId="4" type="noConversion"/>
  </si>
  <si>
    <t>ISEVEN(value)</t>
    <phoneticPr fontId="4" type="noConversion"/>
  </si>
  <si>
    <t>ISEVEN(需要进行检验的数值)</t>
    <phoneticPr fontId="4" type="noConversion"/>
  </si>
  <si>
    <r>
      <t>查看是否为</t>
    </r>
    <r>
      <rPr>
        <sz val="10"/>
        <rFont val="Arial"/>
        <family val="2"/>
      </rPr>
      <t>"#N/A"</t>
    </r>
    <phoneticPr fontId="4" type="noConversion"/>
  </si>
  <si>
    <t>ISNA</t>
    <phoneticPr fontId="4" type="noConversion"/>
  </si>
  <si>
    <t>ISNA(value)</t>
    <phoneticPr fontId="4" type="noConversion"/>
  </si>
  <si>
    <t>ISNA(需要进行检验的数值)</t>
    <phoneticPr fontId="4" type="noConversion"/>
  </si>
  <si>
    <r>
      <t>查看是否为</t>
    </r>
    <r>
      <rPr>
        <sz val="10"/>
        <rFont val="Arial"/>
        <family val="2"/>
      </rPr>
      <t>"#N/A"</t>
    </r>
    <r>
      <rPr>
        <sz val="10"/>
        <rFont val="宋体"/>
        <family val="3"/>
        <charset val="134"/>
      </rPr>
      <t>以外的错误</t>
    </r>
    <phoneticPr fontId="4" type="noConversion"/>
  </si>
  <si>
    <t>ISERR(需要进行检验的数值)</t>
    <phoneticPr fontId="4" type="noConversion"/>
  </si>
  <si>
    <t>ISERROR</t>
    <phoneticPr fontId="4" type="noConversion"/>
  </si>
  <si>
    <t>ISERROR(value)</t>
    <phoneticPr fontId="4" type="noConversion"/>
  </si>
  <si>
    <t>ISERROR(需要进行检验的数值)</t>
    <phoneticPr fontId="4" type="noConversion"/>
  </si>
  <si>
    <t>查看单元格是否为空白</t>
    <phoneticPr fontId="4" type="noConversion"/>
  </si>
  <si>
    <t>本页函数开头都带有"IS",所以被称为"IS"函数.IS函数主要用于IF函数的条件判断.</t>
    <phoneticPr fontId="4" type="noConversion"/>
  </si>
  <si>
    <t>1.IS类函数的参数value是不可转换的.
2.IS类函数在用公式检验计算结果时十分有用.当它与函数IF结合在一起使用时,可以提供一种方法用来在公式中查出错误值.
3.如果该函数不可用,并返回错误值#NAME?,请安装并加载"分析工具库"加载宏.</t>
    <phoneticPr fontId="4" type="noConversion"/>
  </si>
  <si>
    <t xml:space="preserve"> </t>
    <phoneticPr fontId="4" type="noConversion"/>
  </si>
  <si>
    <t>文本</t>
  </si>
  <si>
    <t>假</t>
    <phoneticPr fontId="4" type="noConversion"/>
  </si>
  <si>
    <t>="" 代表空的公式</t>
    <phoneticPr fontId="4" type="noConversion"/>
  </si>
  <si>
    <t>查看是否值为任意错误值(#N/A、#VALUE!、#REF!、#DIV/0!、#NUM!、#NAME?或#NULL!).</t>
    <phoneticPr fontId="4" type="noConversion"/>
  </si>
  <si>
    <t>真</t>
    <phoneticPr fontId="4" type="noConversion"/>
  </si>
  <si>
    <t>文本空格</t>
    <phoneticPr fontId="4" type="noConversion"/>
  </si>
  <si>
    <t>值为错误的公式</t>
    <phoneticPr fontId="4" type="noConversion"/>
  </si>
  <si>
    <t>ISBLANK</t>
    <phoneticPr fontId="4" type="noConversion"/>
  </si>
  <si>
    <t>=ISBLANK(C18)</t>
    <phoneticPr fontId="4" type="noConversion"/>
  </si>
  <si>
    <t>ISERR(value)</t>
    <phoneticPr fontId="4" type="noConversion"/>
  </si>
  <si>
    <t>=ISNA(C317)</t>
    <phoneticPr fontId="4" type="noConversion"/>
  </si>
  <si>
    <t>=ISEVEN(C417)</t>
    <phoneticPr fontId="4" type="noConversion"/>
  </si>
  <si>
    <t>ISODD</t>
    <phoneticPr fontId="4" type="noConversion"/>
  </si>
  <si>
    <t>=ISODD(C517)</t>
    <phoneticPr fontId="4" type="noConversion"/>
  </si>
  <si>
    <t>=ISLOGICAL(C617)</t>
    <phoneticPr fontId="4" type="noConversion"/>
  </si>
  <si>
    <t>查看数值是否为逻辑值</t>
    <phoneticPr fontId="4" type="noConversion"/>
  </si>
  <si>
    <t>=ISTEXT(C717)</t>
    <phoneticPr fontId="4" type="noConversion"/>
  </si>
  <si>
    <t>=ISNONTEXT(C817)</t>
    <phoneticPr fontId="4" type="noConversion"/>
  </si>
  <si>
    <t>ISNUMBER(value)</t>
    <phoneticPr fontId="4" type="noConversion"/>
  </si>
  <si>
    <t>=ISNUMBER(C917)</t>
    <phoneticPr fontId="4" type="noConversion"/>
  </si>
  <si>
    <t>ISREF</t>
    <phoneticPr fontId="4" type="noConversion"/>
  </si>
  <si>
    <t>=ISREF(C1017)</t>
    <phoneticPr fontId="4" type="noConversion"/>
  </si>
  <si>
    <t>NA</t>
    <phoneticPr fontId="4" type="noConversion"/>
  </si>
  <si>
    <t>张建军</t>
    <phoneticPr fontId="4" type="noConversion"/>
  </si>
  <si>
    <t>将序列号转换为月</t>
  </si>
  <si>
    <t>返回按指定倍数舍入后的数字</t>
  </si>
  <si>
    <t>返回一组数字的多项式</t>
  </si>
  <si>
    <t>=SUM(88:88,89:89)</t>
    <phoneticPr fontId="4" type="noConversion"/>
  </si>
  <si>
    <t>返回负二项式分布</t>
  </si>
  <si>
    <t>返回两个日期之间的全部工作日数</t>
  </si>
  <si>
    <t>如果任一参数为非数值型,函数SERIESSUM返回错误值#VALUE.</t>
    <phoneticPr fontId="4" type="noConversion"/>
  </si>
  <si>
    <t>SERIESSUM(幂级数的输入值,为x的首项乘幂,为级数中每一项的乘幂n的步长增加值,为级数中每一项的乘幂n的步长增加值)</t>
  </si>
  <si>
    <t>为x的首项乘幂</t>
  </si>
  <si>
    <t>为级数中每一项的乘幂n的步长增加值</t>
  </si>
  <si>
    <t>为一系列与x各级乘幂相乘的系数.coefficients值的数目决定了幂级数的项数.例如,coefficients中有三个值,幂级数中将有三项.</t>
  </si>
  <si>
    <t>如果参数Number为负值,函数SQRT返回错误值#NUM!.</t>
    <phoneticPr fontId="4" type="noConversion"/>
  </si>
  <si>
    <t>如果该函数不可用,并返回错误值 #NAME?,请安装并加载"分析工具库"加载宏.</t>
    <phoneticPr fontId="4" type="noConversion"/>
  </si>
  <si>
    <t>如果number&lt;0,则函数SQRTPI返回错误值#NUM!.</t>
  </si>
  <si>
    <t>返回某数与pi的乘积的平方根</t>
  </si>
  <si>
    <t>要计算其双倍阶乘的数值,如果参数Number为非整数,则截尾取整.</t>
    <phoneticPr fontId="4" type="noConversion"/>
  </si>
  <si>
    <t>返回数值123</t>
    <phoneticPr fontId="4" type="noConversion"/>
  </si>
  <si>
    <t>LEFT:从一个文本字符串的第一个字符开始，截取指定数目的字符</t>
    <phoneticPr fontId="4" type="noConversion"/>
  </si>
  <si>
    <t>MID:从一个文本字符串的指定位置开始，截取指定数目的字符</t>
    <phoneticPr fontId="4" type="noConversion"/>
  </si>
  <si>
    <t>LEN:统计文本字符串中字符数目</t>
    <phoneticPr fontId="4" type="noConversion"/>
  </si>
  <si>
    <t>第一步：</t>
    <phoneticPr fontId="4" type="noConversion"/>
  </si>
  <si>
    <t>Old_text</t>
    <phoneticPr fontId="4" type="noConversion"/>
  </si>
  <si>
    <t>为需要替换的旧文本.</t>
    <phoneticPr fontId="4" type="noConversion"/>
  </si>
  <si>
    <t>Text</t>
    <phoneticPr fontId="4" type="noConversion"/>
  </si>
  <si>
    <t>为需要替换其中字符的文本,或对含有文本的单元格的引用.</t>
    <phoneticPr fontId="4" type="noConversion"/>
  </si>
  <si>
    <t>向下舍入为指定的倍数</t>
    <phoneticPr fontId="4" type="noConversion"/>
  </si>
  <si>
    <t>=MOD(B127,4)</t>
    <phoneticPr fontId="4" type="noConversion"/>
  </si>
  <si>
    <t>公式显示(值班员)</t>
    <phoneticPr fontId="4" type="noConversion"/>
  </si>
  <si>
    <t>=VLOOKUP(C139,IF({1,0},$I$128:$I$131,$H$128:$H$131),2,0)</t>
    <phoneticPr fontId="4" type="noConversion"/>
  </si>
  <si>
    <r>
      <t>I</t>
    </r>
    <r>
      <rPr>
        <sz val="12"/>
        <rFont val="宋体"/>
        <family val="3"/>
        <charset val="134"/>
      </rPr>
      <t>MSIN</t>
    </r>
    <phoneticPr fontId="4" type="noConversion"/>
  </si>
  <si>
    <t>使用贝塞尔函数</t>
    <phoneticPr fontId="4" type="noConversion"/>
  </si>
  <si>
    <t>1.如果x、alpha或beta为非数值型,函数GAMMADIST返回错误值#VALUE!.
2.如果x&lt;0,函数GAMMADIST返回错误值#NUM!.
3.如果alpha≤0或beta≤0,函数GAMMADIST返回错误值#NUM!.</t>
    <phoneticPr fontId="4" type="noConversion"/>
  </si>
  <si>
    <t>返回伽玛累积分布函数的反函数.如果P=GAMMADIST(x,...),则GAMMAINV(p,...)=x.使用此函数可研究可能出现偏态分布的变量.</t>
    <phoneticPr fontId="4" type="noConversion"/>
  </si>
  <si>
    <t>1.此参数只能是一个单元格,不能是单元格区域.
2.如果参数为非数值型,则函数GCD返回错误值#VALUE!.</t>
    <phoneticPr fontId="4" type="noConversion"/>
  </si>
  <si>
    <t>=SUMPRODUCT(($B$47:$B$57="文胸G66")*($C$47:$C$57="红"),E47:E57)</t>
    <phoneticPr fontId="4" type="noConversion"/>
  </si>
  <si>
    <t>数值</t>
    <phoneticPr fontId="4" type="noConversion"/>
  </si>
  <si>
    <t>一店</t>
    <phoneticPr fontId="4" type="noConversion"/>
  </si>
  <si>
    <t>1.向量为只包含一行或一列的区域.函数LOOKUP的向量形式是在单行区域或单列区域(向量)中查找数值,然后返回第二个单行区域或单列区域中相同位置的数值.如果需要指定包含待查找数值的区域,则可以使用函数LOOKUP的这种形式.函数LOOKUP的另一种形式为自动在第一列或第一行中查找数值.
2.函数LOOKUP的数组形式是在数组的第一行或第一列中查找指定数值,然后返回最后一行或最后一列中相同位置处的数值.如果需要查找的数值在数组的第一行或第一列,就可以使用函数LOOKUP的这种形式.当需要指定列或行的位置时,可以使用函数LOOKUP的其他形式.
3.Lookup_vector的数值必须按升序排序：...、-2、-1、0、1、2、...、A-Z、FALSE、TRUE；否则,函数LOOKUP不能返回正确的结果.文本不区分大小写.
4.如果lookup_value小于lookup_vector中的最小值,函数LOOKUP返回错误值#N/A.
5.如果函数LOOKUP找不到lookup_value,则查找lookup_vector中小于或等于lookup_value的最大数值.</t>
    <phoneticPr fontId="4" type="noConversion"/>
  </si>
  <si>
    <t>返回在指定方式下与指定数值匹配的数组中元素的相应位置.如果需要找出匹配元素的位置而不是匹配元素本身,则应该使用MATCH函数而不是 LOOKUP函数.</t>
    <phoneticPr fontId="4" type="noConversion"/>
  </si>
  <si>
    <t>将所有以参数形式给出的数字相乘</t>
  </si>
  <si>
    <t>计算从给定数目的对象集合中提取若干对象的组合数。利用函数 COMBIN 可以确定一组对象所有可能的组合数</t>
    <phoneticPr fontId="4" type="noConversion"/>
  </si>
  <si>
    <t>概率</t>
    <phoneticPr fontId="4" type="noConversion"/>
  </si>
  <si>
    <t>α</t>
    <phoneticPr fontId="4" type="noConversion"/>
  </si>
  <si>
    <t>β</t>
    <phoneticPr fontId="4" type="noConversion"/>
  </si>
  <si>
    <t>χ</t>
    <phoneticPr fontId="4" type="noConversion"/>
  </si>
  <si>
    <t>通过累积概率计算人数</t>
    <phoneticPr fontId="4" type="noConversion"/>
  </si>
  <si>
    <t>GAMMAINV(probability,alpha,beta)</t>
    <phoneticPr fontId="4" type="noConversion"/>
  </si>
  <si>
    <t>分布参数.如果beta=1,函数GAMMAINV返回标准伽玛分布.</t>
    <phoneticPr fontId="4" type="noConversion"/>
  </si>
  <si>
    <t>GAMMAINV(为伽玛分布的概率值,分布参数,分布参数)</t>
    <phoneticPr fontId="4" type="noConversion"/>
  </si>
  <si>
    <t>计算伽玛分布函数的反函数</t>
    <phoneticPr fontId="4" type="noConversion"/>
  </si>
  <si>
    <t>伽玛函数的自然对数的值</t>
    <phoneticPr fontId="4" type="noConversion"/>
  </si>
  <si>
    <t>返回伽玛函数的自然对数,Γ(x).</t>
    <phoneticPr fontId="4" type="noConversion"/>
  </si>
  <si>
    <t>Γ(x)</t>
    <phoneticPr fontId="4" type="noConversion"/>
  </si>
  <si>
    <t>日计数基准类型.</t>
    <phoneticPr fontId="4" type="noConversion"/>
  </si>
  <si>
    <t>为伽玛分布的概率值.</t>
    <phoneticPr fontId="4" type="noConversion"/>
  </si>
  <si>
    <t>分布参数.</t>
    <phoneticPr fontId="4" type="noConversion"/>
  </si>
  <si>
    <t>1.如果任一参数为非数值型,函数GAMMAINV返回错误值#VALUE!.
2.如果probability&lt;0,probability&gt;1,函数GAMMAINV返回错误值#NUM!.
3.如果alpha≤0或beta≤0,函数GAMMAINV返回错误值#NUM!.
4.如果已给定概率值,则GAMMAINV使用GAMMADIST(x,alpha,beta,TRUE)=probability求解数值x.因此,GAMMAINV的精度取决于GAMMADIST的精度.GAMMAINV使用迭代搜索技术.如果搜索在100次迭代之后没有收敛,则函数返回错误值#N/A.</t>
    <phoneticPr fontId="4" type="noConversion"/>
  </si>
  <si>
    <t>为需要计算函数GAMMALN的数值.</t>
    <phoneticPr fontId="4" type="noConversion"/>
  </si>
  <si>
    <t>1.如果x为非数值型,函数GAMMALN返回错误值#VALUE!.
2.如果x≤0,函数GAMMAIN返回错误值#NUM!.
3.数字e的GAMMALN(i)次幂等于(i-1)!,其中i为整数.</t>
    <phoneticPr fontId="4" type="noConversion"/>
  </si>
  <si>
    <t>返回Beta累积分布函数.Beta累积分布函数通常用于研究样本中一定部分的变化情况.</t>
    <phoneticPr fontId="4" type="noConversion"/>
  </si>
  <si>
    <t>X</t>
    <phoneticPr fontId="4" type="noConversion"/>
  </si>
  <si>
    <t>1.参数可以为数字、空白单元格、逻辑值或数字的文本表达式.如果参数为错误值,则会产生错误.如果在计算中不能包含文本或逻辑值,请使用MIN工作表函数来代替.
2.如果参数为数组或引用,则只使用其中的数值.数组或引用中的空白单元格和文本值将被忽略.
3.包含TRUE的参数作为1计算；包含文本或FALSE的参数作为0计算.
4.如果参数不包含任何值,函数MINA返回0.</t>
    <phoneticPr fontId="4" type="noConversion"/>
  </si>
  <si>
    <t>计算位置(排位)</t>
  </si>
  <si>
    <t>若要用度表示反正切值,请将结果再乘以180/PI( )或使用DEGREES函数.</t>
    <phoneticPr fontId="4" type="noConversion"/>
  </si>
  <si>
    <t>返回一组现金流的净现值,这些现金流不一定定期发生.若要计算一组定期现金流的净现值,请使用函数NPV.</t>
    <phoneticPr fontId="4" type="noConversion"/>
  </si>
  <si>
    <t>与dates中的支付时间相对应的一系列现金流转.首期支付是可选的,并与投资开始时的成本或支付有关.如果第一个值为成本或支付,则其必须是一个负数.所有后续支付基于的是365天/年贴现.数值系列必须至少要包含一个正数和一个负数.</t>
    <phoneticPr fontId="4" type="noConversion"/>
  </si>
  <si>
    <t>与现金流支付相对应的支付日期表.第一个支付日期代表支付表的开始.其他日期应迟于该日期,但可按任何顺序排列.</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</si>
  <si>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3.Dates中的数值将被截尾取整.
4.如果任一参数为非数值型,函数XNPV返回错误值#VALUE！.
5.如果dates中的任一数值不是合法日期,函数XNPV返回错误值#VALUE.
6.如果dates中的任一数值先于开始日期,函数XNPV返回错误值#NUM!.
7.如果values和dates所含数值的数目不同,函数XNPV返回错误值#NUM!.</t>
    <phoneticPr fontId="4" type="noConversion"/>
  </si>
  <si>
    <t>返回一笔贷款在给定的start-period到end-period期间累计偿还的本金数额.</t>
    <phoneticPr fontId="4" type="noConversion"/>
  </si>
  <si>
    <t>为利率.</t>
    <phoneticPr fontId="4" type="noConversion"/>
  </si>
  <si>
    <t>Nper</t>
    <phoneticPr fontId="4" type="noConversion"/>
  </si>
  <si>
    <t>Pv</t>
    <phoneticPr fontId="4" type="noConversion"/>
  </si>
  <si>
    <t>为现值.</t>
    <phoneticPr fontId="4" type="noConversion"/>
  </si>
  <si>
    <t>Start_period</t>
    <phoneticPr fontId="4" type="noConversion"/>
  </si>
  <si>
    <t>为计算中的首期,付款期数从1开始计数.</t>
    <phoneticPr fontId="4" type="noConversion"/>
  </si>
  <si>
    <t>End_period</t>
    <phoneticPr fontId="4" type="noConversion"/>
  </si>
  <si>
    <t>Type</t>
    <phoneticPr fontId="4" type="noConversion"/>
  </si>
  <si>
    <t>ODDLPRICE</t>
    <phoneticPr fontId="4" type="noConversion"/>
  </si>
  <si>
    <t>共39个</t>
    <phoneticPr fontId="4" type="noConversion"/>
  </si>
  <si>
    <t>共17个</t>
    <phoneticPr fontId="4" type="noConversion"/>
  </si>
  <si>
    <t>共13个</t>
    <phoneticPr fontId="4" type="noConversion"/>
  </si>
  <si>
    <t>共2个</t>
    <phoneticPr fontId="4" type="noConversion"/>
  </si>
  <si>
    <t xml:space="preserve">                     更新内容：更新界面；加入白话栏；函数全部按照工具书重新输入，共140个函数（日期与时间函数、数学与三角函数、逻辑函数、查找与引用函数、文本函数全部）</t>
    <phoneticPr fontId="4" type="noConversion"/>
  </si>
  <si>
    <t xml:space="preserve">                     更新内容：完全收录2003版所有函数，共342个，通过实例、官方参数说明、解赋大白话讲解，让函数变得通俗易懂，即使刚刚接触的朋友也能轻松学习，快速上手。</t>
    <phoneticPr fontId="4" type="noConversion"/>
  </si>
  <si>
    <r>
      <t xml:space="preserve">    更新版本将在 </t>
    </r>
    <r>
      <rPr>
        <b/>
        <sz val="12"/>
        <color indexed="10"/>
        <rFont val="宋体"/>
        <family val="3"/>
        <charset val="134"/>
      </rPr>
      <t>解赋的博客：http://blog.sina.com.cn/excelbd</t>
    </r>
    <r>
      <rPr>
        <sz val="12"/>
        <rFont val="宋体"/>
        <family val="3"/>
        <charset val="134"/>
      </rPr>
      <t xml:space="preserve"> 上发布</t>
    </r>
    <phoneticPr fontId="4" type="noConversion"/>
  </si>
  <si>
    <t>《函数宝典》特色：</t>
    <phoneticPr fontId="4" type="noConversion"/>
  </si>
  <si>
    <t>为包含文本、数字或逻辑值的单元格区域,它的值用于与lookup_value进行比较.</t>
    <phoneticPr fontId="4" type="noConversion"/>
  </si>
  <si>
    <t>1.若有多个符合条件的情况:vlookup返回的是第一个满足条件的值,lookup返回的是最后一个满足条件的值.
2.通常情况下,最好使用函数HLOOKUP或函数VLOOKUP来替代函数LOOKUP的数组形式.函数LOOKUP的这种形式主要用于与其他电子表格兼容.</t>
    <phoneticPr fontId="4" type="noConversion"/>
  </si>
  <si>
    <t>1.Table_array的第一列中的数值可以为文本、数字或逻辑值.
2.文本不区分大小写.
3.如果函数VLOOKUP找不到lookup_value,且range_lookup为TRUE,则使用小于等于lookup_value的最大值.
4.如果lookup_value小于table_array第一列中的最小数值,函数VLOOKUP返回错误值#N/A.
5.如果函数VLOOKUP找不到lookup_value且range_lookup为FALSE,函数VLOOKUP返回错误值#N/A.
6.若有多个符合条件的情况:vlookup返回的是第一个满足条件的值,lookup返回的是最后一个满足条件的值.</t>
    <phoneticPr fontId="4" type="noConversion"/>
  </si>
  <si>
    <t>向量形式LOOKUP(lookup_value,lookup_vector,result_vector)  数组形式LOOKUP(lookup_value,array)</t>
    <phoneticPr fontId="4" type="noConversion"/>
  </si>
  <si>
    <t>向量形式</t>
    <phoneticPr fontId="4" type="noConversion"/>
  </si>
  <si>
    <t>元旦销售</t>
    <phoneticPr fontId="4" type="noConversion"/>
  </si>
  <si>
    <t>给数值附加上美元符号和千位分隔符</t>
    <phoneticPr fontId="4" type="noConversion"/>
  </si>
  <si>
    <t>BAHTTEXT</t>
    <phoneticPr fontId="4" type="noConversion"/>
  </si>
  <si>
    <t>将数值转换成泰语的货币格式的文本</t>
    <phoneticPr fontId="4" type="noConversion"/>
  </si>
  <si>
    <t>FIXED</t>
    <phoneticPr fontId="4" type="noConversion"/>
  </si>
  <si>
    <t>给数值附加千位分隔符和小数分隔符</t>
    <phoneticPr fontId="4" type="noConversion"/>
  </si>
  <si>
    <t>将数值转换成罗马数字</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</si>
  <si>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</si>
  <si>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</si>
  <si>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</si>
  <si>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</si>
  <si>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</si>
  <si>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</si>
  <si>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</si>
  <si>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</si>
  <si>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</si>
  <si>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经典用法</t>
    <phoneticPr fontId="4" type="noConversion"/>
  </si>
  <si>
    <t>检查两文本是否完全相同</t>
    <phoneticPr fontId="4" type="noConversion"/>
  </si>
  <si>
    <t>检查重复返回文本</t>
    <phoneticPr fontId="4" type="noConversion"/>
  </si>
  <si>
    <t>NUMBERSTRING</t>
    <phoneticPr fontId="4" type="noConversion"/>
  </si>
  <si>
    <t>将数值转换成汉字的文本</t>
    <phoneticPr fontId="4" type="noConversion"/>
  </si>
  <si>
    <t>EXACT</t>
    <phoneticPr fontId="4" type="noConversion"/>
  </si>
  <si>
    <t>检查两文本是否完全相同</t>
    <phoneticPr fontId="4" type="noConversion"/>
  </si>
  <si>
    <t>T</t>
    <phoneticPr fontId="4" type="noConversion"/>
  </si>
  <si>
    <t>只在参数为文本时返回</t>
    <phoneticPr fontId="4" type="noConversion"/>
  </si>
  <si>
    <t>根据指定次数重复文本</t>
    <phoneticPr fontId="4" type="noConversion"/>
  </si>
  <si>
    <t>Decimals</t>
    <phoneticPr fontId="4" type="noConversion"/>
  </si>
  <si>
    <t>第一种解释:第一个减号否定每次的结果,得到值为-1和0的数组;第二个减号再次否定,得到值为1和0的数组.即第一个减号强迫使TRUE和FALSE为数字,第二个切换-1为1.</t>
    <phoneticPr fontId="4" type="noConversion"/>
  </si>
  <si>
    <t>关于"--"解释的两种网络版本:</t>
    <phoneticPr fontId="4" type="noConversion"/>
  </si>
  <si>
    <t>产生指定数值之间的随机数</t>
    <phoneticPr fontId="4" type="noConversion"/>
  </si>
  <si>
    <t>生成一个指定数值之间的随机数</t>
    <phoneticPr fontId="4" type="noConversion"/>
  </si>
  <si>
    <t>RANDBETWEEN(bottom,top)</t>
    <phoneticPr fontId="4" type="noConversion"/>
  </si>
  <si>
    <t>RANDBETWEEN(最小整数,最大整数)</t>
    <phoneticPr fontId="4" type="noConversion"/>
  </si>
  <si>
    <r>
      <t>精确查找是vlookup最基本也是最常用的功能,对于数据量大的查找,其速度比菜单中的查找还快.</t>
    </r>
    <r>
      <rPr>
        <sz val="10"/>
        <color indexed="10"/>
        <rFont val="宋体"/>
        <family val="3"/>
        <charset val="134"/>
      </rPr>
      <t>设置vlookup第四个参数为false或0,即为精确查找</t>
    </r>
    <r>
      <rPr>
        <sz val="10"/>
        <rFont val="宋体"/>
        <family val="3"/>
        <charset val="134"/>
      </rPr>
      <t>.</t>
    </r>
    <phoneticPr fontId="4" type="noConversion"/>
  </si>
  <si>
    <t>行和列交差位置的单元格引用</t>
    <phoneticPr fontId="4" type="noConversion"/>
  </si>
  <si>
    <t>对一个或多个单元格区域的引用,如果为引用输入一个不连续的区域,必须用括号括起来.如果引用中的每个区域只包含一行或一列,则相应的参数row_num或column_num分别为可选项.例如,对于单行的引用,可以使用函数INDEX(reference,,column_num).</t>
    <phoneticPr fontId="4" type="noConversion"/>
  </si>
  <si>
    <t>"钱"字后面输10 个空格</t>
    <phoneticPr fontId="4" type="noConversion"/>
  </si>
  <si>
    <t>除了单词之间的单个空格外,清除文本中所有的空格.</t>
    <phoneticPr fontId="4" type="noConversion"/>
  </si>
  <si>
    <t>在从其他应用程序中获取带有不规则空格的文本时,可以使用函数TRIM.</t>
    <phoneticPr fontId="4" type="noConversion"/>
  </si>
  <si>
    <r>
      <t>连续空格保留一个</t>
    </r>
    <r>
      <rPr>
        <sz val="10"/>
        <rFont val="Arial"/>
        <family val="2"/>
      </rPr>
      <t>,</t>
    </r>
    <r>
      <rPr>
        <sz val="10"/>
        <rFont val="宋体"/>
        <family val="3"/>
        <charset val="134"/>
      </rPr>
      <t>删除其他空格</t>
    </r>
    <r>
      <rPr>
        <sz val="10"/>
        <rFont val="Arial"/>
        <family val="2"/>
      </rPr>
      <t>.</t>
    </r>
    <phoneticPr fontId="4" type="noConversion"/>
  </si>
  <si>
    <t>指定数值或数值所在的单元格引用.需要截尾取整的数字.</t>
    <phoneticPr fontId="4" type="noConversion"/>
  </si>
  <si>
    <t>TRUNC(number,num_digits)</t>
    <phoneticPr fontId="4" type="noConversion"/>
  </si>
  <si>
    <t>向下舍入的位数的位置.用于指定取整精度的数字.Num_digits的默认值为0.</t>
    <phoneticPr fontId="4" type="noConversion"/>
  </si>
  <si>
    <t>函数TRUNC和函数INT类似,都返回整数.函数TRUNC直接去除数字的小数部分而函数INT则是依照给定数的小数部分的值,将其四舍五入到最接近的整数.函数INT和函数TRUNC在处理负数时有所不同.</t>
    <phoneticPr fontId="4" type="noConversion"/>
  </si>
  <si>
    <t>1.如果任一参数为非数值参数,则EVEN将返回错误值#VALUE!.
2.不论Number的正负号如何,函数都向远离零的方向舍入,如果Number恰好是偶数,则无需进行任何舍入处理</t>
    <phoneticPr fontId="4" type="noConversion"/>
  </si>
  <si>
    <t>向上舍入最接近的奇数</t>
    <phoneticPr fontId="4" type="noConversion"/>
  </si>
  <si>
    <t>计算指数分布函数的值</t>
    <phoneticPr fontId="4" type="noConversion"/>
  </si>
  <si>
    <t>EXPONDIST(x,lambda,cumulative)</t>
    <phoneticPr fontId="4" type="noConversion"/>
  </si>
  <si>
    <t>EXPONDIST(函数的数值,参数值,逻辑值)</t>
    <phoneticPr fontId="4" type="noConversion"/>
  </si>
  <si>
    <t>在其参数组中,任何一个参数逻辑值为TRUE,即返回TRUE；任何一个参数的逻辑值为FALSE,即返回FALSE.</t>
    <phoneticPr fontId="4" type="noConversion"/>
  </si>
  <si>
    <t>Logical</t>
    <phoneticPr fontId="4" type="noConversion"/>
  </si>
  <si>
    <t>对参数值求反.当要确保一个值不等于某一特定值时,可以使用NOT函数.</t>
    <phoneticPr fontId="4" type="noConversion"/>
  </si>
  <si>
    <t>为一个可以计算出TRUE或FALSE的逻辑值或逻辑表达式.</t>
    <phoneticPr fontId="4" type="noConversion"/>
  </si>
  <si>
    <t>如果逻辑值为FALSE,函数NOT返回TRUE；如果逻辑值为TRUE,函数NOT返回FALSE.</t>
    <phoneticPr fontId="4" type="noConversion"/>
  </si>
  <si>
    <t>=GCD(B17,C17)</t>
    <phoneticPr fontId="4" type="noConversion"/>
  </si>
  <si>
    <t>=GCD(B26:F26)</t>
    <phoneticPr fontId="4" type="noConversion"/>
  </si>
  <si>
    <t>=GCD(B27:F27)</t>
    <phoneticPr fontId="4" type="noConversion"/>
  </si>
  <si>
    <t>参数小于零,则函数GCD返回错误值#NUM!</t>
    <phoneticPr fontId="4" type="noConversion"/>
  </si>
  <si>
    <t>=GCD(B28:F28)</t>
    <phoneticPr fontId="4" type="noConversion"/>
  </si>
  <si>
    <t>=GCD(B29:F29)</t>
    <phoneticPr fontId="4" type="noConversion"/>
  </si>
  <si>
    <t>返回数字的绝对值.绝对值没有符号.</t>
    <phoneticPr fontId="4" type="noConversion"/>
  </si>
  <si>
    <t>需要计算其绝对值的实数</t>
    <phoneticPr fontId="4" type="noConversion"/>
  </si>
  <si>
    <t>ABS(number)</t>
    <phoneticPr fontId="4" type="noConversion"/>
  </si>
  <si>
    <t>1.如果任一参数为非数值型,函数QUETIENT返回错误值#VALUE!.
2.此参数只能是一个单元格,不能是单元格区域.</t>
    <phoneticPr fontId="4" type="noConversion"/>
  </si>
  <si>
    <t>此参数只能是一个单元格,不能是单元格区域.</t>
    <phoneticPr fontId="4" type="noConversion"/>
  </si>
  <si>
    <t>1.如果 divisor 为零,函数MOD返回错误值#DIV/0!.
2.函数 MOD 可以借用函数INT来表示:MOD(n,d) = n-d*INT(n/d).
3.此参数只能是一个单元格,不能是单元格区域.</t>
    <phoneticPr fontId="4" type="noConversion"/>
  </si>
  <si>
    <t>1.如果参数为非数值型,则函数GCD返回错误值#VALUE!.
2.如果参数小于零,则函数GCD返回错误值#NUM!.
3.任何数都能被1整除.
4.素数只能被其本身和1整除.</t>
    <phoneticPr fontId="4" type="noConversion"/>
  </si>
  <si>
    <t>参数Field为可选项.如果省略,则函数DCOUNTA将返回数据库中满足条件的所有记录数.</t>
    <phoneticPr fontId="4" type="noConversion"/>
  </si>
  <si>
    <t>Database</t>
    <phoneticPr fontId="4" type="noConversion"/>
  </si>
  <si>
    <t>构成列表或数据库的单元格区域.数据库是包含一组相关数据的列表,其中包含相关信息的行为记录,而包含数据的列为字段.列表的第一行包含着每一列的标志项.</t>
    <phoneticPr fontId="4" type="noConversion"/>
  </si>
  <si>
    <t>Field</t>
    <phoneticPr fontId="4" type="noConversion"/>
  </si>
  <si>
    <t>指定函数所使用的数据列.列表中的数据列必须在第一行具有标志项.Field可以是文本,即两端带引号的标志项,如"使用年数"或"产量"；此外,Field也可以是代表列表中数据列位置的数字：1表示第一列,2表示第二列,等等.</t>
    <phoneticPr fontId="4" type="noConversion"/>
  </si>
  <si>
    <t>Criteria</t>
    <phoneticPr fontId="4" type="noConversion"/>
  </si>
  <si>
    <t>为一组包含给定条件的单元格区域.可以为参数criteria指定任意区域,只要它至少包含一个列标志和列标志下方用于设定条件的单元格.</t>
    <phoneticPr fontId="4" type="noConversion"/>
  </si>
  <si>
    <t>返回数据库或列表的列中满足指定条件并且包含数字的单元格个数.</t>
    <phoneticPr fontId="4" type="noConversion"/>
  </si>
  <si>
    <t>计算满足条件的数值的个数</t>
    <phoneticPr fontId="4" type="noConversion"/>
  </si>
  <si>
    <t>参数field为可选项,如果省略,函数DCOUNT返回数据库中满足条件criteria的所有记录数.</t>
    <phoneticPr fontId="4" type="noConversion"/>
  </si>
  <si>
    <t>返回列表或数据库的列中满足指定条件的最大数值.</t>
    <phoneticPr fontId="4" type="noConversion"/>
  </si>
  <si>
    <t>计算满足条件的最大值</t>
    <phoneticPr fontId="4" type="noConversion"/>
  </si>
  <si>
    <t>DMAX(database,field,criteria)</t>
    <phoneticPr fontId="4" type="noConversion"/>
  </si>
  <si>
    <t>(单元格区域,数据列,给定条件的单元格区域)</t>
    <phoneticPr fontId="4" type="noConversion"/>
  </si>
  <si>
    <t>DCOUNT(单元格区域,数据列,给定条件的单元格区域)</t>
    <phoneticPr fontId="4" type="noConversion"/>
  </si>
  <si>
    <t>DCOUNTA(单元格区域,数据列,给定条件的单元格区域)</t>
    <phoneticPr fontId="4" type="noConversion"/>
  </si>
  <si>
    <t>返回列表或数据库的列中满足指定条件的最小数字.</t>
    <phoneticPr fontId="4" type="noConversion"/>
  </si>
  <si>
    <t>计算满足条件的最小值</t>
    <phoneticPr fontId="4" type="noConversion"/>
  </si>
  <si>
    <t>DMIN(database,field,criteria)</t>
    <phoneticPr fontId="4" type="noConversion"/>
  </si>
  <si>
    <t>DMIN(单元格区域,数据列,给定条件的单元格区域)</t>
    <phoneticPr fontId="4" type="noConversion"/>
  </si>
  <si>
    <t>返回列表或数据库的列中满足指定条件的数字之和.</t>
    <phoneticPr fontId="4" type="noConversion"/>
  </si>
  <si>
    <t>计算满足条件的列的和</t>
    <phoneticPr fontId="4" type="noConversion"/>
  </si>
  <si>
    <t>DSUM(database,field,criteria)</t>
    <phoneticPr fontId="4" type="noConversion"/>
  </si>
  <si>
    <t>DMAX(单元格区域,数据列,给定条件的单元格区域)</t>
    <phoneticPr fontId="4" type="noConversion"/>
  </si>
  <si>
    <t>返回列表或数据库的列中满足指定条件的数值的乘积.</t>
    <phoneticPr fontId="4" type="noConversion"/>
  </si>
  <si>
    <t>计算满足条件的列的乘积</t>
    <phoneticPr fontId="4" type="noConversion"/>
  </si>
  <si>
    <t>DAVERAGE(单元格区域,数据列,给定条件的单元格区域)</t>
    <phoneticPr fontId="4" type="noConversion"/>
  </si>
  <si>
    <t>DPRODUCT(单元格区域,数据列,给定条件的单元格区域)</t>
    <phoneticPr fontId="4" type="noConversion"/>
  </si>
  <si>
    <t>从列表或数据库的列中提取符合指定条件的单个值.</t>
    <phoneticPr fontId="4" type="noConversion"/>
  </si>
  <si>
    <t>提取符合条件的列</t>
    <phoneticPr fontId="4" type="noConversion"/>
  </si>
  <si>
    <t>为一组包含给定条件的单元格区域.可以为参数criteria指定任意区域,只要它至少包含一个列标志和列标志下方用于设定条件的单元格.</t>
    <phoneticPr fontId="4" type="noConversion"/>
  </si>
  <si>
    <t>1.如果没有满足条件的记录,则函数DGET将返回错误值#VALUE!.
2.如果有多个记录满足条件,则函数DGET将返回错误值#NUM!.</t>
    <phoneticPr fontId="4" type="noConversion"/>
  </si>
  <si>
    <t>DGET(单元格区域,数据列,给定条件的单元格区域)</t>
    <phoneticPr fontId="4" type="noConversion"/>
  </si>
  <si>
    <t>1.如果该函数不可用,并返回错误值#NAME?,请安装并加载"分析工具库"加载宏.
2.MicrosoftExcel可将日期存储为可用于计算的序列数.默认情况下,1900年1月1日的序列号是1,而2008年1月1日的序列号是39448,这是因为它距1900年1月1日有39448天.MicrosoftExcelfortheMacintosh使用另外一个默认日期系统.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4.所有参数将被截尾取整.
5.如果settlement或maturity不是合法日期,函数COUPDAYSNC返回错误值#VALUE!.
6.如果frequency不是数字1、2或4,函数COUPDAYSNC返回错误值#NUM!.
7.如果basis&lt;0或basis&gt;4,函数COUPDAYSNC返回错误值#NUM!.
8.如果settlement≥maturity,函数COUPDAYSNC返回错误值#NUM!.</t>
    <phoneticPr fontId="4" type="noConversion"/>
  </si>
  <si>
    <t>返回成交日所在的付息期的天数.</t>
    <phoneticPr fontId="4" type="noConversion"/>
  </si>
  <si>
    <t>=IF(2,"函数宝典","一级棒")</t>
  </si>
  <si>
    <t>第一个参数是得出"判断结果",以"判断结果"来决定用第二参数还是第三参数得出计算结果.</t>
    <phoneticPr fontId="4" type="noConversion"/>
  </si>
  <si>
    <t>而在逻辑判断中,TRUE=非0的所有数值  FALSE=0.符合即是TRUE(真),不符合即是FALSE(假).</t>
    <phoneticPr fontId="4" type="noConversion"/>
  </si>
  <si>
    <t>=IF(TRUE,"函数宝典","一级棒")</t>
    <phoneticPr fontId="4" type="noConversion"/>
  </si>
  <si>
    <t>函数宝典</t>
  </si>
  <si>
    <t>一级棒</t>
  </si>
  <si>
    <t>公式显示</t>
    <phoneticPr fontId="4" type="noConversion"/>
  </si>
  <si>
    <t>=IF(1,"函数宝典","一级棒")</t>
    <phoneticPr fontId="4" type="noConversion"/>
  </si>
  <si>
    <t>=IF(0,"函数宝典","一级棒")</t>
    <phoneticPr fontId="4" type="noConversion"/>
  </si>
  <si>
    <t>=IF(FALSE,"函数宝典","一级棒")</t>
    <phoneticPr fontId="4" type="noConversion"/>
  </si>
  <si>
    <t>=IF({1,0},C153:C157,B153:B157)</t>
    <phoneticPr fontId="4" type="noConversion"/>
  </si>
  <si>
    <t>先看下面的例子</t>
    <phoneticPr fontId="4" type="noConversion"/>
  </si>
  <si>
    <t>公式</t>
    <phoneticPr fontId="4" type="noConversion"/>
  </si>
  <si>
    <t>"函数宝典","一级棒"</t>
    <phoneticPr fontId="4" type="noConversion"/>
  </si>
  <si>
    <t>{1,         0}</t>
    <phoneticPr fontId="4" type="noConversion"/>
  </si>
  <si>
    <r>
      <t xml:space="preserve">公式逻辑判断结果是1,在逻辑中 </t>
    </r>
    <r>
      <rPr>
        <sz val="10"/>
        <color indexed="10"/>
        <rFont val="宋体"/>
        <family val="3"/>
        <charset val="134"/>
      </rPr>
      <t>TRUE=非0的所有数值</t>
    </r>
    <r>
      <rPr>
        <sz val="10"/>
        <rFont val="宋体"/>
        <family val="3"/>
        <charset val="134"/>
      </rPr>
      <t xml:space="preserve">,当然,反过来也就是: </t>
    </r>
    <r>
      <rPr>
        <sz val="10"/>
        <color indexed="10"/>
        <rFont val="宋体"/>
        <family val="3"/>
        <charset val="134"/>
      </rPr>
      <t>非0的所有数值=TRUE=真</t>
    </r>
    <r>
      <rPr>
        <sz val="10"/>
        <rFont val="宋体"/>
        <family val="3"/>
        <charset val="134"/>
      </rPr>
      <t>.IF函数就用"真"的部分运用.计算结果为"函数宝典".</t>
    </r>
    <phoneticPr fontId="4" type="noConversion"/>
  </si>
  <si>
    <r>
      <t xml:space="preserve">公式逻辑判断结果是0,在逻辑中 </t>
    </r>
    <r>
      <rPr>
        <sz val="10"/>
        <color indexed="10"/>
        <rFont val="宋体"/>
        <family val="3"/>
        <charset val="134"/>
      </rPr>
      <t>FALSE=0</t>
    </r>
    <r>
      <rPr>
        <sz val="10"/>
        <rFont val="宋体"/>
        <family val="3"/>
        <charset val="134"/>
      </rPr>
      <t xml:space="preserve">,当然,反过来也就是: </t>
    </r>
    <r>
      <rPr>
        <sz val="10"/>
        <color indexed="10"/>
        <rFont val="宋体"/>
        <family val="3"/>
        <charset val="134"/>
      </rPr>
      <t>0=FALSE=假</t>
    </r>
    <r>
      <rPr>
        <sz val="10"/>
        <rFont val="宋体"/>
        <family val="3"/>
        <charset val="134"/>
      </rPr>
      <t>.IF函数就用"假"的部分运用.计算结果为"一级棒".</t>
    </r>
    <phoneticPr fontId="4" type="noConversion"/>
  </si>
  <si>
    <r>
      <t>解赋解释:</t>
    </r>
    <r>
      <rPr>
        <sz val="10"/>
        <rFont val="宋体"/>
        <family val="3"/>
        <charset val="134"/>
      </rPr>
      <t>IF公式汉字化大概的意思是: IF(条件,符合,不符合)  IF(条件,真,假)  IF(条件,TRUE,FALSE)</t>
    </r>
    <phoneticPr fontId="4" type="noConversion"/>
  </si>
  <si>
    <r>
      <t>网络解释:</t>
    </r>
    <r>
      <rPr>
        <sz val="10"/>
        <rFont val="宋体"/>
        <family val="3"/>
        <charset val="134"/>
      </rPr>
      <t>{1,0}是一个一行两列的横向水平数组.IF({1,0},数列1,数列2)这一公式产生了新的一行两列数组:{数列2,数列1}.</t>
    </r>
    <phoneticPr fontId="4" type="noConversion"/>
  </si>
  <si>
    <t>上班误差时间</t>
    <phoneticPr fontId="4" type="noConversion"/>
  </si>
  <si>
    <t>显示迟到时间</t>
    <phoneticPr fontId="4" type="noConversion"/>
  </si>
  <si>
    <t>规定上班时间</t>
    <phoneticPr fontId="4" type="noConversion"/>
  </si>
  <si>
    <t>TIMEVALUE(时间)</t>
    <phoneticPr fontId="4" type="noConversion"/>
  </si>
  <si>
    <t>此函数引用的单元格内的时间必须是文本格式,即在先写"'"(单引号),然后输入时间.如:'08:23 或先将单元格设置成文本格式再输入时间.</t>
    <phoneticPr fontId="4" type="noConversion"/>
  </si>
  <si>
    <t>公式解释</t>
    <phoneticPr fontId="4" type="noConversion"/>
  </si>
  <si>
    <t>根据条件满足与否返回不同的值,该函数使用方法详见IF函数页</t>
    <phoneticPr fontId="4" type="noConversion"/>
  </si>
  <si>
    <t>IF:是判断结果是否小于0,如小于0,那么就显示,大于0就在单元格显示结果</t>
    <phoneticPr fontId="4" type="noConversion"/>
  </si>
  <si>
    <t>一般用于计算下一个工作日.能在周末休息日上增加自己特定的休息日期.</t>
    <phoneticPr fontId="4" type="noConversion"/>
  </si>
  <si>
    <r>
      <t>从已知的一段时间内</t>
    </r>
    <r>
      <rPr>
        <sz val="10"/>
        <rFont val="Arial"/>
        <family val="2"/>
      </rPr>
      <t>,</t>
    </r>
    <r>
      <rPr>
        <sz val="10"/>
        <rFont val="宋体"/>
        <family val="3"/>
        <charset val="134"/>
      </rPr>
      <t>求年数、月数、天数</t>
    </r>
    <r>
      <rPr>
        <sz val="10"/>
        <rFont val="Arial"/>
        <family val="2"/>
      </rPr>
      <t>.</t>
    </r>
    <phoneticPr fontId="4" type="noConversion"/>
  </si>
  <si>
    <r>
      <t>关于"位数位置</t>
    </r>
    <r>
      <rPr>
        <sz val="12"/>
        <rFont val="宋体"/>
        <family val="3"/>
        <charset val="134"/>
      </rPr>
      <t>"</t>
    </r>
    <r>
      <rPr>
        <sz val="12"/>
        <rFont val="宋体"/>
        <family val="3"/>
        <charset val="134"/>
      </rPr>
      <t>的说明</t>
    </r>
    <phoneticPr fontId="4" type="noConversion"/>
  </si>
  <si>
    <t>表示从小数点的位置到各位数之间的距离，如下表所示，从小数点往左用，用负数表示，从小数点往右，用正数表示。</t>
    <phoneticPr fontId="4" type="noConversion"/>
  </si>
  <si>
    <t>○  ○  ○  ·  ●  ●  ●</t>
    <phoneticPr fontId="4" type="noConversion"/>
  </si>
  <si>
    <t>EDATE</t>
    <phoneticPr fontId="4" type="noConversion"/>
  </si>
  <si>
    <t>参数定义：</t>
    <phoneticPr fontId="4" type="noConversion"/>
  </si>
  <si>
    <t>EDATE(start_date,months)</t>
    <phoneticPr fontId="4" type="noConversion"/>
  </si>
  <si>
    <t>start_date</t>
    <phoneticPr fontId="4" type="noConversion"/>
  </si>
  <si>
    <t>months</t>
    <phoneticPr fontId="4" type="noConversion"/>
  </si>
  <si>
    <t>使用格式：</t>
    <phoneticPr fontId="4" type="noConversion"/>
  </si>
  <si>
    <t>指定月份数.小数部分的值被向下舍入,若指定数值为正数则返回"start_date"之后的日期(指定月份数之后),若指定数值为负数则返回"start_date"之前的日期(指定月份数之前).</t>
    <phoneticPr fontId="4" type="noConversion"/>
  </si>
  <si>
    <t>计算从开始日期算起的数个月之前或之后的日期.返回值为1(1900年1月1日)~2958465(9999年12月31日)范围之间的整数（序列号值）.</t>
    <phoneticPr fontId="4" type="noConversion"/>
  </si>
  <si>
    <t>要点：</t>
    <phoneticPr fontId="4" type="noConversion"/>
  </si>
  <si>
    <t>=MINUTE(B113)</t>
    <phoneticPr fontId="4" type="noConversion"/>
  </si>
  <si>
    <t>从时间中计算出"秒"</t>
    <phoneticPr fontId="4" type="noConversion"/>
  </si>
  <si>
    <t>=SECOND(B213)</t>
    <phoneticPr fontId="4" type="noConversion"/>
  </si>
  <si>
    <t>返回两数组中对应数值之差的平方和。</t>
    <phoneticPr fontId="4" type="noConversion"/>
  </si>
  <si>
    <t>返回两数组中对应数值之差的平方和.</t>
    <phoneticPr fontId="4" type="noConversion"/>
  </si>
  <si>
    <t>返回两数组中对应数值的平方差之和.</t>
    <phoneticPr fontId="4" type="noConversion"/>
  </si>
  <si>
    <r>
      <t>返回两数组中对应数值的平方差之和</t>
    </r>
    <r>
      <rPr>
        <sz val="10"/>
        <rFont val="Arial"/>
        <family val="2"/>
      </rPr>
      <t>.</t>
    </r>
    <phoneticPr fontId="4" type="noConversion"/>
  </si>
  <si>
    <t>1.参数应为数字,或者是包含数字的名称、数组或引用.MicrosoftExcel会检查每一数组参数或引用中的所有数字.
2.如果数组或引用参数包含文本、逻辑值或空白单元格,则这些值将被忽略；但包含零值的单元格将计算在内.
3.如果参数集合中包含偶数个数字,函数MEDIAN将返回位于中间的两个数的平均值.</t>
  </si>
  <si>
    <t>是用于众数计算的1到30个参数,也可以使用单一数组（即对数组区域的引用）来代替由逗号分隔的参数.</t>
  </si>
  <si>
    <t>1.参数可以是数字,或者是包含数字的名称、数组或引用.
2.如果数组或引用参数包含文本、逻辑值或空白单元格,则这些值将被忽略；但包含零值的单元格将计算在内.
3.如果数据集合中不含有重复的数据,则MODE数返回错误值N/A.</t>
  </si>
  <si>
    <t>指定从内容开始处截取3个字</t>
  </si>
  <si>
    <t>3、</t>
    <phoneticPr fontId="4" type="noConversion"/>
  </si>
  <si>
    <t>4、</t>
    <phoneticPr fontId="4" type="noConversion"/>
  </si>
  <si>
    <t>5、</t>
    <phoneticPr fontId="4" type="noConversion"/>
  </si>
  <si>
    <t>6、</t>
    <phoneticPr fontId="4" type="noConversion"/>
  </si>
  <si>
    <t>7、</t>
    <phoneticPr fontId="4" type="noConversion"/>
  </si>
  <si>
    <t>8、</t>
    <phoneticPr fontId="4" type="noConversion"/>
  </si>
  <si>
    <t>9、</t>
    <phoneticPr fontId="4" type="noConversion"/>
  </si>
  <si>
    <t>10、</t>
    <phoneticPr fontId="4" type="noConversion"/>
  </si>
  <si>
    <t>11、</t>
    <phoneticPr fontId="4" type="noConversion"/>
  </si>
  <si>
    <t>12、</t>
    <phoneticPr fontId="4" type="noConversion"/>
  </si>
  <si>
    <t>13、</t>
    <phoneticPr fontId="4" type="noConversion"/>
  </si>
  <si>
    <t>14、</t>
    <phoneticPr fontId="4" type="noConversion"/>
  </si>
  <si>
    <t>15、</t>
    <phoneticPr fontId="4" type="noConversion"/>
  </si>
  <si>
    <t>16、</t>
    <phoneticPr fontId="4" type="noConversion"/>
  </si>
  <si>
    <t>17、</t>
    <phoneticPr fontId="4" type="noConversion"/>
  </si>
  <si>
    <t>18、</t>
    <phoneticPr fontId="4" type="noConversion"/>
  </si>
  <si>
    <t>19、</t>
    <phoneticPr fontId="4" type="noConversion"/>
  </si>
  <si>
    <t>20、</t>
    <phoneticPr fontId="4" type="noConversion"/>
  </si>
  <si>
    <t>21、</t>
    <phoneticPr fontId="4" type="noConversion"/>
  </si>
  <si>
    <t>22、</t>
    <phoneticPr fontId="4" type="noConversion"/>
  </si>
  <si>
    <t>23、</t>
    <phoneticPr fontId="4" type="noConversion"/>
  </si>
  <si>
    <t>24、</t>
    <phoneticPr fontId="4" type="noConversion"/>
  </si>
  <si>
    <t>25、</t>
    <phoneticPr fontId="4" type="noConversion"/>
  </si>
  <si>
    <t>26、</t>
    <phoneticPr fontId="4" type="noConversion"/>
  </si>
  <si>
    <t>27、</t>
    <phoneticPr fontId="4" type="noConversion"/>
  </si>
  <si>
    <t>28、</t>
    <phoneticPr fontId="4" type="noConversion"/>
  </si>
  <si>
    <t>29、</t>
    <phoneticPr fontId="4" type="noConversion"/>
  </si>
  <si>
    <t>30、</t>
    <phoneticPr fontId="4" type="noConversion"/>
  </si>
  <si>
    <t>31、</t>
    <phoneticPr fontId="4" type="noConversion"/>
  </si>
  <si>
    <t>1、</t>
    <phoneticPr fontId="4" type="noConversion"/>
  </si>
  <si>
    <t>目标单元格参数只能指定一个,且不能指定单元格区域.</t>
    <phoneticPr fontId="4" type="noConversion"/>
  </si>
  <si>
    <t>ROUND数组的用法</t>
    <phoneticPr fontId="4" type="noConversion"/>
  </si>
  <si>
    <t>得到的是错误提示,从显示步骤中能看到是区域这一块出现错误.</t>
    <phoneticPr fontId="4" type="noConversion"/>
  </si>
  <si>
    <t>={24.6;-24.7;56.25;-56.25;12.6;-12.6;398675;-398675}</t>
    <phoneticPr fontId="4" type="noConversion"/>
  </si>
  <si>
    <t>我们再输入这个公式,然后按F9强行运算.得到下面的公式</t>
    <phoneticPr fontId="4" type="noConversion"/>
  </si>
  <si>
    <t>=SUM({24.6;-24.7;56.25;-56.25;12.6;-12.6;398675;-398675})</t>
    <phoneticPr fontId="4" type="noConversion"/>
  </si>
  <si>
    <t>解释什么是数组</t>
    <phoneticPr fontId="4" type="noConversion"/>
  </si>
  <si>
    <t>1.如果x为非数值型,函数FORECAST返回错误值#VALUE!.
2.如果known_y's和known_x's为空或含有不同个数的数据点,函数FORECAST返回错误值#N/A.
3.如果known_x's的方差为零,函数FORECAST返回错误值#DIV/0!.
4.函数FORECAST的计算公式为a+bx,式中:
且其中x和y为样本平均数AVERAGE(known_x's)和AVERAGE(known_y's).</t>
  </si>
  <si>
    <t>1.参数可以是数字,或者是包含数字的名称、数组或引用.
2.如果数组或引用参数包含文本、逻辑值或空白单元格,则这些值将被忽略；但包含零值的单元格将计算在内.
3.如果known_y's和known_x's所包含的数据点个数不相等或不包含任何数据点,则函数INTERCEPT返回错误值#N/A.
4.回归线a的截距公式为：公式中斜率b计算如下：
其中x和y为样本平均数AVERAGE(known_x's)和AVERAGE(known_y's).</t>
  </si>
  <si>
    <t>=QUOTIENT(B22,C22)</t>
    <phoneticPr fontId="4" type="noConversion"/>
  </si>
  <si>
    <t>=QUOTIENT(B21,C21)</t>
    <phoneticPr fontId="4" type="noConversion"/>
  </si>
  <si>
    <r>
      <t>计算出商的整数部分</t>
    </r>
    <r>
      <rPr>
        <sz val="10"/>
        <rFont val="Arial"/>
        <family val="2"/>
      </rPr>
      <t>,</t>
    </r>
    <r>
      <rPr>
        <sz val="10"/>
        <rFont val="宋体"/>
        <family val="3"/>
        <charset val="134"/>
      </rPr>
      <t>不计算未除尽数</t>
    </r>
    <r>
      <rPr>
        <sz val="10"/>
        <rFont val="Arial"/>
        <family val="2"/>
      </rPr>
      <t>.</t>
    </r>
    <phoneticPr fontId="4" type="noConversion"/>
  </si>
  <si>
    <r>
      <t>计算出未除尽数</t>
    </r>
    <r>
      <rPr>
        <sz val="10"/>
        <rFont val="Arial"/>
        <family val="2"/>
      </rPr>
      <t>,</t>
    </r>
    <r>
      <rPr>
        <sz val="10"/>
        <rFont val="宋体"/>
        <family val="3"/>
        <charset val="134"/>
      </rPr>
      <t>不计算商的整数部分</t>
    </r>
    <r>
      <rPr>
        <sz val="10"/>
        <rFont val="Arial"/>
        <family val="2"/>
      </rPr>
      <t>.</t>
    </r>
    <phoneticPr fontId="4" type="noConversion"/>
  </si>
  <si>
    <t>每男每女家居生活馆 值班人员编号</t>
    <phoneticPr fontId="4" type="noConversion"/>
  </si>
  <si>
    <t>编号</t>
    <phoneticPr fontId="4" type="noConversion"/>
  </si>
  <si>
    <t>综合实例:制作轮班表</t>
    <phoneticPr fontId="4" type="noConversion"/>
  </si>
  <si>
    <t>值班员</t>
    <phoneticPr fontId="4" type="noConversion"/>
  </si>
  <si>
    <t>每男每女家居生活馆4名员工按天数轮流值班负责卫生工作.</t>
    <phoneticPr fontId="4" type="noConversion"/>
  </si>
  <si>
    <t>姓名</t>
    <phoneticPr fontId="4" type="noConversion"/>
  </si>
  <si>
    <t>姓名公式显示</t>
    <phoneticPr fontId="4" type="noConversion"/>
  </si>
  <si>
    <t>按照垂直方向搜索区域,该函数使用方法详见VLOOKUP函数页</t>
    <phoneticPr fontId="4" type="noConversion"/>
  </si>
  <si>
    <t>指定单个单元格</t>
    <phoneticPr fontId="4" type="noConversion"/>
  </si>
  <si>
    <t>指定单元格区域</t>
    <phoneticPr fontId="4" type="noConversion"/>
  </si>
  <si>
    <t>数据</t>
    <phoneticPr fontId="4" type="noConversion"/>
  </si>
  <si>
    <t>出错说明:参数为非数值型,则函数GCD返回错误值#VALUE!.</t>
    <phoneticPr fontId="4" type="noConversion"/>
  </si>
  <si>
    <t>返回整数的最小公倍数</t>
    <phoneticPr fontId="4" type="noConversion"/>
  </si>
  <si>
    <t>11、求包含当前日期的单元格数量</t>
  </si>
  <si>
    <t>1、求包含值139的单元格数量</t>
    <phoneticPr fontId="4" type="noConversion"/>
  </si>
  <si>
    <t>假空单元格为字符型</t>
    <phoneticPr fontId="4" type="noConversion"/>
  </si>
  <si>
    <t>真空单元格为数据型</t>
  </si>
  <si>
    <t>含半角空格单元格为字符型</t>
    <phoneticPr fontId="4" type="noConversion"/>
  </si>
  <si>
    <t>含全角空格单元格为字符型</t>
    <phoneticPr fontId="4" type="noConversion"/>
  </si>
  <si>
    <t>含内容单元格</t>
    <phoneticPr fontId="4" type="noConversion"/>
  </si>
  <si>
    <t>=COUNTIF($B$59:$B$63,"=")</t>
    <phoneticPr fontId="4" type="noConversion"/>
  </si>
  <si>
    <t>=COUNTIF($B$59:$B$63,"&lt;&gt;")</t>
    <phoneticPr fontId="4" type="noConversion"/>
  </si>
  <si>
    <t>各种类型单元格</t>
    <phoneticPr fontId="4" type="noConversion"/>
  </si>
  <si>
    <t>12、求大于平均值的单元格数量</t>
    <phoneticPr fontId="4" type="noConversion"/>
  </si>
  <si>
    <t>13、求真空单元格的个数:</t>
    <phoneticPr fontId="4" type="noConversion"/>
  </si>
  <si>
    <t>14、求非真空单元格的个数:</t>
    <phoneticPr fontId="4" type="noConversion"/>
  </si>
  <si>
    <t>15、求为真空＋假空单元格的个数</t>
    <phoneticPr fontId="4" type="noConversion"/>
  </si>
  <si>
    <t>将数字向下舍入到最接近的整数</t>
    <phoneticPr fontId="4" type="noConversion"/>
  </si>
  <si>
    <t>指定数值或数值所在的单元格引用.需要进行向下舍入取整的实数.参数只能指定一个,且不能指定单元格区域.</t>
    <phoneticPr fontId="4" type="noConversion"/>
  </si>
  <si>
    <t>求左边表格的小数部分</t>
    <phoneticPr fontId="4" type="noConversion"/>
  </si>
  <si>
    <t>=IF(B15&gt;0,B15-INT(B15),(-B15-INT(-B15)))</t>
    <phoneticPr fontId="4" type="noConversion"/>
  </si>
  <si>
    <t>=IF(B16&gt;0,B16-INT(B16),(-B16-INT(-B16)))</t>
    <phoneticPr fontId="4" type="noConversion"/>
  </si>
  <si>
    <t>=IF(B17&gt;0,B17-INT(B17),(-B17-INT(-B17)))</t>
    <phoneticPr fontId="4" type="noConversion"/>
  </si>
  <si>
    <t>=IF(B18&gt;0,B18-INT(B18),(-B18-INT(-B18)))</t>
    <phoneticPr fontId="4" type="noConversion"/>
  </si>
  <si>
    <t>=IF(B19&gt;0,B19-INT(B19),(-B19-INT(-B19)))</t>
    <phoneticPr fontId="4" type="noConversion"/>
  </si>
  <si>
    <t>=IF(B20&gt;0,B20-INT(B20),(-B20-INT(-B20)))</t>
    <phoneticPr fontId="4" type="noConversion"/>
  </si>
  <si>
    <t>应使用DATE函数来输入日期,或者将日期作为其他公式或函数的结果输入.例如,使用函数DATE(2008,5,23)输入2008年5月23日.如果日期以文本的形式输入,则会出现问题.</t>
    <phoneticPr fontId="4" type="noConversion"/>
  </si>
  <si>
    <t>Settlement</t>
    <phoneticPr fontId="4" type="noConversion"/>
  </si>
  <si>
    <t>是证券的成交日.即在发行日之后,证券卖给购买者的日期.</t>
    <phoneticPr fontId="4" type="noConversion"/>
  </si>
  <si>
    <t>Last_interest</t>
    <phoneticPr fontId="4" type="noConversion"/>
  </si>
  <si>
    <t>为有价证券的末期付息日.</t>
    <phoneticPr fontId="4" type="noConversion"/>
  </si>
  <si>
    <t>Pr</t>
    <phoneticPr fontId="4" type="noConversion"/>
  </si>
  <si>
    <t>为有价证券的价格.</t>
    <phoneticPr fontId="4" type="noConversion"/>
  </si>
  <si>
    <t>Redemption</t>
    <phoneticPr fontId="4" type="noConversion"/>
  </si>
  <si>
    <t>为年付息次数,如果按年支付,frequency=1；按半年期支付,frequency=2；按季支付,frequency=4.</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</si>
  <si>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4.为年付息次数,如果按年支付,frequency=1；按半年期支付,frequency=2；按季支付,frequency=4.
5.Settlement、maturity、last_interest和basis将被截尾取整.
6.如果settlement、maturity或last_interest不是合法日期,函数ODDLYIELD返回错误值#VALUE!.
7.如果rate&lt;0或pr≤0,函数ODDLYIELD返回错误值#NUM!.
8.如果basis&lt;0或basis&gt;4,函数ODDLYIELD返回错误值#NUM!.
9.必须满足下列日期条件,否则,函数ODDLYIELD返回错误值#NUM!：maturity&gt;settlement&gt;last_interest</t>
    <phoneticPr fontId="4" type="noConversion"/>
  </si>
  <si>
    <t>回末期付息日不固定的面值$100的有价证券(长期或短期)的价格.</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</si>
  <si>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4.Settlement、maturity、last_interest和basis将被截尾取整.
5.如果settlement、maturity或last_interest不是合法日期,函数ODDLPRICE返回错误值#VALUE!.
6.如果rate&lt;0或yld&lt;0,函数ODDLPRICE返回错误值#NUM!.
7.如果basis&lt;0或basis&gt;4,函数ODDLPRICE返回错误值#NUM!.
8.必须满足下列日期条件,否则,函数ODDLPRICE返回错误值#NUM!.maturity&gt;settlement&gt;last_interest</t>
    <phoneticPr fontId="4" type="noConversion"/>
  </si>
  <si>
    <t>返回假设面值$100的定期付息有价证券的修正期限.期限定义为一系列现金流现值的加权平均值,用于计量债券价格对于收益率变化的敏感程度.</t>
    <phoneticPr fontId="4" type="noConversion"/>
  </si>
  <si>
    <t>Friendly_name</t>
    <phoneticPr fontId="4" type="noConversion"/>
  </si>
  <si>
    <t>省略:表示小数后面保留二位</t>
    <phoneticPr fontId="4" type="noConversion"/>
  </si>
  <si>
    <t>0:在小数部分全部四舍五入,并在前面加上人民币符号.</t>
  </si>
  <si>
    <t>1:在小数点第N+1位四舍五入,并在前面加上人民币符号.</t>
  </si>
  <si>
    <t>-1:在整数第N位四舍五入,并在前面加上人民币符号.</t>
  </si>
  <si>
    <t>返回一元二项式分布的概率值.函数BINOMDIST适用于固定次数的独立试验,当试验的结果只包含成功或失败二种情况,且当成功的概率在实验期间固定不变.</t>
  </si>
  <si>
    <t>BINOMDIST(number_s,trials,probability_s,cumulative)</t>
    <phoneticPr fontId="4" type="noConversion"/>
  </si>
  <si>
    <t>Number_s</t>
    <phoneticPr fontId="4" type="noConversion"/>
  </si>
  <si>
    <t>Trials</t>
    <phoneticPr fontId="4" type="noConversion"/>
  </si>
  <si>
    <t>Probability_s</t>
    <phoneticPr fontId="4" type="noConversion"/>
  </si>
  <si>
    <t>Cumulative</t>
    <phoneticPr fontId="4" type="noConversion"/>
  </si>
  <si>
    <t>1.Number_s和trials将被截尾取整.
2.如果number_s、trials或probability_s为非数值型,函数BINOMDIST返回错误值#VALVE!.
3.如果number_s&lt;0或number_s&gt;trials,函数BINOMDIST返回错误值#NUM!.
4.如果probability_s&lt;0或probability_s&gt;1,函数BINOMDIST返回错误值#NUM!.</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</si>
  <si>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4.Settlement、maturity、issue、first_coupon和basis将被截尾取整.
5.如果settlement、maturity、issue或first_coupon不是合法日期,函数ODDFYIELD返回错误值#VALUE!.
6.如果rate&lt;0或pr≤0,函数ODDFYIELD返回错误值#NUM!.
7.如果basis&lt;0或basis&gt;4,函数ODDFYIELD返回错误值#NUM!.
8.必须满足下列日期条件,否则,函数ODDFYIELD返回错误值#NUM!：maturity&gt;first_coupon&gt;settlement&gt;issue
9.Excel使用迭代法计算函数ODDFYIELD.该函数基于ODDFPRICE中的公式进行牛顿迭代演算.在100次迭代过程中,收益率不断变化,直到按给定收益率导出的估计价格接近实际价格.有关函数ODDFYIELD所用公式的详细信息,请参阅ODDFPRICE.</t>
    <phoneticPr fontId="4" type="noConversion"/>
  </si>
  <si>
    <t>返回首期付息日不固定(长期或短期)的面值$100的有价证券价格.</t>
    <phoneticPr fontId="4" type="noConversion"/>
  </si>
  <si>
    <t>为有价证券的利率.</t>
    <phoneticPr fontId="4" type="noConversion"/>
  </si>
  <si>
    <t>Yld</t>
    <phoneticPr fontId="4" type="noConversion"/>
  </si>
  <si>
    <t>为有价证券的年收益率.</t>
    <phoneticPr fontId="4" type="noConversion"/>
  </si>
  <si>
    <t>=COMPLEX(0,1)</t>
    <phoneticPr fontId="4" type="noConversion"/>
  </si>
  <si>
    <t>=COMPLEX(1,0)</t>
    <phoneticPr fontId="4" type="noConversion"/>
  </si>
  <si>
    <t>=IMREAL("6-9i")</t>
    <phoneticPr fontId="4" type="noConversion"/>
  </si>
  <si>
    <t>=IMAGINARY("3+4i")</t>
    <phoneticPr fontId="4" type="noConversion"/>
  </si>
  <si>
    <t>=IMAGINARY("0-j")</t>
    <phoneticPr fontId="4" type="noConversion"/>
  </si>
  <si>
    <t>=IMAGINARY(4)</t>
    <phoneticPr fontId="4" type="noConversion"/>
  </si>
  <si>
    <t>=IMCONJUGATE("3+4i")</t>
    <phoneticPr fontId="4" type="noConversion"/>
  </si>
  <si>
    <t>=BIN2OCT(1001,3)</t>
    <phoneticPr fontId="4" type="noConversion"/>
  </si>
  <si>
    <t>=BIN2OCT(1100100)</t>
    <phoneticPr fontId="4" type="noConversion"/>
  </si>
  <si>
    <t>=BIN2OCT(1111111111)</t>
    <phoneticPr fontId="4" type="noConversion"/>
  </si>
  <si>
    <t>=BIN2DEC(1111111111)</t>
    <phoneticPr fontId="4" type="noConversion"/>
  </si>
  <si>
    <t>=BIN2HEX(11111011,4)</t>
    <phoneticPr fontId="4" type="noConversion"/>
  </si>
  <si>
    <t>=BIN2HEX(1110)</t>
    <phoneticPr fontId="4" type="noConversion"/>
  </si>
  <si>
    <t>例10</t>
    <phoneticPr fontId="4" type="noConversion"/>
  </si>
  <si>
    <t>产品等级</t>
    <phoneticPr fontId="4" type="noConversion"/>
  </si>
  <si>
    <t>产品数量</t>
    <phoneticPr fontId="4" type="noConversion"/>
  </si>
  <si>
    <t>A品牌</t>
  </si>
  <si>
    <t>D品牌</t>
  </si>
  <si>
    <t>C品牌</t>
  </si>
  <si>
    <t>B品牌</t>
  </si>
  <si>
    <t>品牌</t>
    <phoneticPr fontId="4" type="noConversion"/>
  </si>
  <si>
    <t>{=SUM(SUMIF(B217:B223,F216:I216,C217:C223)*F217:I217)}</t>
    <phoneticPr fontId="4" type="noConversion"/>
  </si>
  <si>
    <t>多单元格条件数组的应用</t>
    <phoneticPr fontId="4" type="noConversion"/>
  </si>
  <si>
    <t>{=SUM(SUMIF(B217:B223,B226:B229,C217:C223)*C226:C229)}</t>
    <phoneticPr fontId="4" type="noConversion"/>
  </si>
  <si>
    <t>要求计算货品总价:横向查找条件</t>
    <phoneticPr fontId="4" type="noConversion"/>
  </si>
  <si>
    <t>要求计算货品总价:纵向查找条件</t>
    <phoneticPr fontId="4" type="noConversion"/>
  </si>
  <si>
    <t>三种查找</t>
    <phoneticPr fontId="4" type="noConversion"/>
  </si>
  <si>
    <r>
      <t>在所示的员工考试成绩表中</t>
    </r>
    <r>
      <rPr>
        <sz val="10"/>
        <color indexed="17"/>
        <rFont val="Tahoma"/>
        <family val="2"/>
      </rPr>
      <t>,</t>
    </r>
    <r>
      <rPr>
        <sz val="10"/>
        <color indexed="17"/>
        <rFont val="宋体"/>
        <family val="3"/>
        <charset val="134"/>
      </rPr>
      <t>要求计算忽略缺考</t>
    </r>
    <r>
      <rPr>
        <sz val="10"/>
        <color indexed="17"/>
        <rFont val="Tahoma"/>
        <family val="2"/>
      </rPr>
      <t>(</t>
    </r>
    <r>
      <rPr>
        <sz val="10"/>
        <color indexed="17"/>
        <rFont val="宋体"/>
        <family val="3"/>
        <charset val="134"/>
      </rPr>
      <t>单元格为空</t>
    </r>
    <r>
      <rPr>
        <sz val="10"/>
        <color indexed="17"/>
        <rFont val="Tahoma"/>
        <family val="2"/>
      </rPr>
      <t>)</t>
    </r>
    <r>
      <rPr>
        <sz val="10"/>
        <color indexed="17"/>
        <rFont val="宋体"/>
        <family val="3"/>
        <charset val="134"/>
      </rPr>
      <t>后的各科平均分</t>
    </r>
    <r>
      <rPr>
        <sz val="10"/>
        <color indexed="17"/>
        <rFont val="Tahoma"/>
        <family val="2"/>
      </rPr>
      <t>.</t>
    </r>
    <phoneticPr fontId="4" type="noConversion"/>
  </si>
  <si>
    <t>例6</t>
    <phoneticPr fontId="4" type="noConversion"/>
  </si>
  <si>
    <t xml:space="preserve">  </t>
    <phoneticPr fontId="4" type="noConversion"/>
  </si>
  <si>
    <t>　　</t>
    <phoneticPr fontId="4" type="noConversion"/>
  </si>
  <si>
    <t>多条件复杂统计</t>
    <phoneticPr fontId="4" type="noConversion"/>
  </si>
  <si>
    <t>多个不连续区域求个数</t>
    <phoneticPr fontId="4" type="noConversion"/>
  </si>
  <si>
    <t>{=SUM(COUNTIF(INDIRECT({"B167:B169","D168:D169","C171:C173"}),"&gt;=60"))}</t>
    <phoneticPr fontId="4" type="noConversion"/>
  </si>
  <si>
    <t>求三个区域中&gt;=60的数值有几个</t>
    <phoneticPr fontId="4" type="noConversion"/>
  </si>
  <si>
    <t>&gt;40并且&lt;=60</t>
    <phoneticPr fontId="4" type="noConversion"/>
  </si>
  <si>
    <t>=SUM(COUNTIF(B167:D173,"&gt;"&amp;{40,60})*{1,-1})</t>
    <phoneticPr fontId="4" type="noConversion"/>
  </si>
  <si>
    <t>&gt;=40并且&lt;60</t>
    <phoneticPr fontId="80" type="noConversion"/>
  </si>
  <si>
    <t>&gt;=40并且&lt;=60</t>
    <phoneticPr fontId="80" type="noConversion"/>
  </si>
  <si>
    <t>=SUM(COUNTIF(B167:D173,"&gt;="&amp;{40,60})*{1,-1})</t>
    <phoneticPr fontId="4" type="noConversion"/>
  </si>
  <si>
    <t>=SUM(COUNTIF(B167:D173,{"&gt;=40","&gt;60"})*{1,-1})</t>
    <phoneticPr fontId="4" type="noConversion"/>
  </si>
  <si>
    <t>&gt;40并且&lt;60</t>
    <phoneticPr fontId="80" type="noConversion"/>
  </si>
  <si>
    <t>=SUM(COUNTIF(B167:D173,{"&gt;40","&gt;=60"})*{1,-1})</t>
    <phoneticPr fontId="4" type="noConversion"/>
  </si>
  <si>
    <t>例7</t>
    <phoneticPr fontId="4" type="noConversion"/>
  </si>
  <si>
    <t>例8</t>
    <phoneticPr fontId="4" type="noConversion"/>
  </si>
  <si>
    <t>两个条件求个数</t>
    <phoneticPr fontId="4" type="noConversion"/>
  </si>
  <si>
    <t>例9</t>
    <phoneticPr fontId="4" type="noConversion"/>
  </si>
  <si>
    <t>计算伽玛函数的自然对数</t>
    <phoneticPr fontId="4" type="noConversion"/>
  </si>
  <si>
    <t>GAMMALN(x)</t>
    <phoneticPr fontId="4" type="noConversion"/>
  </si>
  <si>
    <t>GAMMALN(目标单元格)</t>
    <phoneticPr fontId="4" type="noConversion"/>
  </si>
  <si>
    <t>项目进度率的计算</t>
    <phoneticPr fontId="4" type="noConversion"/>
  </si>
  <si>
    <t>第几周</t>
    <phoneticPr fontId="4" type="noConversion"/>
  </si>
  <si>
    <t>开始(A)</t>
    <phoneticPr fontId="4" type="noConversion"/>
  </si>
  <si>
    <t>结束(B)</t>
    <phoneticPr fontId="4" type="noConversion"/>
  </si>
  <si>
    <t>进度率</t>
    <phoneticPr fontId="4" type="noConversion"/>
  </si>
  <si>
    <t>BETADIST</t>
    <phoneticPr fontId="4" type="noConversion"/>
  </si>
  <si>
    <t>=BETADIST(B21,C21,D21,E21,F21)</t>
    <phoneticPr fontId="4" type="noConversion"/>
  </si>
  <si>
    <r>
      <t>计算</t>
    </r>
    <r>
      <rPr>
        <sz val="10"/>
        <rFont val="Arial"/>
        <family val="2"/>
      </rPr>
      <t>Beta</t>
    </r>
    <r>
      <rPr>
        <sz val="10"/>
        <rFont val="宋体"/>
        <family val="3"/>
        <charset val="134"/>
      </rPr>
      <t>分布的累积函数的值</t>
    </r>
    <phoneticPr fontId="4" type="noConversion"/>
  </si>
  <si>
    <t>用来进行函数计算的值,居于可选性上下界(A和B)之间.</t>
    <phoneticPr fontId="4" type="noConversion"/>
  </si>
  <si>
    <t>BETADIST(目标单元格,分布参数,分布参数,A,B)</t>
    <phoneticPr fontId="4" type="noConversion"/>
  </si>
  <si>
    <t>为需要从中查找最小值的1到30个参数.</t>
    <phoneticPr fontId="4" type="noConversion"/>
  </si>
  <si>
    <t>1.两个参数将被截尾取整.
2.如果number或number_chosen为非数值型,函数PERMUT返回错误值#VALUE!.
3.如果number≤0或number_chosen&lt;0,函数PERMUT返回错误值#NUM!.
4.如 number&lt;number_chosen,函数PERMUT返回错误值#NUM!.</t>
    <phoneticPr fontId="4" type="noConversion"/>
  </si>
  <si>
    <t>表示对象个数的整数.此参数只能指定一个,而且不能指定单元格区域.当在总数中指定小数时,视为小数部分向下舍入后的整数进行运算.</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</si>
  <si>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</si>
  <si>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</si>
  <si>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</si>
  <si>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</si>
  <si>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</si>
  <si>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</si>
  <si>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</si>
  <si>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</si>
  <si>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</si>
  <si>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</si>
  <si>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经典用法</t>
    <phoneticPr fontId="4" type="noConversion"/>
  </si>
  <si>
    <t>计算指定位置的单元格引用</t>
    <phoneticPr fontId="4" type="noConversion"/>
  </si>
  <si>
    <t>二店</t>
    <phoneticPr fontId="4" type="noConversion"/>
  </si>
  <si>
    <t>例4</t>
    <phoneticPr fontId="4" type="noConversion"/>
  </si>
  <si>
    <t>新/老员工</t>
    <phoneticPr fontId="4" type="noConversion"/>
  </si>
  <si>
    <t>返回学生的t分布</t>
  </si>
  <si>
    <t>返回逻辑值TRUE</t>
  </si>
  <si>
    <t>16、求一区间内值的个数</t>
    <phoneticPr fontId="4" type="noConversion"/>
  </si>
  <si>
    <t>文胸</t>
    <phoneticPr fontId="4" type="noConversion"/>
  </si>
  <si>
    <t>内裤</t>
    <phoneticPr fontId="4" type="noConversion"/>
  </si>
  <si>
    <t>家居服</t>
    <phoneticPr fontId="4" type="noConversion"/>
  </si>
  <si>
    <t>D杯文胸</t>
    <phoneticPr fontId="4" type="noConversion"/>
  </si>
  <si>
    <t>查找出现多次的品名</t>
    <phoneticPr fontId="4" type="noConversion"/>
  </si>
  <si>
    <t>输入要求</t>
    <phoneticPr fontId="4" type="noConversion"/>
  </si>
  <si>
    <t>=IF(COUNTIF($B$82:$B$92,G82)&gt;1,"发现重复","")</t>
    <phoneticPr fontId="4" type="noConversion"/>
  </si>
  <si>
    <t>公式显示</t>
    <phoneticPr fontId="4" type="noConversion"/>
  </si>
  <si>
    <t>查找只出现1次的品名</t>
    <phoneticPr fontId="4" type="noConversion"/>
  </si>
  <si>
    <t>D杯文胸</t>
    <phoneticPr fontId="4" type="noConversion"/>
  </si>
  <si>
    <t>家居裙</t>
    <phoneticPr fontId="4" type="noConversion"/>
  </si>
  <si>
    <t>1.函数STDEVPA假设参数即为样本总体.如果数据代表的是总体的一个样本,则必须使用函数STDEVA来估算标准偏差.
2.包含TRUE的参数作为1计算；包含文本或FALSE的参数作为0计算.如果在计算中不能包含文本值或逻辑值,请使用STDEVP工作表函数来代替.
3.对于大样本容量,函数STDEVA和函数STDEVPA的返回值大致相等.
4.此处标准偏差的计算使用"有偏差"和"n"方法.
5.函数 STDEVPA 的计算公式如下:
其中x是样本平均值AVERAGE(value1,value2,…)且n是样本大小.</t>
    <phoneticPr fontId="4" type="noConversion"/>
  </si>
  <si>
    <t>返回一组数据与其均值的绝对偏差的平均值,ADEDEV用于评测这组数据的离散度.</t>
    <phoneticPr fontId="4" type="noConversion"/>
  </si>
  <si>
    <t>用于计算绝对偏差平均值的一组参数,参数的个数可以有1到30个,可以用单一数组(即对数组区域的引用)代替用逗号分隔的参数.</t>
    <phoneticPr fontId="4" type="noConversion"/>
  </si>
  <si>
    <t>1.参数必须是数字,或者是包含数字的名称、数组或引用.
2.如果数组或引用参数包含文本、逻辑值或空白单元格,则这些值将被忽略；但包含零值的单元格将计算在内.
3.平均偏差的公式为：
输入数据所使用的计量单位将会影响函数AVEDEV的计算结果.</t>
    <phoneticPr fontId="4" type="noConversion"/>
  </si>
  <si>
    <t>回数据点与各自样本平均值偏差的平方和.</t>
    <phoneticPr fontId="4" type="noConversion"/>
  </si>
  <si>
    <t>为1到30个需要计算偏差平方和的参数,也可以不使用这种用逗号分隔参数的形式,而用单个数组或对数组的引用.</t>
    <phoneticPr fontId="4" type="noConversion"/>
  </si>
  <si>
    <t>DEVSQ</t>
    <phoneticPr fontId="4" type="noConversion"/>
  </si>
  <si>
    <t>1.参数可以是数字,或者是包含数字的名称、数组或引用.
2.如果数组或引用参数包含文本、逻辑值或空白单元格,则这些值将被忽略；但包含零值的单元格将计算在内.
3.偏差平方和的计算公式为:</t>
    <phoneticPr fontId="4" type="noConversion"/>
  </si>
  <si>
    <t>目录</t>
    <phoneticPr fontId="4" type="noConversion"/>
  </si>
  <si>
    <t>链接到本文本目录页面的A172单元格</t>
    <phoneticPr fontId="4" type="noConversion"/>
  </si>
  <si>
    <t>本页页首</t>
    <phoneticPr fontId="4" type="noConversion"/>
  </si>
  <si>
    <t>链接工作表和单元格链接</t>
    <phoneticPr fontId="4" type="noConversion"/>
  </si>
  <si>
    <t>文件链接</t>
  </si>
  <si>
    <t>地址</t>
  </si>
  <si>
    <t>文件名</t>
  </si>
  <si>
    <t>建立链接</t>
  </si>
  <si>
    <t>A</t>
  </si>
  <si>
    <t>I:\函数大全.XLS</t>
    <phoneticPr fontId="4" type="noConversion"/>
  </si>
  <si>
    <t>函数大全</t>
    <phoneticPr fontId="4" type="noConversion"/>
  </si>
  <si>
    <t>记账实力测试结果</t>
    <phoneticPr fontId="4" type="noConversion"/>
  </si>
  <si>
    <t>数据个数</t>
    <phoneticPr fontId="4" type="noConversion"/>
  </si>
  <si>
    <t>区间推测</t>
    <phoneticPr fontId="4" type="noConversion"/>
  </si>
  <si>
    <t>64.81≤u≤79.03</t>
    <phoneticPr fontId="4" type="noConversion"/>
  </si>
  <si>
    <t>1.如果该函数不可用,并返回错误值#NAME?,请安装并加载"分析工具库"加载宏.
2.应使用DATE函数来输入日期,或者将日期作为其他公式或函数的结果输入.例如,使用函数DATE(2008,5,23)输入2008年5月23日.如果日期以文本的形式输入,则会出现问题.</t>
  </si>
  <si>
    <t>说明(结果)</t>
  </si>
  <si>
    <t>使用的年基准(请参见上面的信息)</t>
  </si>
  <si>
    <t>第一天的折旧值.Excel自动假定折旧因子为2(1.32)</t>
  </si>
  <si>
    <t>第一个月的折旧值(40.00)</t>
  </si>
  <si>
    <t>第一年的折旧值(480.00)</t>
  </si>
  <si>
    <t>在第六个月与第十八个月之间的折旧值(396.31)</t>
  </si>
  <si>
    <t>在第六个月与第十八个月之间的折旧值(用折旧因子1.5代替双倍余额法)(311.81)</t>
  </si>
  <si>
    <t>拥有资产的第一个财政年的折旧值(假定税法限制余额递减的折旧为150%).资产在财政年的第一个季度中间购买.(315.00)</t>
  </si>
  <si>
    <t>第一年的折旧值(4,090.91)</t>
  </si>
  <si>
    <t>第十年的折旧值(409.09)</t>
  </si>
  <si>
    <t>第一个期间的折旧值(360)</t>
  </si>
  <si>
    <t>第一个期间的折旧值(776)</t>
  </si>
  <si>
    <t>将二进制数转换为十进制</t>
    <phoneticPr fontId="4" type="noConversion"/>
  </si>
  <si>
    <t>将二进制数转换为十六进制</t>
    <phoneticPr fontId="4" type="noConversion"/>
  </si>
  <si>
    <t>将二进制数转换为十六进制</t>
    <phoneticPr fontId="4" type="noConversion"/>
  </si>
  <si>
    <t>将八进制数转换为二进制</t>
    <phoneticPr fontId="4" type="noConversion"/>
  </si>
  <si>
    <t xml:space="preserve">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4.Settlement、maturity、frequency和basis将被截尾取整.
5.如果settlement或maturity不是合法日期,函数YIELD返回错误值#VALUE!.
6.如果rate&lt;0,函数YIELD返回错误值#NUM!.
7.如果pr≤0或redemption≤0,函数YIELD返回错误值#NUM!.
8.如果frequency不为1、2或4,函数YIELD返回错误值#NUM!.
9.如果basis&lt;0或basis&gt;4,函数YIELD返回错误值#NUM!.
10.如果settlement≥maturity,函数YIELD返回错误值#NUM!.
11.如果在清偿日之前只有一个或是没有付息期间,函数YIELD的计算公式为：
</t>
    <phoneticPr fontId="4" type="noConversion"/>
  </si>
  <si>
    <t>返回定期付息的面值$100的有价证券的价格.</t>
    <phoneticPr fontId="4" type="noConversion"/>
  </si>
  <si>
    <t>是证券的成交日.即在发行日之后,证券卖给购买者的日期.</t>
    <phoneticPr fontId="4" type="noConversion"/>
  </si>
  <si>
    <t>SQL.REQUEST(connection_string,output_ref,driver_prompt,query_text,col_names_logical)</t>
    <phoneticPr fontId="4" type="noConversion"/>
  </si>
  <si>
    <t xml:space="preserve">    函数宝典前身为《函数大全》，以后版本改名为《函数宝典》，并将不断地加入全新内容，用通俗易懂、即学即用的方式展现给大家。</t>
    <phoneticPr fontId="4" type="noConversion"/>
  </si>
  <si>
    <t>先看第一个参数,横向复制时,行不变,但列在变化,我们只要锁定列,在横向复制时与"绝对引用"效果一样,所以在F55中锁定列,让其变成$F55.</t>
    <phoneticPr fontId="4" type="noConversion"/>
  </si>
  <si>
    <t>可以从上面的COLUMN例子中看出,随着列序号的变化,结果也在变化,但与行序号无关.</t>
    <phoneticPr fontId="4" type="noConversion"/>
  </si>
  <si>
    <t>第三个参数,应该是从2变为3,这里我们可以嵌套一个COLUMN函数.COLUMN函数定义:返回列序号.</t>
    <phoneticPr fontId="4" type="noConversion"/>
  </si>
  <si>
    <t>利用复制=COLUMN()可以生成一个动态数值，这个列序号可以成为VLOOKUP的第三个参数,即动态参数.</t>
    <phoneticPr fontId="4" type="noConversion"/>
  </si>
  <si>
    <t>1.如果number_times为0,则REPT返回""(空文本).
2.如果number_times不是整数,则将被截尾取整.
3.REPT函数的结果不能大于32,767个字符,否则,REPT将返回错误值#VALUE!.</t>
    <phoneticPr fontId="4" type="noConversion"/>
  </si>
  <si>
    <t>将数值转换成汉字数字的文本</t>
    <phoneticPr fontId="4" type="noConversion"/>
  </si>
  <si>
    <t>阿拉伯数字换成汉字</t>
    <phoneticPr fontId="4" type="noConversion"/>
  </si>
  <si>
    <t>NUMBERSTRING(number,format)</t>
    <phoneticPr fontId="4" type="noConversion"/>
  </si>
  <si>
    <t>format</t>
    <phoneticPr fontId="4" type="noConversion"/>
  </si>
  <si>
    <t>此函数只能手动在单元格输入函数,帮助中也没有些函数的相关项目.</t>
    <phoneticPr fontId="4" type="noConversion"/>
  </si>
  <si>
    <t>用介于1~3之间的整数指定汉字的表示方式.
1.将数值转换成以"一、二、三……"和表示位数的"十、百、千……"表示文本.
2.将数值转换成以"壹、贰、叁……"和表示位数的"拾、佰、仟……"表示文本.
3.将数值转换成以"一、二、三……"表示文本.与输入1相比,少表示位数的"十、百、千……".</t>
    <phoneticPr fontId="4" type="noConversion"/>
  </si>
  <si>
    <t>当参数中指定的"Value"为文本时,返回文本.如果不是文本则返回""(空文本).</t>
    <phoneticPr fontId="4" type="noConversion"/>
  </si>
  <si>
    <t>Value</t>
    <phoneticPr fontId="4" type="noConversion"/>
  </si>
  <si>
    <t>指定要转换成文本的值.可以用""(双引号)括住指定文本,也可以指定包含文本的单元格.</t>
    <phoneticPr fontId="4" type="noConversion"/>
  </si>
  <si>
    <t>1163077177@QQ.COM</t>
    <phoneticPr fontId="4" type="noConversion"/>
  </si>
  <si>
    <t>T(Value)</t>
    <phoneticPr fontId="4" type="noConversion"/>
  </si>
  <si>
    <t>用函数去掉超链接</t>
    <phoneticPr fontId="4" type="noConversion"/>
  </si>
  <si>
    <t>我的信箱</t>
    <phoneticPr fontId="4" type="noConversion"/>
  </si>
  <si>
    <t>T(目标单元格)</t>
    <phoneticPr fontId="4" type="noConversion"/>
  </si>
  <si>
    <t>Reference</t>
    <phoneticPr fontId="4" type="noConversion"/>
  </si>
  <si>
    <t>为需要得到其行号的单元格或单元格区域.</t>
    <phoneticPr fontId="4" type="noConversion"/>
  </si>
  <si>
    <t>Abs_num返回的引用类型
1或省略:绝对引用;
2:绝对行号,相对列标;
3:相对行号,绝对列标;
4:相对引用.</t>
    <phoneticPr fontId="4" type="noConversion"/>
  </si>
  <si>
    <t>说明:</t>
    <phoneticPr fontId="4" type="noConversion"/>
  </si>
  <si>
    <t>2:从坐标开始算的列数</t>
    <phoneticPr fontId="4" type="noConversion"/>
  </si>
  <si>
    <t>B21:为起始坐标</t>
    <phoneticPr fontId="4" type="noConversion"/>
  </si>
  <si>
    <t>6:从坐标开始算的行数</t>
    <phoneticPr fontId="4" type="noConversion"/>
  </si>
  <si>
    <t>OFFSET(起始坐标,从坐标开始算的行数,从坐标开始算的列数,高,宽)</t>
    <phoneticPr fontId="4" type="noConversion"/>
  </si>
  <si>
    <t>元旦销售</t>
    <phoneticPr fontId="4" type="noConversion"/>
  </si>
  <si>
    <t>=SUM(OFFSET(B21,6,2,1,2))</t>
    <phoneticPr fontId="4" type="noConversion"/>
  </si>
  <si>
    <t>向上舍入的位数的位置.四舍五入后的数字的位数</t>
    <phoneticPr fontId="4" type="noConversion"/>
  </si>
  <si>
    <t>1.函数ROUNDUP和函数ROUND功能相似,不同之处在于函数ROUNDUP总是向上舍入数字.
2.如果num_digits大于0,则向上舍入到指定的小数位.
3.如果num_digits等于0,则向上舍入到最接近的整数.
4.如果num_digits小于0,则在小数点左侧向上进行舍入.</t>
    <phoneticPr fontId="4" type="noConversion"/>
  </si>
  <si>
    <t>靠近零值,向下(绝对值减小的方向)舍入数字.</t>
    <phoneticPr fontId="4" type="noConversion"/>
  </si>
  <si>
    <t>ROUNDDOWN(number,num_digits)</t>
    <phoneticPr fontId="4" type="noConversion"/>
  </si>
  <si>
    <t>ROUNDDOWN(目标单元格,要保留位数)</t>
    <phoneticPr fontId="4" type="noConversion"/>
  </si>
  <si>
    <t>1.与ROUNDDOWN函数相似的函数TRUNC,两者都进行相同的运算.不过,所不同的是,ROUNDDOWN函数的"位数位置"参数不能省略,必须指定,而TRUNC函数可以省略.
2.如果num_digits大于0,则向下舍入到指定的小数位.
3.如果num_digits等于0,则向下舍入到最接近的整数.
4.如果num_digits小于0,则在小数点左侧向下进行舍入.</t>
    <phoneticPr fontId="4" type="noConversion"/>
  </si>
  <si>
    <t>将数字的小数部分截去,返回整数.</t>
    <phoneticPr fontId="4" type="noConversion"/>
  </si>
  <si>
    <t>TRUNC(目标单元格,要保留位数)</t>
    <phoneticPr fontId="4" type="noConversion"/>
  </si>
  <si>
    <t>LEN</t>
    <phoneticPr fontId="4" type="noConversion"/>
  </si>
  <si>
    <t>统计文本字符串中字符数目</t>
    <phoneticPr fontId="4" type="noConversion"/>
  </si>
  <si>
    <t>SUBSTITUTE</t>
    <phoneticPr fontId="4" type="noConversion"/>
  </si>
  <si>
    <t>FIND</t>
    <phoneticPr fontId="4" type="noConversion"/>
  </si>
  <si>
    <t>指定内容替换旧内容.公式写法为:SUBSTITUTE(目标单元格,旧内容,新内容,替换第几个或全替换).公式里面的""代表为空值.意思就是把 \ 替换为没有内容.</t>
    <phoneticPr fontId="4" type="noConversion"/>
  </si>
  <si>
    <t>第1步</t>
    <phoneticPr fontId="4" type="noConversion"/>
  </si>
  <si>
    <t>先计算出总数目为31</t>
    <phoneticPr fontId="4" type="noConversion"/>
  </si>
  <si>
    <t>第2步</t>
    <phoneticPr fontId="4" type="noConversion"/>
  </si>
  <si>
    <t>得出不包涵"\"的结果</t>
    <phoneticPr fontId="4" type="noConversion"/>
  </si>
  <si>
    <t>第3步</t>
    <phoneticPr fontId="4" type="noConversion"/>
  </si>
  <si>
    <t>再用LEN计算出不包涵"\"字符的字数</t>
    <phoneticPr fontId="4" type="noConversion"/>
  </si>
  <si>
    <t>第4步</t>
    <phoneticPr fontId="4" type="noConversion"/>
  </si>
  <si>
    <t>用总字数减去不包涵"\"字符的字数,结果为共有4个"\".</t>
    <phoneticPr fontId="4" type="noConversion"/>
  </si>
  <si>
    <t>第5步</t>
  </si>
  <si>
    <t>再用上面得出的共4个"\"为依据,把第4根"\"换成"/"(也可以换成别的内容,目的是为了区分).</t>
    <phoneticPr fontId="4" type="noConversion"/>
  </si>
  <si>
    <t>第6步</t>
    <phoneticPr fontId="4" type="noConversion"/>
  </si>
  <si>
    <t>查找内容在第几个字的位置,大小写算不同内容.公式写法:FIND(要查找的内容加引号或单元格,查找区域(单元格),从几个字开始查找)</t>
    <phoneticPr fontId="4" type="noConversion"/>
  </si>
  <si>
    <t>这里的意思是,计算出"/"位置在第23个</t>
    <phoneticPr fontId="4" type="noConversion"/>
  </si>
  <si>
    <t>第7步</t>
    <phoneticPr fontId="4" type="noConversion"/>
  </si>
  <si>
    <t>从内容的右边开始截取指定的字的个数.公式写法:RIGHT(目标单元格,从内容的右边开始截取指定的字的个数)</t>
    <phoneticPr fontId="4" type="noConversion"/>
  </si>
  <si>
    <t>计算出最后一个"\"替换成的的"/"位置.</t>
    <phoneticPr fontId="4" type="noConversion"/>
  </si>
  <si>
    <t>最后用RIGHT按右边开始截取指定的字的个数截取结果</t>
    <phoneticPr fontId="4" type="noConversion"/>
  </si>
  <si>
    <t>设计这个公式的思路为</t>
    <phoneticPr fontId="4" type="noConversion"/>
  </si>
  <si>
    <t>路径下的"\"一般都是不确定的,怎么从中取得文件名,文件名都是最后一个"\"后面的所有文字,只要把最后一个"\"的位置能计算出来,那么就能用RIGHT函数来计算.先计算出文字总数减去"\"的数(这里用SUBSTITUTE函数把"\"替换成""),得到一共有几个"\",然后用SUBSTITUTE函数把计算得到的"\"数经运算,最后一根替换成别的带有唯一性的内容,最后用这个唯一性的内容当作指定内容来截取文件名.</t>
    <phoneticPr fontId="4" type="noConversion"/>
  </si>
  <si>
    <t>第几周</t>
    <phoneticPr fontId="4" type="noConversion"/>
  </si>
  <si>
    <r>
      <t>计算</t>
    </r>
    <r>
      <rPr>
        <sz val="10"/>
        <rFont val="Arial"/>
        <family val="2"/>
      </rPr>
      <t>Beta</t>
    </r>
    <r>
      <rPr>
        <sz val="10"/>
        <rFont val="宋体"/>
        <family val="3"/>
        <charset val="134"/>
      </rPr>
      <t>分布的累积函数的反函数</t>
    </r>
    <phoneticPr fontId="4" type="noConversion"/>
  </si>
  <si>
    <t>BETAINV(probability,alpha,beta,A,B)</t>
    <phoneticPr fontId="4" type="noConversion"/>
  </si>
  <si>
    <t>BETAINV(Beta分布的概率值,分布参数,分布参数,下界,上界)</t>
    <phoneticPr fontId="4" type="noConversion"/>
  </si>
  <si>
    <t>机器在一定时间内发生故障的概率</t>
    <phoneticPr fontId="4" type="noConversion"/>
  </si>
  <si>
    <t>时间(年)</t>
    <phoneticPr fontId="4" type="noConversion"/>
  </si>
  <si>
    <t>WEIBULL</t>
    <phoneticPr fontId="4" type="noConversion"/>
  </si>
  <si>
    <t>=WEIBULL(B219,C219,D219,1)</t>
    <phoneticPr fontId="4" type="noConversion"/>
  </si>
  <si>
    <t>计算韦伯分布的值</t>
    <phoneticPr fontId="4" type="noConversion"/>
  </si>
  <si>
    <t>此函数也可以将公式指定为参数.</t>
    <phoneticPr fontId="4" type="noConversion"/>
  </si>
  <si>
    <t>当参数中指定了数值范围外的值时,返回错误值"#VALUE!".因此,使用函数时要注意确认参数是否正确.</t>
    <phoneticPr fontId="4" type="noConversion"/>
  </si>
  <si>
    <t>付款一览表</t>
    <phoneticPr fontId="4" type="noConversion"/>
  </si>
  <si>
    <t>=SUMIF($B$17:$B$27,C33,$C$17:$C$27)</t>
    <phoneticPr fontId="4" type="noConversion"/>
  </si>
  <si>
    <t>说明:C33单元格输入要查找的内容即可</t>
    <phoneticPr fontId="4" type="noConversion"/>
  </si>
  <si>
    <t>家居裙A87</t>
  </si>
  <si>
    <t>家居裙A87</t>
    <phoneticPr fontId="4" type="noConversion"/>
  </si>
  <si>
    <t>文胸*或*A87</t>
    <phoneticPr fontId="4" type="noConversion"/>
  </si>
  <si>
    <t>以"文胸"开头的任意文本;以"A87"结尾的任意文本</t>
    <phoneticPr fontId="4" type="noConversion"/>
  </si>
  <si>
    <t>文胸G137</t>
  </si>
  <si>
    <t>文胸G137</t>
    <phoneticPr fontId="4" type="noConversion"/>
  </si>
  <si>
    <t>文胸G66</t>
  </si>
  <si>
    <t>文胸G66</t>
    <phoneticPr fontId="4" type="noConversion"/>
  </si>
  <si>
    <t>为一数值,用来指定以new_text替换第几次出现的old_text.如果指定了instance_num,则只有满足要求的old_text被替换；否则将用new_text替换Text中出现的所有old_text.</t>
    <phoneticPr fontId="4" type="noConversion"/>
  </si>
  <si>
    <t>New_text</t>
    <phoneticPr fontId="4" type="noConversion"/>
  </si>
  <si>
    <t>用于替换old_text的文本.</t>
    <phoneticPr fontId="4" type="noConversion"/>
  </si>
  <si>
    <t>=SUMPRODUCT((MOD(ROW(L93:L99),2)=1)*(L93:L99))</t>
    <phoneticPr fontId="4" type="noConversion"/>
  </si>
  <si>
    <t>=SUMPRODUCT((MOD(ROW(L93:L99),2)=0)*(L93:L99))</t>
    <phoneticPr fontId="4" type="noConversion"/>
  </si>
  <si>
    <t>奇数行的和公式</t>
    <phoneticPr fontId="4" type="noConversion"/>
  </si>
  <si>
    <t>偶数行的和公式</t>
    <phoneticPr fontId="4" type="noConversion"/>
  </si>
  <si>
    <t>ROW:计算行序号</t>
    <phoneticPr fontId="4" type="noConversion"/>
  </si>
  <si>
    <t>COLUMN:计算列序号</t>
    <phoneticPr fontId="4" type="noConversion"/>
  </si>
  <si>
    <t>区域奇、偶数行、列的和:</t>
    <phoneticPr fontId="4" type="noConversion"/>
  </si>
  <si>
    <t>SUMSQ(Number1,number2,……)</t>
    <phoneticPr fontId="4" type="noConversion"/>
  </si>
  <si>
    <t>Number1</t>
    <phoneticPr fontId="4" type="noConversion"/>
  </si>
  <si>
    <t>SUMPRODUCT函数作为COUNTIF函数使用</t>
    <phoneticPr fontId="4" type="noConversion"/>
  </si>
  <si>
    <t>解释公式:</t>
    <phoneticPr fontId="4" type="noConversion"/>
  </si>
  <si>
    <t>空白单元格被视为0进行计算</t>
    <phoneticPr fontId="4" type="noConversion"/>
  </si>
  <si>
    <t>当前时间</t>
    <phoneticPr fontId="4" type="noConversion"/>
  </si>
  <si>
    <t>预计完成时间</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</si>
  <si>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3.Settlement和maturity将截尾取整.
4.如果settlement或maturity不是合法日期,函数TBILLYIELD返回错误值#VALUE.
5.如果pr≤0,则函数TBILLYIELD返回错误值#NUM!.
6.如果settlement≥maturity或maturity在settlement一年之后,函数TBILLYIELD返回错误值#NUM!.</t>
    <phoneticPr fontId="4" type="noConversion"/>
  </si>
  <si>
    <t>返回国库券的等效收益率.</t>
    <phoneticPr fontId="4" type="noConversion"/>
  </si>
  <si>
    <t>Discount</t>
    <phoneticPr fontId="4" type="noConversion"/>
  </si>
  <si>
    <t>为国库券的贴现率.</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</si>
  <si>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3.Settlement和maturity将截尾取整.
4.如果settlement或maturity不是合法日期,函数TBILLEQ返回错误值#VALUE!.
5.如果discount≤0,函数TBILLEQ返回错误值#NUM!.
6.如果settlement&gt;maturity或maturity在settlement之后超过一年,函数TBILLEQ返回错误值#NUM!.
7.函数TBILLEQ的计算公式为TBILLEQ=(365xrate)/(360-(ratexDSM)),式中DSM是按每年360天的基准计算的settlement与maturity之间的天数.</t>
    <phoneticPr fontId="4" type="noConversion"/>
  </si>
  <si>
    <t>返回面值$100的国库券的价格.</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</si>
  <si>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3.Settlement和maturity将截尾取整.
4.如果settlement或maturity不是合法日期,函数TBILLPRICE返回错误值#VALUE.
5.如果discount≤0,函数TBILLPRICE返回错误值#NUM!.
6.如果settlement&gt;maturity或maturity在settlement之后超过一年,函数TBILLPRICE返回错误值#NUM!.</t>
    <phoneticPr fontId="4" type="noConversion"/>
  </si>
  <si>
    <t>US(NASD)30/360</t>
  </si>
  <si>
    <t>欧洲30/360</t>
  </si>
  <si>
    <t>=IF(COUNTIF($B$82:$B$92,G86)=1,G86,"")</t>
    <phoneticPr fontId="4" type="noConversion"/>
  </si>
  <si>
    <r>
      <t>返回区间中所含值的个数</t>
    </r>
    <r>
      <rPr>
        <sz val="10"/>
        <rFont val="Arial"/>
        <family val="2"/>
      </rPr>
      <t>(</t>
    </r>
    <r>
      <rPr>
        <sz val="10"/>
        <rFont val="宋体"/>
        <family val="3"/>
        <charset val="134"/>
      </rPr>
      <t>频度</t>
    </r>
    <r>
      <rPr>
        <sz val="10"/>
        <rFont val="Arial"/>
        <family val="2"/>
      </rPr>
      <t>)</t>
    </r>
    <phoneticPr fontId="4" type="noConversion"/>
  </si>
  <si>
    <t>YEAR</t>
    <phoneticPr fontId="4" type="noConversion"/>
  </si>
  <si>
    <t>TBILLPRICE</t>
    <phoneticPr fontId="4" type="noConversion"/>
  </si>
  <si>
    <t>SEARCHB</t>
    <phoneticPr fontId="4" type="noConversion"/>
  </si>
  <si>
    <r>
      <t>取得已登陆有</t>
    </r>
    <r>
      <rPr>
        <sz val="10"/>
        <rFont val="Arial"/>
        <family val="2"/>
      </rPr>
      <t>DLL</t>
    </r>
    <r>
      <rPr>
        <sz val="10"/>
        <rFont val="宋体"/>
        <family val="3"/>
        <charset val="134"/>
      </rPr>
      <t>有寄存器</t>
    </r>
    <r>
      <rPr>
        <sz val="10"/>
        <rFont val="Arial"/>
        <family val="2"/>
      </rPr>
      <t>ID</t>
    </r>
    <r>
      <rPr>
        <sz val="10"/>
        <rFont val="宋体"/>
        <family val="3"/>
        <charset val="134"/>
      </rPr>
      <t>（宏工作簿专用）</t>
    </r>
    <phoneticPr fontId="4" type="noConversion"/>
  </si>
  <si>
    <r>
      <t>取得已登陆有</t>
    </r>
    <r>
      <rPr>
        <sz val="10"/>
        <rFont val="Arial"/>
        <family val="2"/>
      </rPr>
      <t>DLL</t>
    </r>
    <r>
      <rPr>
        <sz val="10"/>
        <rFont val="宋体"/>
        <family val="3"/>
        <charset val="134"/>
      </rPr>
      <t>有寄存器</t>
    </r>
    <r>
      <rPr>
        <sz val="10"/>
        <rFont val="Arial"/>
        <family val="2"/>
      </rPr>
      <t>ID</t>
    </r>
    <phoneticPr fontId="4" type="noConversion"/>
  </si>
  <si>
    <t>计算标准正态分布的累积概率的反函数</t>
    <phoneticPr fontId="4" type="noConversion"/>
  </si>
  <si>
    <t>DOLLARFR</t>
    <phoneticPr fontId="4" type="noConversion"/>
  </si>
  <si>
    <t>DOLLARFR</t>
    <phoneticPr fontId="4" type="noConversion"/>
  </si>
  <si>
    <t>A 类</t>
    <phoneticPr fontId="4" type="noConversion"/>
  </si>
  <si>
    <t>函数说明</t>
    <phoneticPr fontId="4" type="noConversion"/>
  </si>
  <si>
    <t>返回参数的绝对值</t>
    <phoneticPr fontId="4" type="noConversion"/>
  </si>
  <si>
    <t>返回定期付息有价证券的应计利息</t>
    <phoneticPr fontId="4" type="noConversion"/>
  </si>
  <si>
    <t>返回到期一次性付息有价证券的应计利息</t>
    <phoneticPr fontId="4" type="noConversion"/>
  </si>
  <si>
    <t>ACOS</t>
    <phoneticPr fontId="4" type="noConversion"/>
  </si>
  <si>
    <t>返回数字的反余弦值</t>
    <phoneticPr fontId="4" type="noConversion"/>
  </si>
  <si>
    <t>ACOSH</t>
    <phoneticPr fontId="4" type="noConversion"/>
  </si>
  <si>
    <t>返回参数的反双曲余弦值</t>
    <phoneticPr fontId="4" type="noConversion"/>
  </si>
  <si>
    <t>ADDRESS</t>
    <phoneticPr fontId="4" type="noConversion"/>
  </si>
  <si>
    <t>通过行号和列号返回单元格引用</t>
    <phoneticPr fontId="4" type="noConversion"/>
  </si>
  <si>
    <t>AMORDEGRC</t>
    <phoneticPr fontId="4" type="noConversion"/>
  </si>
  <si>
    <t>AMORLINC</t>
    <phoneticPr fontId="4" type="noConversion"/>
  </si>
  <si>
    <t>返回每个会计期间的折旧值,该函数为法国会计系统提供</t>
    <phoneticPr fontId="4" type="noConversion"/>
  </si>
  <si>
    <t>AND</t>
    <phoneticPr fontId="4" type="noConversion"/>
  </si>
  <si>
    <t>查看是否满足所有条件</t>
    <phoneticPr fontId="4" type="noConversion"/>
  </si>
  <si>
    <t>AREAS</t>
    <phoneticPr fontId="4" type="noConversion"/>
  </si>
  <si>
    <t>计算指定范围的领域数</t>
    <phoneticPr fontId="4" type="noConversion"/>
  </si>
  <si>
    <t>将字符串中的全角英文字母转换为半角字符</t>
    <phoneticPr fontId="4" type="noConversion"/>
  </si>
  <si>
    <t>ASIN</t>
    <phoneticPr fontId="4" type="noConversion"/>
  </si>
  <si>
    <t>返回参数的反正弦值</t>
    <phoneticPr fontId="4" type="noConversion"/>
  </si>
  <si>
    <t>ASINH</t>
    <phoneticPr fontId="4" type="noConversion"/>
  </si>
  <si>
    <t>返回参数的反双曲正弦值</t>
    <phoneticPr fontId="4" type="noConversion"/>
  </si>
  <si>
    <t>ATAN</t>
    <phoneticPr fontId="4" type="noConversion"/>
  </si>
  <si>
    <t>返回参数的反正切值</t>
    <phoneticPr fontId="4" type="noConversion"/>
  </si>
  <si>
    <t>ATAN2</t>
    <phoneticPr fontId="4" type="noConversion"/>
  </si>
  <si>
    <t>返回给定的X及Y坐标值的反正切值</t>
    <phoneticPr fontId="4" type="noConversion"/>
  </si>
  <si>
    <t>ATANH</t>
    <phoneticPr fontId="4" type="noConversion"/>
  </si>
  <si>
    <t>返回参数的反双曲正切值</t>
    <phoneticPr fontId="4" type="noConversion"/>
  </si>
  <si>
    <t>AVEDEV</t>
    <phoneticPr fontId="4" type="noConversion"/>
  </si>
  <si>
    <t>返回平均偏差</t>
    <phoneticPr fontId="4" type="noConversion"/>
  </si>
  <si>
    <t>AVERAGE</t>
    <phoneticPr fontId="4" type="noConversion"/>
  </si>
  <si>
    <t>AVERAGEA</t>
    <phoneticPr fontId="4" type="noConversion"/>
  </si>
  <si>
    <t>计算参数所有数值的算数平均值</t>
    <phoneticPr fontId="4" type="noConversion"/>
  </si>
  <si>
    <t>B 类</t>
    <phoneticPr fontId="4" type="noConversion"/>
  </si>
  <si>
    <t>BAHTTEXT</t>
    <phoneticPr fontId="4" type="noConversion"/>
  </si>
  <si>
    <t>将数值转换为泰语的货币显示形式</t>
    <phoneticPr fontId="4" type="noConversion"/>
  </si>
  <si>
    <r>
      <t>返回第1种修正Bessel函数值K</t>
    </r>
    <r>
      <rPr>
        <vertAlign val="subscript"/>
        <sz val="12"/>
        <rFont val="宋体"/>
        <family val="3"/>
        <charset val="134"/>
      </rPr>
      <t>n</t>
    </r>
    <r>
      <rPr>
        <sz val="12"/>
        <rFont val="宋体"/>
        <family val="3"/>
        <charset val="134"/>
      </rPr>
      <t>(x)</t>
    </r>
    <phoneticPr fontId="4" type="noConversion"/>
  </si>
  <si>
    <t>BESSELJ</t>
    <phoneticPr fontId="4" type="noConversion"/>
  </si>
  <si>
    <t>返回第1种Bessel函数值Kn(x)</t>
    <phoneticPr fontId="4" type="noConversion"/>
  </si>
  <si>
    <t>返回折价发行的有价证券的年收益率.</t>
    <phoneticPr fontId="4" type="noConversion"/>
  </si>
  <si>
    <t>为证券的成交日.即在发行日之后,证券卖给购买者的日期.</t>
    <phoneticPr fontId="4" type="noConversion"/>
  </si>
  <si>
    <t>为有价证券的到期日.到期日是有价证券有效期截止时的日期.</t>
    <phoneticPr fontId="4" type="noConversion"/>
  </si>
  <si>
    <t>为面值$100的有价证券的价格.</t>
    <phoneticPr fontId="4" type="noConversion"/>
  </si>
  <si>
    <t>Redemption</t>
    <phoneticPr fontId="4" type="noConversion"/>
  </si>
  <si>
    <t>为面值$100的有价证券的清偿价值.</t>
    <phoneticPr fontId="4" type="noConversion"/>
  </si>
  <si>
    <t>日计数基准类型.</t>
    <phoneticPr fontId="4" type="noConversion"/>
  </si>
  <si>
    <t>合计时间</t>
    <phoneticPr fontId="4" type="noConversion"/>
  </si>
  <si>
    <t>-</t>
    <phoneticPr fontId="4" type="noConversion"/>
  </si>
  <si>
    <t>HARMEAN</t>
    <phoneticPr fontId="4" type="noConversion"/>
  </si>
  <si>
    <t>每分钟售券数</t>
    <phoneticPr fontId="4" type="noConversion"/>
  </si>
  <si>
    <t>平均窗口</t>
    <phoneticPr fontId="4" type="noConversion"/>
  </si>
  <si>
    <t>窗口数</t>
    <phoneticPr fontId="4" type="noConversion"/>
  </si>
  <si>
    <t>600张券发放时间(分)</t>
    <phoneticPr fontId="4" type="noConversion"/>
  </si>
  <si>
    <t>每男每女家居生活馆 发放打折券所需时间</t>
    <phoneticPr fontId="4" type="noConversion"/>
  </si>
  <si>
    <t>中位数解释</t>
    <phoneticPr fontId="4" type="noConversion"/>
  </si>
  <si>
    <t>中位数</t>
    <phoneticPr fontId="4" type="noConversion"/>
  </si>
  <si>
    <t>中位数=(2+3)/2=2.5</t>
    <phoneticPr fontId="4" type="noConversion"/>
  </si>
  <si>
    <t>中位数:就是数值按顺序排序时,正好居中的数值.所求的中位数范围是偶数时,处于中央位置的数值就有两个,此时居中的两个数值的平均值就为中位数.</t>
    <phoneticPr fontId="4" type="noConversion"/>
  </si>
  <si>
    <r>
      <t>计算指定的几个</t>
    </r>
    <r>
      <rPr>
        <sz val="10"/>
        <rFont val="Arial"/>
        <family val="2"/>
      </rPr>
      <t>"</t>
    </r>
    <r>
      <rPr>
        <sz val="10"/>
        <rFont val="宋体"/>
        <family val="3"/>
        <charset val="134"/>
      </rPr>
      <t>值</t>
    </r>
    <r>
      <rPr>
        <sz val="10"/>
        <rFont val="Arial"/>
        <family val="2"/>
      </rPr>
      <t>"</t>
    </r>
    <r>
      <rPr>
        <sz val="10"/>
        <rFont val="宋体"/>
        <family val="3"/>
        <charset val="134"/>
      </rPr>
      <t>的中位数</t>
    </r>
    <r>
      <rPr>
        <sz val="10"/>
        <rFont val="Arial"/>
        <family val="2"/>
      </rPr>
      <t>.</t>
    </r>
    <phoneticPr fontId="4" type="noConversion"/>
  </si>
  <si>
    <t>每男每女家居生活馆 电话使用数</t>
    <phoneticPr fontId="4" type="noConversion"/>
  </si>
  <si>
    <t>使用次数</t>
    <phoneticPr fontId="4" type="noConversion"/>
  </si>
  <si>
    <t>平均数</t>
    <phoneticPr fontId="4" type="noConversion"/>
  </si>
  <si>
    <t>MEDIAN(number1,number2,...)</t>
    <phoneticPr fontId="4" type="noConversion"/>
  </si>
  <si>
    <t>=MEDIAN(C29:C38)</t>
    <phoneticPr fontId="4" type="noConversion"/>
  </si>
  <si>
    <t>=AVERAGE(C29:C38)</t>
    <phoneticPr fontId="4" type="noConversion"/>
  </si>
  <si>
    <t>MEDIAN(单元格或单元格区域)</t>
    <phoneticPr fontId="4" type="noConversion"/>
  </si>
  <si>
    <r>
      <t>返回在某一数组或数据区域中</t>
    </r>
    <r>
      <rPr>
        <sz val="10"/>
        <color indexed="10"/>
        <rFont val="宋体"/>
        <family val="3"/>
        <charset val="134"/>
      </rPr>
      <t>出现频率最多的数值</t>
    </r>
    <r>
      <rPr>
        <sz val="10"/>
        <rFont val="宋体"/>
        <family val="3"/>
        <charset val="134"/>
      </rPr>
      <t>.同MEDIAN一样,MODE也是一个位置测量函数.</t>
    </r>
    <phoneticPr fontId="4" type="noConversion"/>
  </si>
  <si>
    <t>=SUMIF($E$128:$E$137,"&gt;0")/COUNTIF($E$128:$E$137,"&gt;0")</t>
    <phoneticPr fontId="4" type="noConversion"/>
  </si>
  <si>
    <t>考试不会出现负分.所以,公式应该改为如下:</t>
    <phoneticPr fontId="4" type="noConversion"/>
  </si>
  <si>
    <t>这个公式是教材上的原公式,本人认为他忽略了非缺考0分的因素,如:一题都没对；偷看作0分处理等等问题.</t>
    <phoneticPr fontId="4" type="noConversion"/>
  </si>
  <si>
    <t>实际情况</t>
    <phoneticPr fontId="4" type="noConversion"/>
  </si>
  <si>
    <t>教材原意</t>
    <phoneticPr fontId="4" type="noConversion"/>
  </si>
  <si>
    <t>偷看作0分处理(数字);未考不计</t>
    <phoneticPr fontId="4" type="noConversion"/>
  </si>
  <si>
    <t>注:-1不算在内,6包括在内.</t>
    <phoneticPr fontId="4" type="noConversion"/>
  </si>
  <si>
    <t>=SUM(COUNTIF($C$45:$C$55,"&gt;"&amp;{-1,6})*{1,-1})</t>
    <phoneticPr fontId="4" type="noConversion"/>
  </si>
  <si>
    <t>=COUNTIF($B$59:$B$63,"")</t>
    <phoneticPr fontId="4" type="noConversion"/>
  </si>
  <si>
    <t>服务理论考</t>
    <phoneticPr fontId="4" type="noConversion"/>
  </si>
  <si>
    <t>=SUMIF($F$103:$F$112,"&gt;-1")/COUNTIF($F$103:$F$112,"&gt;-1")</t>
    <phoneticPr fontId="4" type="noConversion"/>
  </si>
  <si>
    <t>例5</t>
    <phoneticPr fontId="4" type="noConversion"/>
  </si>
  <si>
    <t>每男每女家居生活馆 考试成绩表</t>
    <phoneticPr fontId="4" type="noConversion"/>
  </si>
  <si>
    <t>{=SUM(1/COUNTIF(D128:D137,D128:D137))}</t>
    <phoneticPr fontId="4" type="noConversion"/>
  </si>
  <si>
    <t>思路解析：</t>
    <phoneticPr fontId="4" type="noConversion"/>
  </si>
  <si>
    <r>
      <t>思路解析</t>
    </r>
    <r>
      <rPr>
        <sz val="10"/>
        <rFont val="Tahoma"/>
        <family val="2"/>
      </rPr>
      <t>:1.</t>
    </r>
    <r>
      <rPr>
        <sz val="10"/>
        <rFont val="宋体"/>
        <family val="3"/>
        <charset val="134"/>
      </rPr>
      <t>要求平均分</t>
    </r>
    <r>
      <rPr>
        <sz val="10"/>
        <rFont val="Tahoma"/>
        <family val="2"/>
      </rPr>
      <t>,</t>
    </r>
    <r>
      <rPr>
        <sz val="10"/>
        <rFont val="宋体"/>
        <family val="3"/>
        <charset val="134"/>
      </rPr>
      <t>即平均值</t>
    </r>
    <r>
      <rPr>
        <sz val="10"/>
        <rFont val="Tahoma"/>
        <family val="2"/>
      </rPr>
      <t>,</t>
    </r>
    <r>
      <rPr>
        <sz val="10"/>
        <rFont val="宋体"/>
        <family val="3"/>
        <charset val="134"/>
      </rPr>
      <t>先得知道总分</t>
    </r>
    <r>
      <rPr>
        <sz val="10"/>
        <rFont val="Tahoma"/>
        <family val="2"/>
      </rPr>
      <t>.     2.</t>
    </r>
    <r>
      <rPr>
        <sz val="10"/>
        <rFont val="宋体"/>
        <family val="3"/>
        <charset val="134"/>
      </rPr>
      <t>找出不包括</t>
    </r>
    <r>
      <rPr>
        <sz val="10"/>
        <rFont val="Tahoma"/>
        <family val="2"/>
      </rPr>
      <t>"</t>
    </r>
    <r>
      <rPr>
        <sz val="10"/>
        <rFont val="宋体"/>
        <family val="3"/>
        <charset val="134"/>
      </rPr>
      <t>空</t>
    </r>
    <r>
      <rPr>
        <sz val="10"/>
        <rFont val="Tahoma"/>
        <family val="2"/>
      </rPr>
      <t>"</t>
    </r>
    <r>
      <rPr>
        <sz val="10"/>
        <rFont val="宋体"/>
        <family val="3"/>
        <charset val="134"/>
      </rPr>
      <t>格的个数</t>
    </r>
    <r>
      <rPr>
        <sz val="10"/>
        <rFont val="Tahoma"/>
        <family val="2"/>
      </rPr>
      <t>,</t>
    </r>
    <r>
      <rPr>
        <sz val="10"/>
        <rFont val="宋体"/>
        <family val="3"/>
        <charset val="134"/>
      </rPr>
      <t>这个数即为人数</t>
    </r>
    <r>
      <rPr>
        <sz val="10"/>
        <rFont val="Tahoma"/>
        <family val="2"/>
      </rPr>
      <t>.    3.</t>
    </r>
    <r>
      <rPr>
        <sz val="10"/>
        <rFont val="宋体"/>
        <family val="3"/>
        <charset val="134"/>
      </rPr>
      <t>总分与上面的的人数相除就是结果</t>
    </r>
    <r>
      <rPr>
        <sz val="10"/>
        <rFont val="Tahoma"/>
        <family val="2"/>
      </rPr>
      <t>.</t>
    </r>
    <phoneticPr fontId="4" type="noConversion"/>
  </si>
  <si>
    <t>假设记录A出现N次,则每次都转为N/1,N个1/N求和得到1.</t>
    <phoneticPr fontId="4" type="noConversion"/>
  </si>
  <si>
    <r>
      <t>使用条件统计函数</t>
    </r>
    <r>
      <rPr>
        <sz val="10"/>
        <rFont val="Tahoma"/>
        <family val="2"/>
      </rPr>
      <t>COUNTIF</t>
    </r>
    <r>
      <rPr>
        <sz val="10"/>
        <rFont val="宋体"/>
        <family val="3"/>
        <charset val="134"/>
      </rPr>
      <t>返回区域内每个记录出现次数的数组</t>
    </r>
    <r>
      <rPr>
        <sz val="10"/>
        <rFont val="Tahoma"/>
        <family val="2"/>
      </rPr>
      <t>,</t>
    </r>
    <r>
      <rPr>
        <sz val="10"/>
        <rFont val="宋体"/>
        <family val="3"/>
        <charset val="134"/>
      </rPr>
      <t>被</t>
    </r>
    <r>
      <rPr>
        <sz val="10"/>
        <rFont val="Tahoma"/>
        <family val="2"/>
      </rPr>
      <t>1</t>
    </r>
    <r>
      <rPr>
        <sz val="10"/>
        <rFont val="宋体"/>
        <family val="3"/>
        <charset val="134"/>
      </rPr>
      <t>除后在对得到的商求和</t>
    </r>
    <r>
      <rPr>
        <sz val="10"/>
        <rFont val="Tahoma"/>
        <family val="2"/>
      </rPr>
      <t>.</t>
    </r>
    <phoneticPr fontId="4" type="noConversion"/>
  </si>
  <si>
    <t>为包含或引用各种类型数据的参数(1到30个),但只有数字类型的数据才被计算.</t>
    <phoneticPr fontId="4" type="noConversion"/>
  </si>
  <si>
    <t>COUNTA(value1,value2,...)</t>
  </si>
  <si>
    <t>为所要计算的值</t>
    <phoneticPr fontId="4" type="noConversion"/>
  </si>
  <si>
    <t>求和计算</t>
    <phoneticPr fontId="4" type="noConversion"/>
  </si>
  <si>
    <t>HYPERLINK(link_location,friendly_name)</t>
    <phoneticPr fontId="4" type="noConversion"/>
  </si>
  <si>
    <t>解赋的博客</t>
    <phoneticPr fontId="4" type="noConversion"/>
  </si>
  <si>
    <t>链接网页</t>
    <phoneticPr fontId="4" type="noConversion"/>
  </si>
  <si>
    <t>解赋的博客</t>
    <phoneticPr fontId="4" type="noConversion"/>
  </si>
  <si>
    <t>例1公式解释:将调查日期与进入公司日期的日期转换成数值,再减,余数即为其在公司工作的总天数.</t>
    <phoneticPr fontId="4" type="noConversion"/>
  </si>
  <si>
    <t>从时、分、秒来计算出时间的序列号值</t>
    <phoneticPr fontId="4" type="noConversion"/>
  </si>
  <si>
    <t>从时、分、秒来计算出时间的序列号值.返回值为0(上午0时)~0.99999999(下午11时59分59秒)之间的数值(序列号值)</t>
    <phoneticPr fontId="4" type="noConversion"/>
  </si>
  <si>
    <r>
      <t>合并年、月、日三个数为完整的日期格式</t>
    </r>
    <r>
      <rPr>
        <sz val="10"/>
        <rFont val="Arial"/>
        <family val="2"/>
      </rPr>
      <t>.</t>
    </r>
    <r>
      <rPr>
        <sz val="10"/>
        <rFont val="宋体"/>
        <family val="3"/>
        <charset val="134"/>
      </rPr>
      <t>与公式中的</t>
    </r>
    <r>
      <rPr>
        <sz val="10"/>
        <rFont val="Arial"/>
        <family val="2"/>
      </rPr>
      <t>"&amp;"</t>
    </r>
    <r>
      <rPr>
        <sz val="10"/>
        <rFont val="宋体"/>
        <family val="3"/>
        <charset val="134"/>
      </rPr>
      <t>相似</t>
    </r>
    <r>
      <rPr>
        <sz val="10"/>
        <rFont val="Arial"/>
        <family val="2"/>
      </rPr>
      <t>.</t>
    </r>
    <phoneticPr fontId="4" type="noConversion"/>
  </si>
  <si>
    <t>TIME(hour,minute,secod)</t>
    <phoneticPr fontId="4" type="noConversion"/>
  </si>
  <si>
    <t>hour</t>
    <phoneticPr fontId="4" type="noConversion"/>
  </si>
  <si>
    <t>minute</t>
    <phoneticPr fontId="4" type="noConversion"/>
  </si>
  <si>
    <t>secod</t>
    <phoneticPr fontId="4" type="noConversion"/>
  </si>
  <si>
    <t>{=SUM((B45:E45=D24:D43)*E24:E43)}</t>
    <phoneticPr fontId="4" type="noConversion"/>
  </si>
  <si>
    <t>对满足条件的单元格的数值求和</t>
    <phoneticPr fontId="4" type="noConversion"/>
  </si>
  <si>
    <t>{=SUM((C24:C43="男")*1)}</t>
    <phoneticPr fontId="4" type="noConversion"/>
  </si>
  <si>
    <t>{=SUM(LARGE(CHOOSE({1,2,3,4,5},A组!B2:B9,B组!B2:B9,C组!B2:B9,D组!B2:B9,E组!B2:B9),ROW(1:3)))}</t>
    <phoneticPr fontId="4" type="noConversion"/>
  </si>
  <si>
    <t>{=SUM((D24:D43&amp;C24:C43="一班男")*E24:E43)}</t>
    <phoneticPr fontId="4" type="noConversion"/>
  </si>
  <si>
    <t>=SUM(E24:E42 E42:E43)</t>
    <phoneticPr fontId="4" type="noConversion"/>
  </si>
  <si>
    <t>=SUMPRODUCT(B15:B17,C15:C17)</t>
    <phoneticPr fontId="4" type="noConversion"/>
  </si>
  <si>
    <t>{=SUM(((E24:E43&lt;-1)+(E24:E43&gt;5)*(E24:E43&lt;&gt;9))*E24:E43)}</t>
    <phoneticPr fontId="4" type="noConversion"/>
  </si>
  <si>
    <t>{=SUM((E24:E43&lt;-1)+(E24:E43&gt;5)*(E24:E43&lt;&gt;9))}</t>
    <phoneticPr fontId="4" type="noConversion"/>
  </si>
  <si>
    <t>{=SUM(ROW(1:100))}</t>
    <phoneticPr fontId="4" type="noConversion"/>
  </si>
  <si>
    <t>相当于用SUMPRODUCT函数</t>
    <phoneticPr fontId="4" type="noConversion"/>
  </si>
  <si>
    <t>注:公式的单元格只统计计算结果的字符数.</t>
    <phoneticPr fontId="4" type="noConversion"/>
  </si>
  <si>
    <r>
      <t>=DSUM(B17:E22,</t>
    </r>
    <r>
      <rPr>
        <sz val="10"/>
        <color indexed="10"/>
        <rFont val="宋体"/>
        <family val="3"/>
        <charset val="134"/>
      </rPr>
      <t>4</t>
    </r>
    <r>
      <rPr>
        <sz val="10"/>
        <color indexed="12"/>
        <rFont val="宋体"/>
        <family val="3"/>
        <charset val="134"/>
      </rPr>
      <t>,G18:H19)</t>
    </r>
    <phoneticPr fontId="4" type="noConversion"/>
  </si>
  <si>
    <r>
      <t>=DSUM(B17:E22,</t>
    </r>
    <r>
      <rPr>
        <sz val="10"/>
        <color indexed="10"/>
        <rFont val="宋体"/>
        <family val="3"/>
        <charset val="134"/>
      </rPr>
      <t>E17</t>
    </r>
    <r>
      <rPr>
        <sz val="10"/>
        <color indexed="12"/>
        <rFont val="宋体"/>
        <family val="3"/>
        <charset val="134"/>
      </rPr>
      <t>,G18:H19)</t>
    </r>
    <phoneticPr fontId="4" type="noConversion"/>
  </si>
  <si>
    <t>{=SUM(C47:C49*D47:D49)}</t>
    <phoneticPr fontId="4" type="noConversion"/>
  </si>
  <si>
    <t>=SUMPRODUCT(C47:C49,D47:D49)</t>
    <phoneticPr fontId="4" type="noConversion"/>
  </si>
  <si>
    <t>一班</t>
    <phoneticPr fontId="4" type="noConversion"/>
  </si>
  <si>
    <t>4</t>
    <phoneticPr fontId="4" type="noConversion"/>
  </si>
  <si>
    <t>16</t>
    <phoneticPr fontId="4" type="noConversion"/>
  </si>
  <si>
    <t>10</t>
    <phoneticPr fontId="4" type="noConversion"/>
  </si>
  <si>
    <t>9</t>
    <phoneticPr fontId="4" type="noConversion"/>
  </si>
  <si>
    <t>{=SUM(LEN(G60:G61))}</t>
    <phoneticPr fontId="4" type="noConversion"/>
  </si>
  <si>
    <t>20、条件多列累加</t>
    <phoneticPr fontId="4" type="noConversion"/>
  </si>
  <si>
    <t>{=SUM(IF(B47:B49=B45,C47:D49))}</t>
    <phoneticPr fontId="4" type="noConversion"/>
  </si>
  <si>
    <t>{=SUM(--C65:D67)}</t>
    <phoneticPr fontId="4" type="noConversion"/>
  </si>
  <si>
    <t>=SUM(C65:D67)</t>
    <phoneticPr fontId="4" type="noConversion"/>
  </si>
  <si>
    <t>文本数字</t>
    <phoneticPr fontId="4" type="noConversion"/>
  </si>
  <si>
    <t>{=SUM(1*(--C65:D67&gt;9))}</t>
    <phoneticPr fontId="4" type="noConversion"/>
  </si>
  <si>
    <t>{=SUM((--C65:D67&gt;9)*C65:D67)}</t>
    <phoneticPr fontId="4" type="noConversion"/>
  </si>
  <si>
    <t>{=SUM(IF(MOD(E24:E43,2),E24:E43))}</t>
    <phoneticPr fontId="4" type="noConversion"/>
  </si>
  <si>
    <t>{=SUM(IF(MOD(E24:E43,2)&lt;&gt;1,E24:E43))}</t>
    <phoneticPr fontId="4" type="noConversion"/>
  </si>
  <si>
    <t>{=SUM(C65:D67*1)}</t>
    <phoneticPr fontId="4" type="noConversion"/>
  </si>
  <si>
    <t>{=SUM(C65:D67+0)}</t>
    <phoneticPr fontId="4" type="noConversion"/>
  </si>
  <si>
    <t>{=SUM(C65:D67/1)}</t>
    <phoneticPr fontId="4" type="noConversion"/>
  </si>
  <si>
    <t>{=SUM(C65:D67-0)}</t>
    <phoneticPr fontId="4" type="noConversion"/>
  </si>
  <si>
    <t xml:space="preserve">    文本数字求和(乘法)</t>
    <phoneticPr fontId="4" type="noConversion"/>
  </si>
  <si>
    <t xml:space="preserve">    文本数字求和(加法)</t>
    <phoneticPr fontId="4" type="noConversion"/>
  </si>
  <si>
    <t xml:space="preserve">    文本数字求和(除法)</t>
    <phoneticPr fontId="4" type="noConversion"/>
  </si>
  <si>
    <t xml:space="preserve">    文本数字求和(减法)</t>
    <phoneticPr fontId="4" type="noConversion"/>
  </si>
  <si>
    <t>计算内部利益率(不定期)</t>
    <phoneticPr fontId="4" type="noConversion"/>
  </si>
  <si>
    <t>由定期现金流量计算内部利益率</t>
    <phoneticPr fontId="4" type="noConversion"/>
  </si>
  <si>
    <t>为一个数组或对包含数字的单元格的引用.这些数值代表着各期的一系列支出(负值)及收入(正值).</t>
    <phoneticPr fontId="4" type="noConversion"/>
  </si>
  <si>
    <t>为现金流中使用的资金支付的利率.</t>
    <phoneticPr fontId="4" type="noConversion"/>
  </si>
  <si>
    <t>为将现金流再投资的收益率.</t>
    <phoneticPr fontId="4" type="noConversion"/>
  </si>
  <si>
    <t>MIRR(各期的一系列支出及收入,利率,现金流再投资的收益率)</t>
    <phoneticPr fontId="4" type="noConversion"/>
  </si>
  <si>
    <t>个人利率</t>
    <phoneticPr fontId="4" type="noConversion"/>
  </si>
  <si>
    <t>再投资利率</t>
    <phoneticPr fontId="4" type="noConversion"/>
  </si>
  <si>
    <t>计算修正内部利益率(定期)</t>
    <phoneticPr fontId="4" type="noConversion"/>
  </si>
  <si>
    <t>MIRR(values,finance_rate,reinvest_rate)</t>
    <phoneticPr fontId="4" type="noConversion"/>
  </si>
  <si>
    <t>函数计算定期付息证券的利率</t>
    <phoneticPr fontId="4" type="noConversion"/>
  </si>
  <si>
    <t>YIELD(settlement,maturity,rate,pr,redemption,frequency,basis)</t>
    <phoneticPr fontId="4" type="noConversion"/>
  </si>
  <si>
    <t>为有价证券的年息票利率.</t>
    <phoneticPr fontId="4" type="noConversion"/>
  </si>
  <si>
    <t>YIELD(成交日,到期日,利率,当前价格,结算价格,频度,基准)</t>
    <phoneticPr fontId="4" type="noConversion"/>
  </si>
  <si>
    <t>计算定期付息证券的年收益率</t>
    <phoneticPr fontId="4" type="noConversion"/>
  </si>
  <si>
    <t>成交日</t>
    <phoneticPr fontId="4" type="noConversion"/>
  </si>
  <si>
    <t>结算日</t>
    <phoneticPr fontId="4" type="noConversion"/>
  </si>
  <si>
    <t>利率</t>
    <phoneticPr fontId="4" type="noConversion"/>
  </si>
  <si>
    <t>当前价格</t>
    <phoneticPr fontId="4" type="noConversion"/>
  </si>
  <si>
    <t>结算价格</t>
    <phoneticPr fontId="4" type="noConversion"/>
  </si>
  <si>
    <t>年收益率</t>
    <phoneticPr fontId="4" type="noConversion"/>
  </si>
  <si>
    <t>=IRR(D18:D23)</t>
    <phoneticPr fontId="4" type="noConversion"/>
  </si>
  <si>
    <t>=YIELD(B29,C29,D29,E29,F29,G29,1)</t>
    <phoneticPr fontId="4" type="noConversion"/>
  </si>
  <si>
    <t>计算定期付息证券的当前价格</t>
    <phoneticPr fontId="4" type="noConversion"/>
  </si>
  <si>
    <t>PRICE(settlement,maturity,rate,yld,redemption,frequency,basis)</t>
    <phoneticPr fontId="4" type="noConversion"/>
  </si>
  <si>
    <t>PRICE(成交日,到期日,利率,年收益率,结算价格,频度,基准)</t>
    <phoneticPr fontId="4" type="noConversion"/>
  </si>
  <si>
    <t>返回定期付息有价证券的应计利息.</t>
    <phoneticPr fontId="4" type="noConversion"/>
  </si>
  <si>
    <t>ACCRINT(发行日,初次起息日,成交日,利率,结算价格,频度,基准)</t>
    <phoneticPr fontId="4" type="noConversion"/>
  </si>
  <si>
    <t>初次付息日</t>
    <phoneticPr fontId="4" type="noConversion"/>
  </si>
  <si>
    <t>结算价格</t>
    <phoneticPr fontId="4" type="noConversion"/>
  </si>
  <si>
    <t>利息</t>
    <phoneticPr fontId="4" type="noConversion"/>
  </si>
  <si>
    <t>ACCRINT(issue,first_interest,settlement,rate,par,frequency,basis)</t>
    <phoneticPr fontId="4" type="noConversion"/>
  </si>
  <si>
    <t>COUPPCD(settlement,maturity,frequency,basis)</t>
    <phoneticPr fontId="4" type="noConversion"/>
  </si>
  <si>
    <t>COUPPCD(成交日,到期日,频度,基准)</t>
    <phoneticPr fontId="4" type="noConversion"/>
  </si>
  <si>
    <t>   </t>
    <phoneticPr fontId="4" type="noConversion"/>
  </si>
  <si>
    <t>计算前一次的付息日</t>
    <phoneticPr fontId="4" type="noConversion"/>
  </si>
  <si>
    <t>结算日</t>
    <phoneticPr fontId="4" type="noConversion"/>
  </si>
  <si>
    <t>付息频度</t>
    <phoneticPr fontId="4" type="noConversion"/>
  </si>
  <si>
    <t>MIN</t>
    <phoneticPr fontId="4" type="noConversion"/>
  </si>
  <si>
    <t>最大值</t>
    <phoneticPr fontId="4" type="noConversion"/>
  </si>
  <si>
    <t>最小值</t>
    <phoneticPr fontId="4" type="noConversion"/>
  </si>
  <si>
    <t>总分值</t>
    <phoneticPr fontId="4" type="noConversion"/>
  </si>
  <si>
    <t>总分减去最大最小值</t>
    <phoneticPr fontId="4" type="noConversion"/>
  </si>
  <si>
    <t>一共9个评委,减去最高分与最低分后还留有7名评委.总分除7个评委即是评分.</t>
    <phoneticPr fontId="4" type="noConversion"/>
  </si>
  <si>
    <t>左边的值与D39单元格的值完全一致.</t>
    <phoneticPr fontId="4" type="noConversion"/>
  </si>
  <si>
    <t>=2/COUNTA(B35:B43)</t>
    <phoneticPr fontId="4" type="noConversion"/>
  </si>
  <si>
    <t>=TRIMMEAN(B35:B43,2/COUNTA(B35:B43))</t>
    <phoneticPr fontId="4" type="noConversion"/>
  </si>
  <si>
    <r>
      <t>R</t>
    </r>
    <r>
      <rPr>
        <sz val="12"/>
        <rFont val="宋体"/>
        <family val="3"/>
        <charset val="134"/>
      </rPr>
      <t>ECEIVED</t>
    </r>
    <phoneticPr fontId="4" type="noConversion"/>
  </si>
  <si>
    <t>PRICEDISC</t>
    <phoneticPr fontId="4" type="noConversion"/>
  </si>
  <si>
    <r>
      <t>D</t>
    </r>
    <r>
      <rPr>
        <sz val="12"/>
        <rFont val="宋体"/>
        <family val="3"/>
        <charset val="134"/>
      </rPr>
      <t>ISC</t>
    </r>
    <phoneticPr fontId="4" type="noConversion"/>
  </si>
  <si>
    <t>计算美国财务省的短期证券</t>
    <phoneticPr fontId="4" type="noConversion"/>
  </si>
  <si>
    <t>TBILLYIELD</t>
    <phoneticPr fontId="4" type="noConversion"/>
  </si>
  <si>
    <r>
      <t>T</t>
    </r>
    <r>
      <rPr>
        <sz val="12"/>
        <rFont val="宋体"/>
        <family val="3"/>
        <charset val="134"/>
      </rPr>
      <t>BILLEQ</t>
    </r>
    <phoneticPr fontId="4" type="noConversion"/>
  </si>
  <si>
    <t>计算美国财务省短期证券的证券换算收益率</t>
    <phoneticPr fontId="4" type="noConversion"/>
  </si>
  <si>
    <r>
      <t>T</t>
    </r>
    <r>
      <rPr>
        <sz val="12"/>
        <rFont val="宋体"/>
        <family val="3"/>
        <charset val="134"/>
      </rPr>
      <t>BILLPRICE</t>
    </r>
    <phoneticPr fontId="4" type="noConversion"/>
  </si>
  <si>
    <t>计算美国财务省短期证券的当前价格</t>
    <phoneticPr fontId="4" type="noConversion"/>
  </si>
  <si>
    <t>美元价格用分数或小数表示</t>
    <phoneticPr fontId="4" type="noConversion"/>
  </si>
  <si>
    <r>
      <t>D</t>
    </r>
    <r>
      <rPr>
        <sz val="12"/>
        <rFont val="宋体"/>
        <family val="3"/>
        <charset val="134"/>
      </rPr>
      <t>OLLARDE</t>
    </r>
    <phoneticPr fontId="4" type="noConversion"/>
  </si>
  <si>
    <t>DOLLARDE</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</si>
  <si>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</si>
  <si>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</si>
  <si>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</si>
  <si>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</si>
  <si>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</si>
  <si>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</si>
  <si>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</si>
  <si>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</si>
  <si>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</si>
  <si>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r>
      <t>S</t>
    </r>
    <r>
      <rPr>
        <sz val="12"/>
        <rFont val="宋体"/>
        <family val="3"/>
        <charset val="134"/>
      </rPr>
      <t>LN</t>
    </r>
    <phoneticPr fontId="4" type="noConversion"/>
  </si>
  <si>
    <t>SLN</t>
    <phoneticPr fontId="4" type="noConversion"/>
  </si>
  <si>
    <t>用直线折旧法计算折旧费</t>
    <phoneticPr fontId="4" type="noConversion"/>
  </si>
  <si>
    <t>DB</t>
    <phoneticPr fontId="4" type="noConversion"/>
  </si>
  <si>
    <t>用固定余额递减法计算折旧费</t>
    <phoneticPr fontId="4" type="noConversion"/>
  </si>
  <si>
    <t>用双倍余额递减法计算折旧费</t>
    <phoneticPr fontId="4" type="noConversion"/>
  </si>
  <si>
    <t>共51个</t>
    <phoneticPr fontId="4" type="noConversion"/>
  </si>
  <si>
    <t>PMT</t>
    <phoneticPr fontId="4" type="noConversion"/>
  </si>
  <si>
    <t>支付时间</t>
  </si>
  <si>
    <t>期末</t>
  </si>
  <si>
    <t>期初</t>
  </si>
  <si>
    <t>PPMT</t>
    <phoneticPr fontId="4" type="noConversion"/>
  </si>
  <si>
    <t>类型</t>
  </si>
  <si>
    <t>时间</t>
  </si>
  <si>
    <t>期末付款</t>
  </si>
  <si>
    <t>期初付款</t>
  </si>
  <si>
    <t>IPMT</t>
    <phoneticPr fontId="4" type="noConversion"/>
  </si>
  <si>
    <t>ISPMT</t>
    <phoneticPr fontId="4" type="noConversion"/>
  </si>
  <si>
    <t>FV</t>
    <phoneticPr fontId="4" type="noConversion"/>
  </si>
  <si>
    <t>Type值</t>
  </si>
  <si>
    <t>0或省略</t>
  </si>
  <si>
    <t>Type   为付款时间类型.</t>
  </si>
  <si>
    <t>0(零)</t>
  </si>
  <si>
    <t>返回某项资产在一个期间中的线性折旧值.</t>
    <phoneticPr fontId="4" type="noConversion"/>
  </si>
  <si>
    <t>Cost</t>
    <phoneticPr fontId="4" type="noConversion"/>
  </si>
  <si>
    <t>Salvage</t>
    <phoneticPr fontId="4" type="noConversion"/>
  </si>
  <si>
    <t>Life</t>
    <phoneticPr fontId="4" type="noConversion"/>
  </si>
  <si>
    <t>Period</t>
    <phoneticPr fontId="4" type="noConversion"/>
  </si>
  <si>
    <t>Month</t>
    <phoneticPr fontId="4" type="noConversion"/>
  </si>
  <si>
    <t>Factor</t>
    <phoneticPr fontId="4" type="noConversion"/>
  </si>
  <si>
    <r>
      <t>这五个参数都必须为正数</t>
    </r>
    <r>
      <rPr>
        <sz val="10"/>
        <rFont val="Arial"/>
        <family val="2"/>
      </rPr>
      <t>.</t>
    </r>
    <phoneticPr fontId="4" type="noConversion"/>
  </si>
  <si>
    <t>为资产原值.</t>
    <phoneticPr fontId="4" type="noConversion"/>
  </si>
  <si>
    <t>Number_sample</t>
    <phoneticPr fontId="4" type="noConversion"/>
  </si>
  <si>
    <t>样本容量.</t>
    <phoneticPr fontId="4" type="noConversion"/>
  </si>
  <si>
    <t>MIDB大至同于MID,请参考MID.</t>
    <phoneticPr fontId="4" type="noConversion"/>
  </si>
  <si>
    <t>根据指定的位置和字节提取字符</t>
    <phoneticPr fontId="4" type="noConversion"/>
  </si>
  <si>
    <t>MID(目标单元格,内容的左边指定开始位置,指定截取的字的个数)</t>
    <phoneticPr fontId="4" type="noConversion"/>
  </si>
  <si>
    <t>MIDB(目标单元格,内容的左边指定开始位置,指定截取的字的个数)</t>
    <phoneticPr fontId="4" type="noConversion"/>
  </si>
  <si>
    <t>从内容的右边开始截取指定的字的个数</t>
    <phoneticPr fontId="4" type="noConversion"/>
  </si>
  <si>
    <t>text</t>
    <phoneticPr fontId="4" type="noConversion"/>
  </si>
  <si>
    <t>是包含要提取字符的文本字符串.</t>
    <phoneticPr fontId="4" type="noConversion"/>
  </si>
  <si>
    <r>
      <t>RIGHT(</t>
    </r>
    <r>
      <rPr>
        <sz val="10"/>
        <rFont val="宋体"/>
        <family val="3"/>
        <charset val="134"/>
      </rPr>
      <t>目标单元格</t>
    </r>
    <r>
      <rPr>
        <sz val="10"/>
        <rFont val="Arial"/>
        <family val="2"/>
      </rPr>
      <t>,</t>
    </r>
    <r>
      <rPr>
        <sz val="10"/>
        <rFont val="宋体"/>
        <family val="3"/>
        <charset val="134"/>
      </rPr>
      <t>从内容的右边开始截取指定的字的个数</t>
    </r>
    <r>
      <rPr>
        <sz val="10"/>
        <rFont val="Arial"/>
        <family val="2"/>
      </rPr>
      <t>)</t>
    </r>
    <phoneticPr fontId="4" type="noConversion"/>
  </si>
  <si>
    <t>RIGHTB(目标单元格,从内容的右边开始截取指定的字的个数)</t>
    <phoneticPr fontId="4" type="noConversion"/>
  </si>
  <si>
    <t>RIGHTB</t>
    <phoneticPr fontId="4" type="noConversion"/>
  </si>
  <si>
    <t>RIGHTB大至同于RIGHT,请参考RIGHT.</t>
    <phoneticPr fontId="4" type="noConversion"/>
  </si>
  <si>
    <t>LEFTB</t>
    <phoneticPr fontId="4" type="noConversion"/>
  </si>
  <si>
    <t>LEFTB大至同于LEFT,请参考LEFT.</t>
    <phoneticPr fontId="4" type="noConversion"/>
  </si>
  <si>
    <t>根据现有的数据预测指数增长值.根据现有的x值和y值,GROWTH函数返回一组新的x值对应的y值.可以使用GROWTH工作表函数来拟合满足现有x值和y值的指数曲线.</t>
    <phoneticPr fontId="4" type="noConversion"/>
  </si>
  <si>
    <t>GROWTH(known_y's,known_x's,new_x's,const)</t>
    <phoneticPr fontId="4" type="noConversion"/>
  </si>
  <si>
    <t>满足指数回归拟合曲线y=b*m^x的一组已知的y值.</t>
    <phoneticPr fontId="4" type="noConversion"/>
  </si>
  <si>
    <t>为一逻辑值,用于指定是否将常数b强制设为1.</t>
    <phoneticPr fontId="4" type="noConversion"/>
  </si>
  <si>
    <t xml:space="preserve">1.如果数组known_y's在单独一列中,则known_x's的每一列被视为一个独立的变量.
2.如果数组known-y's在单独一行中,则known-x's的每一行被视为一个独立的变量.
3.如果known_y*s中的任何数为零或为负数,GROWTH函数将返回错误值#NUM!.
4.数组known_x's可以包含一组或多组变量.如果只用到一个变量,只要known_y's和known_x's维数相同,它们可以是任何形状的区域.如果用到多个变量,known_y's必须为向量(即必须为一行或一列的区域).
5.如果省略known_x's,则假设该数组为{1,2,3,...},其大小与known_y's相同.
6.New_x's与known_x's一样,对每个独立变量必须包括单独的一列(或一行).因此,如果known_y's是单列的,known_x's和new_x's应该有同样的列数.如果known_y's是单行的,known_x's和new_x's应该有同样的行数.
7.如果省略new_x's,则假设它和known_x's相同.
8.如果known_x's与new_x's都被省略,则假设它们为数组{1,2,3,...},其大小与known_y's相同.
9.如果const为TRUE或省略,b将按正常计算.
10.如果const为FALSE,b将设为1,m值将被调整以满足y=m^x.
11.对于返回结果为数组的公式,在选定正确的单元格个数后,必须以数组公式的形式输入.
12.当为参数(如known_x's)输入数组常量时,应当使用逗号分隔同一行中的数据,用分号分隔不同行中的数据.
</t>
    <phoneticPr fontId="4" type="noConversion"/>
  </si>
  <si>
    <t>在回归分析中,计算最符合数据的指数回归拟合曲线,并返回描述该曲线的数值数组.因为此函数返回数值数组,故必须以数组公式的形式输入.</t>
    <phoneticPr fontId="4" type="noConversion"/>
  </si>
  <si>
    <t>满足指数回归拟合曲线y=b*m^x的一组已知的x值,为可选参数.</t>
    <phoneticPr fontId="4" type="noConversion"/>
  </si>
  <si>
    <t>为一逻辑值,指定是否返回附加回归统计值.</t>
    <phoneticPr fontId="4" type="noConversion"/>
  </si>
  <si>
    <t>Population_s</t>
    <phoneticPr fontId="4" type="noConversion"/>
  </si>
  <si>
    <t>样本总体中成功的次数.</t>
    <phoneticPr fontId="4" type="noConversion"/>
  </si>
  <si>
    <t>Number_population</t>
    <phoneticPr fontId="4" type="noConversion"/>
  </si>
  <si>
    <t>样本总体的容量.</t>
    <phoneticPr fontId="4" type="noConversion"/>
  </si>
  <si>
    <t>BETADIST(x,alpha,beta,下界,上界)</t>
    <phoneticPr fontId="4" type="noConversion"/>
  </si>
  <si>
    <t>BETAINV</t>
    <phoneticPr fontId="4" type="noConversion"/>
  </si>
  <si>
    <t>剔除异常数据后计算平均值</t>
    <phoneticPr fontId="4" type="noConversion"/>
  </si>
  <si>
    <t>例2</t>
    <phoneticPr fontId="4" type="noConversion"/>
  </si>
  <si>
    <t>歌唱比赛的评分实例</t>
    <phoneticPr fontId="4" type="noConversion"/>
  </si>
  <si>
    <t>常用的评分规则:"去掉一个最高分和一个最低分后去平均值为最后得分".</t>
    <phoneticPr fontId="4" type="noConversion"/>
  </si>
  <si>
    <t>=SUBTOTAL(6,$D$36:$D$52)</t>
    <phoneticPr fontId="4" type="noConversion"/>
  </si>
  <si>
    <t>=SUBTOTAL(7,$D$36:$D$53)</t>
    <phoneticPr fontId="4" type="noConversion"/>
  </si>
  <si>
    <t>=SUBTOTAL(8,$D$36:$D$54)</t>
    <phoneticPr fontId="4" type="noConversion"/>
  </si>
  <si>
    <t>=SUBTOTAL(9,$D$36:$D$55)</t>
    <phoneticPr fontId="4" type="noConversion"/>
  </si>
  <si>
    <t>=SUBTOTAL(10,$D$36:$D$56)</t>
    <phoneticPr fontId="4" type="noConversion"/>
  </si>
  <si>
    <t>=SUBTOTAL(11,$D$36:$D$57)</t>
    <phoneticPr fontId="4" type="noConversion"/>
  </si>
  <si>
    <t>=1*4+2*5+3*6</t>
    <phoneticPr fontId="4" type="noConversion"/>
  </si>
  <si>
    <t>X </t>
    <phoneticPr fontId="4" type="noConversion"/>
  </si>
  <si>
    <t>M</t>
    <phoneticPr fontId="4" type="noConversion"/>
  </si>
  <si>
    <t>YEAR(要查的单元格)</t>
    <phoneticPr fontId="4" type="noConversion"/>
  </si>
  <si>
    <t>WEEKDAY(要查的单元格,2)</t>
    <phoneticPr fontId="4" type="noConversion"/>
  </si>
  <si>
    <t>HOUR(要查的单元格)</t>
    <phoneticPr fontId="4" type="noConversion"/>
  </si>
  <si>
    <t>MINUTE(要查的单元格)</t>
    <phoneticPr fontId="4" type="noConversion"/>
  </si>
  <si>
    <t>经典用法:下表为各种日期时间格式,某日期的星期数</t>
    <phoneticPr fontId="4" type="noConversion"/>
  </si>
  <si>
    <t>经典用法:下表为各种日期时间格式,都可提取"日"</t>
    <phoneticPr fontId="4" type="noConversion"/>
  </si>
  <si>
    <t>经典用法:表格自动输入月份</t>
    <phoneticPr fontId="4" type="noConversion"/>
  </si>
  <si>
    <t>**店</t>
    <phoneticPr fontId="4" type="noConversion"/>
  </si>
  <si>
    <t>合计</t>
    <phoneticPr fontId="4" type="noConversion"/>
  </si>
  <si>
    <t>本例所涉及到的其它函数</t>
    <phoneticPr fontId="4" type="noConversion"/>
  </si>
  <si>
    <t>经典用法:下表为各种日期时间格式,都可提取"年"</t>
    <phoneticPr fontId="4" type="noConversion"/>
  </si>
  <si>
    <t>经典用法:</t>
    <phoneticPr fontId="4" type="noConversion"/>
  </si>
  <si>
    <t>经典用法:以下公式写法都为一个number(条件)</t>
    <phoneticPr fontId="4" type="noConversion"/>
  </si>
  <si>
    <t>ODDLYIELD(成交日,到期日,最后付息日,利率,当前价格,结算价格,频度,基准)</t>
    <phoneticPr fontId="4" type="noConversion"/>
  </si>
  <si>
    <t>为年付息次数.</t>
    <phoneticPr fontId="4" type="noConversion"/>
  </si>
  <si>
    <t>最后付息日</t>
    <phoneticPr fontId="4" type="noConversion"/>
  </si>
  <si>
    <t>ODDLYIELD(settlement,maturity,last_interest,rate,pr,redemption,frequency,basis)</t>
    <phoneticPr fontId="4" type="noConversion"/>
  </si>
  <si>
    <r>
      <t>当目标是文本时</t>
    </r>
    <r>
      <rPr>
        <sz val="10"/>
        <rFont val="Arial"/>
        <family val="2"/>
      </rPr>
      <t>,</t>
    </r>
    <r>
      <rPr>
        <sz val="10"/>
        <rFont val="宋体"/>
        <family val="3"/>
        <charset val="134"/>
      </rPr>
      <t>显示纯文本</t>
    </r>
    <r>
      <rPr>
        <sz val="10"/>
        <rFont val="Arial"/>
        <family val="2"/>
      </rPr>
      <t>,</t>
    </r>
    <r>
      <rPr>
        <sz val="10"/>
        <rFont val="宋体"/>
        <family val="3"/>
        <charset val="134"/>
      </rPr>
      <t>否则为空</t>
    </r>
    <r>
      <rPr>
        <sz val="10"/>
        <rFont val="Arial"/>
        <family val="2"/>
      </rPr>
      <t>.(</t>
    </r>
    <r>
      <rPr>
        <sz val="10"/>
        <rFont val="宋体"/>
        <family val="3"/>
        <charset val="134"/>
      </rPr>
      <t>纯文本</t>
    </r>
    <r>
      <rPr>
        <sz val="10"/>
        <rFont val="Arial"/>
        <family val="2"/>
      </rPr>
      <t>:</t>
    </r>
    <r>
      <rPr>
        <sz val="10"/>
        <rFont val="宋体"/>
        <family val="3"/>
        <charset val="134"/>
      </rPr>
      <t>只有文字</t>
    </r>
    <r>
      <rPr>
        <sz val="10"/>
        <rFont val="Arial"/>
        <family val="2"/>
      </rPr>
      <t>,</t>
    </r>
    <r>
      <rPr>
        <sz val="10"/>
        <rFont val="宋体"/>
        <family val="3"/>
        <charset val="134"/>
      </rPr>
      <t>不包含别的格式</t>
    </r>
    <r>
      <rPr>
        <sz val="10"/>
        <rFont val="Arial"/>
        <family val="2"/>
      </rPr>
      <t>)</t>
    </r>
    <phoneticPr fontId="4" type="noConversion"/>
  </si>
  <si>
    <t>需要重复显示的文本.</t>
    <phoneticPr fontId="4" type="noConversion"/>
  </si>
  <si>
    <t>指定文本</t>
    <phoneticPr fontId="4" type="noConversion"/>
  </si>
  <si>
    <t>显示次数</t>
    <phoneticPr fontId="4" type="noConversion"/>
  </si>
  <si>
    <t>函数宝典,</t>
    <phoneticPr fontId="4" type="noConversion"/>
  </si>
  <si>
    <t>元旦销售合计</t>
    <phoneticPr fontId="4" type="noConversion"/>
  </si>
  <si>
    <t>REPT(text,number_times)</t>
    <phoneticPr fontId="4" type="noConversion"/>
  </si>
  <si>
    <t>得分情况</t>
    <phoneticPr fontId="4" type="noConversion"/>
  </si>
  <si>
    <t>REPT(要显示的内容或单元格,要求重复的次数)</t>
    <phoneticPr fontId="4" type="noConversion"/>
  </si>
  <si>
    <t>★</t>
    <phoneticPr fontId="4" type="noConversion"/>
  </si>
  <si>
    <t>公式内输入要重复的文本</t>
    <phoneticPr fontId="4" type="noConversion"/>
  </si>
  <si>
    <t>单元格引用要重复的文本</t>
    <phoneticPr fontId="4" type="noConversion"/>
  </si>
  <si>
    <t>对比两个单元格里的内容是否一样</t>
    <phoneticPr fontId="4" type="noConversion"/>
  </si>
  <si>
    <t>每男每女家居生活馆 销售表</t>
    <phoneticPr fontId="4" type="noConversion"/>
  </si>
  <si>
    <t>每男每女家居生活馆 元旦销售表</t>
    <phoneticPr fontId="4" type="noConversion"/>
  </si>
  <si>
    <t>MNMNJJSHG</t>
    <phoneticPr fontId="4" type="noConversion"/>
  </si>
  <si>
    <t>Mnmnjjshg</t>
    <phoneticPr fontId="4" type="noConversion"/>
  </si>
  <si>
    <t>EXACT(text1,text2)</t>
    <phoneticPr fontId="4" type="noConversion"/>
  </si>
  <si>
    <t>每男每女家居生活馆</t>
    <phoneticPr fontId="4" type="noConversion"/>
  </si>
  <si>
    <t>每女每男</t>
    <phoneticPr fontId="4" type="noConversion"/>
  </si>
  <si>
    <t>每男 每女</t>
    <phoneticPr fontId="4" type="noConversion"/>
  </si>
  <si>
    <t>对比数值</t>
    <phoneticPr fontId="4" type="noConversion"/>
  </si>
  <si>
    <t>结果证明:字母分大小字</t>
    <phoneticPr fontId="4" type="noConversion"/>
  </si>
  <si>
    <t>结果证明:文本内容分前后次序</t>
    <phoneticPr fontId="4" type="noConversion"/>
  </si>
  <si>
    <t>结果证明:文本内容中的空格也算字符</t>
    <phoneticPr fontId="4" type="noConversion"/>
  </si>
  <si>
    <t>结果证明:文本内容的格式与文本本身无关.</t>
    <phoneticPr fontId="4" type="noConversion"/>
  </si>
  <si>
    <t>结果TRUE为真,即两文本相同;结果FALSE为假,即不两文本不相同.</t>
    <phoneticPr fontId="4" type="noConversion"/>
  </si>
  <si>
    <t>结果证明:公式中输入的文本也能与单元格中的文本对比.</t>
    <phoneticPr fontId="4" type="noConversion"/>
  </si>
  <si>
    <t>公式内输入的汉字表示方式为1</t>
    <phoneticPr fontId="4" type="noConversion"/>
  </si>
  <si>
    <t>公式内输入的汉字表示方式为2</t>
    <phoneticPr fontId="4" type="noConversion"/>
  </si>
  <si>
    <t>公式内输入的汉字表示方式为3</t>
    <phoneticPr fontId="4" type="noConversion"/>
  </si>
  <si>
    <r>
      <t>1.在选定相邻单元格区域(该区域用于显示返回的分布结果)后,函数FREQUENCY应以数组公式的形式输入.
2.返回的数组中的元素个数比bins_array(数组)中的元素个数多1.返回的数组中所多出来的元素表示超出最高间隔的数值个数.例如,如果要计算输入到三个单元格中的三个数值区间(间隔),请一定在四个单元格中输入FREQUENCY函数计算的结果.多出来的单元格将返回data_array中大于第三个间隔值的数值个数.
3.函数FREQUENCY将忽略空白单元格和文本.
4.对于返回结果为数组的公式,</t>
    </r>
    <r>
      <rPr>
        <sz val="10"/>
        <color indexed="10"/>
        <rFont val="宋体"/>
        <family val="3"/>
        <charset val="134"/>
      </rPr>
      <t>必须以数组公式的形式输入.</t>
    </r>
    <phoneticPr fontId="4" type="noConversion"/>
  </si>
  <si>
    <t>FREQUENCY(data_array,bins_array)</t>
    <phoneticPr fontId="4" type="noConversion"/>
  </si>
  <si>
    <t>考分</t>
    <phoneticPr fontId="4" type="noConversion"/>
  </si>
  <si>
    <t>王红梅</t>
    <phoneticPr fontId="4" type="noConversion"/>
  </si>
  <si>
    <t>钱慧敏</t>
    <phoneticPr fontId="4" type="noConversion"/>
  </si>
  <si>
    <t>区间</t>
    <phoneticPr fontId="4" type="noConversion"/>
  </si>
  <si>
    <t>频度</t>
    <phoneticPr fontId="4" type="noConversion"/>
  </si>
  <si>
    <r>
      <t>计算数据范围内的单元格数值在指定范围中所含的个数</t>
    </r>
    <r>
      <rPr>
        <sz val="10"/>
        <rFont val="Arial"/>
        <family val="2"/>
      </rPr>
      <t>.</t>
    </r>
    <phoneticPr fontId="4" type="noConversion"/>
  </si>
  <si>
    <t>FREQUENCY(数据范围,指定范围)</t>
    <phoneticPr fontId="4" type="noConversion"/>
  </si>
  <si>
    <t>{=FREQUENCY($C$19:$C$30,$E$19:$E$23)}</t>
    <phoneticPr fontId="4" type="noConversion"/>
  </si>
  <si>
    <t>=PERCENTILE(C19:C30,0.9)</t>
    <phoneticPr fontId="4" type="noConversion"/>
  </si>
  <si>
    <t>也就是计算出要想进入高分10%以内,成绩就必须达到84.6分</t>
    <phoneticPr fontId="4" type="noConversion"/>
  </si>
  <si>
    <t>PERCENTILE(查找的区域,k)</t>
    <phoneticPr fontId="4" type="noConversion"/>
  </si>
  <si>
    <r>
      <t>计算</t>
    </r>
    <r>
      <rPr>
        <sz val="10"/>
        <rFont val="Arial"/>
        <family val="2"/>
      </rPr>
      <t>"</t>
    </r>
    <r>
      <rPr>
        <sz val="10"/>
        <rFont val="宋体"/>
        <family val="3"/>
        <charset val="134"/>
      </rPr>
      <t>比率</t>
    </r>
    <r>
      <rPr>
        <sz val="10"/>
        <rFont val="Arial"/>
        <family val="2"/>
      </rPr>
      <t>"</t>
    </r>
    <r>
      <rPr>
        <sz val="10"/>
        <rFont val="宋体"/>
        <family val="3"/>
        <charset val="134"/>
      </rPr>
      <t>对应位置上的数值</t>
    </r>
    <phoneticPr fontId="4" type="noConversion"/>
  </si>
  <si>
    <t>PERCENTILE(array,"比率"对应位置上的数值)</t>
    <phoneticPr fontId="4" type="noConversion"/>
  </si>
  <si>
    <t>QUARTILE(array,quart)</t>
    <phoneticPr fontId="4" type="noConversion"/>
  </si>
  <si>
    <t>quart参数的指定所求位置</t>
    <phoneticPr fontId="4" type="noConversion"/>
  </si>
  <si>
    <t>求0%的位置(最小值)</t>
    <phoneticPr fontId="4" type="noConversion"/>
  </si>
  <si>
    <t>求25%的位置(第1四分位)</t>
    <phoneticPr fontId="4" type="noConversion"/>
  </si>
  <si>
    <t>求50%的位置(第2四分位;该值等同于中央值)</t>
    <phoneticPr fontId="4" type="noConversion"/>
  </si>
  <si>
    <t>求75%的位置(第3四分位)</t>
    <phoneticPr fontId="4" type="noConversion"/>
  </si>
  <si>
    <t>求100%的位置(最大值)</t>
    <phoneticPr fontId="4" type="noConversion"/>
  </si>
  <si>
    <t>进入低分的25%的成绩</t>
    <phoneticPr fontId="4" type="noConversion"/>
  </si>
  <si>
    <t>进入高分的10%的成绩</t>
    <phoneticPr fontId="4" type="noConversion"/>
  </si>
  <si>
    <r>
      <t>计算数字区域中</t>
    </r>
    <r>
      <rPr>
        <sz val="10"/>
        <rFont val="Arial"/>
        <family val="2"/>
      </rPr>
      <t>,0%</t>
    </r>
    <r>
      <rPr>
        <sz val="10"/>
        <rFont val="宋体"/>
        <family val="3"/>
        <charset val="134"/>
      </rPr>
      <t>、</t>
    </r>
    <r>
      <rPr>
        <sz val="10"/>
        <rFont val="Arial"/>
        <family val="2"/>
      </rPr>
      <t>25%</t>
    </r>
    <r>
      <rPr>
        <sz val="10"/>
        <rFont val="宋体"/>
        <family val="3"/>
        <charset val="134"/>
      </rPr>
      <t>、</t>
    </r>
    <r>
      <rPr>
        <sz val="10"/>
        <rFont val="Arial"/>
        <family val="2"/>
      </rPr>
      <t>50%</t>
    </r>
    <r>
      <rPr>
        <sz val="10"/>
        <rFont val="宋体"/>
        <family val="3"/>
        <charset val="134"/>
      </rPr>
      <t>、</t>
    </r>
    <r>
      <rPr>
        <sz val="10"/>
        <rFont val="Arial"/>
        <family val="2"/>
      </rPr>
      <t>75%</t>
    </r>
    <r>
      <rPr>
        <sz val="10"/>
        <rFont val="宋体"/>
        <family val="3"/>
        <charset val="134"/>
      </rPr>
      <t>、</t>
    </r>
    <r>
      <rPr>
        <sz val="10"/>
        <rFont val="Arial"/>
        <family val="2"/>
      </rPr>
      <t>100%</t>
    </r>
    <r>
      <rPr>
        <sz val="10"/>
        <rFont val="宋体"/>
        <family val="3"/>
        <charset val="134"/>
      </rPr>
      <t>位置上的值</t>
    </r>
    <phoneticPr fontId="4" type="noConversion"/>
  </si>
  <si>
    <t>QUARTILE(数字区域,指定在哪个位置)</t>
    <phoneticPr fontId="4" type="noConversion"/>
  </si>
  <si>
    <t>考分</t>
    <phoneticPr fontId="4" type="noConversion"/>
  </si>
  <si>
    <t>比率显示的顺序</t>
    <phoneticPr fontId="4" type="noConversion"/>
  </si>
  <si>
    <t>王红梅</t>
    <phoneticPr fontId="4" type="noConversion"/>
  </si>
  <si>
    <t xml:space="preserve">  每男每女家居生活馆</t>
    <phoneticPr fontId="4" type="noConversion"/>
  </si>
  <si>
    <t>PERCENTRANK</t>
    <phoneticPr fontId="4" type="noConversion"/>
  </si>
  <si>
    <t>无偏方差</t>
    <phoneticPr fontId="4" type="noConversion"/>
  </si>
  <si>
    <t>=VAR(C19:C30)</t>
    <phoneticPr fontId="4" type="noConversion"/>
  </si>
  <si>
    <t>VAR(number1,number2,...)</t>
    <phoneticPr fontId="4" type="noConversion"/>
  </si>
  <si>
    <t>VAR(计算区域)</t>
    <phoneticPr fontId="4" type="noConversion"/>
  </si>
  <si>
    <t>出差</t>
    <phoneticPr fontId="4" type="noConversion"/>
  </si>
  <si>
    <t>将二进制数转换为八进制</t>
    <phoneticPr fontId="4" type="noConversion"/>
  </si>
  <si>
    <t>计算复数的虚数</t>
    <phoneticPr fontId="4" type="noConversion"/>
  </si>
  <si>
    <t>计算共轭复数</t>
    <phoneticPr fontId="4" type="noConversion"/>
  </si>
  <si>
    <t>计算复数的差</t>
    <phoneticPr fontId="4" type="noConversion"/>
  </si>
  <si>
    <t>计算复数的商</t>
    <phoneticPr fontId="4" type="noConversion"/>
  </si>
  <si>
    <t>计算复数的指数函数的值</t>
    <phoneticPr fontId="4" type="noConversion"/>
  </si>
  <si>
    <t>计算复数的常用对数</t>
    <phoneticPr fontId="4" type="noConversion"/>
  </si>
  <si>
    <t>计算复数的正弦</t>
    <phoneticPr fontId="4" type="noConversion"/>
  </si>
  <si>
    <t>计算复数的余弦</t>
    <phoneticPr fontId="4" type="noConversion"/>
  </si>
  <si>
    <t>计算误差函数的积分值</t>
    <phoneticPr fontId="4" type="noConversion"/>
  </si>
  <si>
    <t>计算互补误差函数的积分值</t>
    <phoneticPr fontId="4" type="noConversion"/>
  </si>
  <si>
    <t>查看两个值是否相等</t>
    <phoneticPr fontId="4" type="noConversion"/>
  </si>
  <si>
    <t>查看是否在基准值以上</t>
    <phoneticPr fontId="4" type="noConversion"/>
  </si>
  <si>
    <t>转换数值的单位</t>
    <phoneticPr fontId="4" type="noConversion"/>
  </si>
  <si>
    <t>数几行</t>
    <phoneticPr fontId="4" type="noConversion"/>
  </si>
  <si>
    <t>COLUMNS(单元格或一个单元格区域)</t>
    <phoneticPr fontId="4" type="noConversion"/>
  </si>
  <si>
    <t>ROWS(array)</t>
    <phoneticPr fontId="4" type="noConversion"/>
  </si>
  <si>
    <t>ROWS(单元格或一个单元格区域)</t>
    <phoneticPr fontId="4" type="noConversion"/>
  </si>
  <si>
    <t>数有几个区域</t>
    <phoneticPr fontId="4" type="noConversion"/>
  </si>
  <si>
    <t>AREAS(reference)</t>
    <phoneticPr fontId="4" type="noConversion"/>
  </si>
  <si>
    <t>AREAS(一个或多个区域)</t>
    <phoneticPr fontId="4" type="noConversion"/>
  </si>
  <si>
    <t>引用中包含的区域个数 (1)</t>
  </si>
  <si>
    <t>引用中包含的区域个数 (3)</t>
  </si>
  <si>
    <t>行和列的转置</t>
    <phoneticPr fontId="4" type="noConversion"/>
  </si>
  <si>
    <t>行和列的内容对调</t>
    <phoneticPr fontId="4" type="noConversion"/>
  </si>
  <si>
    <t>为需要进行转置的数组或工作表中的单元格区域.所谓数组的转置就是,将数组的第一行作为新数组的第一列,数组的第二行作为新数组的第二列,以此类推.</t>
    <phoneticPr fontId="4" type="noConversion"/>
  </si>
  <si>
    <t>TRANSPOSE(需要进行转置单元格区域)</t>
    <phoneticPr fontId="4" type="noConversion"/>
  </si>
  <si>
    <t>函数NPV假定投资开始于value1现金流所在日期的前一期,并结束于最后一笔现金流的当期.函数NPV依据未来的现金流来进行计算.如果第一笔现金流发生在第一个周期的期初,则第一笔现金必须添加到函数NPV的结果中,而不应包含在values参数中.</t>
    <phoneticPr fontId="4" type="noConversion"/>
  </si>
  <si>
    <t>WORKDAY</t>
    <phoneticPr fontId="4" type="noConversion"/>
  </si>
  <si>
    <t>WORKDAY(start_date,days,holidays)</t>
    <phoneticPr fontId="4" type="noConversion"/>
  </si>
  <si>
    <t>WORKDAY(指定日期,几个工作日,自己特定的非工作日)</t>
    <phoneticPr fontId="4" type="noConversion"/>
  </si>
  <si>
    <t>替换指定字节数的文本</t>
    <phoneticPr fontId="4" type="noConversion"/>
  </si>
  <si>
    <t>REPLACE</t>
    <phoneticPr fontId="4" type="noConversion"/>
  </si>
  <si>
    <t>替换指定字符数的文本</t>
    <phoneticPr fontId="4" type="noConversion"/>
  </si>
  <si>
    <t>删除多余的字符</t>
    <phoneticPr fontId="4" type="noConversion"/>
  </si>
  <si>
    <t>TRIM</t>
    <phoneticPr fontId="4" type="noConversion"/>
  </si>
  <si>
    <t>删除多余的空格字符</t>
    <phoneticPr fontId="4" type="noConversion"/>
  </si>
  <si>
    <t>CLEAN</t>
    <phoneticPr fontId="4" type="noConversion"/>
  </si>
  <si>
    <t>删除非打印字符</t>
    <phoneticPr fontId="4" type="noConversion"/>
  </si>
  <si>
    <t>操作文字代码</t>
    <phoneticPr fontId="4" type="noConversion"/>
  </si>
  <si>
    <t>CODE</t>
    <phoneticPr fontId="4" type="noConversion"/>
  </si>
  <si>
    <t>返回字符代码</t>
    <phoneticPr fontId="4" type="noConversion"/>
  </si>
  <si>
    <t>返回与字符代码相对的字符</t>
    <phoneticPr fontId="4" type="noConversion"/>
  </si>
  <si>
    <t>=IF(C57=1,1,IF(C57=2,2,IF(C57=3,3,IF(C57=4,4,IF(C57=5,5,IF(C57=6,6,""))))))</t>
    <phoneticPr fontId="4" type="noConversion"/>
  </si>
  <si>
    <t>=IF(C57&lt;=6,"",IF(C57=7,7,IF(C57=8,8,IF(C57=9,9,IF(C57=10,10,"")))))</t>
    <phoneticPr fontId="4" type="noConversion"/>
  </si>
  <si>
    <t>logical</t>
    <phoneticPr fontId="4" type="noConversion"/>
  </si>
  <si>
    <t>所有参数的逻辑值为真时,返回TRUE；只要一个参数的逻辑值为假,即返回FALSE.</t>
  </si>
  <si>
    <t>参数必须是逻辑值TRUE或FALSE,或者包含逻辑值的数组或引用.如果数组或引用参数中包含文本或空白单元格,则这些值将被忽略.如果指定的单元格区域内包括非逻辑值,则AND将返回错误值#VALUE!.</t>
  </si>
  <si>
    <t>Logical1,logical2,……logical30表示待检测的1到30个条件值,各条件值可为TRUE或FALSE。</t>
    <phoneticPr fontId="4" type="noConversion"/>
  </si>
  <si>
    <t>参数必须能计算为逻辑值,如TRUE或FALSE,或者为包含逻辑值的数组或引用.如果数组或引用参数中包含文本或空白单元格,则这些值将被忽略.</t>
    <phoneticPr fontId="4" type="noConversion"/>
  </si>
  <si>
    <t>注:有相同的名次也无"名次"无关.上表,第三第四名数值一样.</t>
    <phoneticPr fontId="4" type="noConversion"/>
  </si>
  <si>
    <t>RANK(要判断的单元格,查找的区域,1为最小数排第一0为最大数排第一)</t>
    <phoneticPr fontId="4" type="noConversion"/>
  </si>
  <si>
    <t>返回F概率分布.使用此函数可以确定两个数据系列是否存在变化程度上的不同.</t>
    <phoneticPr fontId="4" type="noConversion"/>
  </si>
  <si>
    <t>FDIST(x,degrees_freedom1,degrees_freedom2)</t>
    <phoneticPr fontId="4" type="noConversion"/>
  </si>
  <si>
    <t>Degrees_freedom1</t>
    <phoneticPr fontId="4" type="noConversion"/>
  </si>
  <si>
    <t>Degrees_freedom2</t>
    <phoneticPr fontId="4" type="noConversion"/>
  </si>
  <si>
    <t>参数内容变更为数值</t>
    <phoneticPr fontId="4" type="noConversion"/>
  </si>
  <si>
    <t>获得关于当前操作环境的信息</t>
    <phoneticPr fontId="4" type="noConversion"/>
  </si>
  <si>
    <t>计算满足条件的数值的个数</t>
    <phoneticPr fontId="4" type="noConversion"/>
  </si>
  <si>
    <t>计算满足条件的非空文本单元格</t>
    <phoneticPr fontId="4" type="noConversion"/>
  </si>
  <si>
    <t>计算满足条件的最大值</t>
    <phoneticPr fontId="4" type="noConversion"/>
  </si>
  <si>
    <t>计算满足条件的列的和</t>
    <phoneticPr fontId="4" type="noConversion"/>
  </si>
  <si>
    <t>从满足条件的行中计算数据库的样本(无偏)方差</t>
    <phoneticPr fontId="4" type="noConversion"/>
  </si>
  <si>
    <t>从符合条件的行中计算无偏标准偏差</t>
    <phoneticPr fontId="4" type="noConversion"/>
  </si>
  <si>
    <t>从符合条件的行中计算标准偏差</t>
    <phoneticPr fontId="4" type="noConversion"/>
  </si>
  <si>
    <t>从数据透视表中提取数据</t>
    <phoneticPr fontId="4" type="noConversion"/>
  </si>
  <si>
    <t>利用给定的名义年利率和每年的复利期数,计算有效的年利率.</t>
    <phoneticPr fontId="4" type="noConversion"/>
  </si>
  <si>
    <t>EFFECT(nominal_rate,npery)</t>
    <phoneticPr fontId="4" type="noConversion"/>
  </si>
  <si>
    <t>Nominal_rate</t>
    <phoneticPr fontId="4" type="noConversion"/>
  </si>
  <si>
    <t>为名义利率.</t>
    <phoneticPr fontId="4" type="noConversion"/>
  </si>
  <si>
    <t>Npery</t>
    <phoneticPr fontId="4" type="noConversion"/>
  </si>
  <si>
    <t>1.如果该函数不可用,并返回错误值#NAME?,请安装并加载"分析工具库"加载宏.
2.Npery将被截尾取整.
3.如果任一参数为非数值型,函数EFFECT返回错误值#VALUE!.
4.如果nominal_rate≤0或npery&lt;1,函数EFFECT返回错误值#NUM!.</t>
    <phoneticPr fontId="4" type="noConversion"/>
  </si>
  <si>
    <t>1.如果该函数不可用,并返回错误值#NAME?,请安装并加载"分析工具库"加载宏.
2.Npery将被截尾取整.
3.如果任一参数为非数值型,函数NOMLNAL返回错误值#VALUE!.
4.如果effect_rate≤0或npery&lt;1,函数NOMLNAL返回错误值#NUM!.
5.函数NOMINAL与函数EFFECT相关.</t>
    <phoneticPr fontId="4" type="noConversion"/>
  </si>
  <si>
    <t>通过使用贴现率以及一系列未来支出(负值)和收入(正值),返回一项投资的净现值.</t>
    <phoneticPr fontId="4" type="noConversion"/>
  </si>
  <si>
    <t>NPV(rate,value1,value2,...)</t>
    <phoneticPr fontId="4" type="noConversion"/>
  </si>
  <si>
    <t>Value1……29</t>
    <phoneticPr fontId="4" type="noConversion"/>
  </si>
  <si>
    <t>返回定期付息有价证券的收益率,函数YIELD用于计算债券收益率.</t>
    <phoneticPr fontId="4" type="noConversion"/>
  </si>
  <si>
    <t>Pr</t>
    <phoneticPr fontId="4" type="noConversion"/>
  </si>
  <si>
    <t>1.可以将参数指定为数字、空白单元格、逻辑值或数字的文本表达式.如果参数为错误值或不能转换成数字的文本,将产生错误.
2.如果参数为数组或引用,则只有数组或引用中的数字将被计算.数组或引用中的空白单元格、逻辑值或文本将被忽略.如果逻辑值和文本不能忽略,请使用函数MAXA来代替.
3.如果参数不包含数字,函数MAX返回0(零).</t>
    <phoneticPr fontId="4" type="noConversion"/>
  </si>
  <si>
    <t>返回参数列表中的最大值.文本值和逻辑值(如TRUE和FALSE)也作为数字来计算.</t>
    <phoneticPr fontId="4" type="noConversion"/>
  </si>
  <si>
    <t>函数MAXA与函数MINA相似.有关详细信息,请参阅函数MINA的示例.</t>
    <phoneticPr fontId="4" type="noConversion"/>
  </si>
  <si>
    <t>Value</t>
    <phoneticPr fontId="4" type="noConversion"/>
  </si>
  <si>
    <t>为需要从中查找最大数值的1到30个参数.</t>
    <phoneticPr fontId="4" type="noConversion"/>
  </si>
  <si>
    <t>1.参数可以为数字、空白单元格、逻辑值或数字的文本表达式.如果参数为错误值,则会产生错误.如果在计算中不能包含文本或逻辑值,请使用MAX工作表函数来代替.
2.如果参数为数组或引用,则只使用数组或引用中的数值.忽略数组或引用中的空白单元格和文本值.
3.包含TRUE的参数作为1计算；包含文本或FALSE的参数作为0计算.
4.如果参数不包含任何值,函数MAXA返回0.</t>
    <phoneticPr fontId="4" type="noConversion"/>
  </si>
  <si>
    <t>返回一组值中的最小值.</t>
    <phoneticPr fontId="4" type="noConversion"/>
  </si>
  <si>
    <t>MIN(number1,number2,...)</t>
    <phoneticPr fontId="4" type="noConversion"/>
  </si>
  <si>
    <t>计算余弦值</t>
    <phoneticPr fontId="4" type="noConversion"/>
  </si>
  <si>
    <t>COS(number)</t>
    <phoneticPr fontId="4" type="noConversion"/>
  </si>
  <si>
    <t>为需要求余弦的角度,以弧度表示.</t>
    <phoneticPr fontId="4" type="noConversion"/>
  </si>
  <si>
    <t>如果参数的单位是度,则可以乘以PI()/180或使用RADIANS函数将其转换成弧度.</t>
    <phoneticPr fontId="4" type="noConversion"/>
  </si>
  <si>
    <t>COS(目标单元格)</t>
    <phoneticPr fontId="4" type="noConversion"/>
  </si>
  <si>
    <t>返回给定角度的正切值</t>
    <phoneticPr fontId="4" type="noConversion"/>
  </si>
  <si>
    <t>计算正切值</t>
    <phoneticPr fontId="4" type="noConversion"/>
  </si>
  <si>
    <t>为要求正切的角度,以弧度表示.</t>
    <phoneticPr fontId="4" type="noConversion"/>
  </si>
  <si>
    <t>如果参数的单位是度,则可以乘以PI()/180或使用RADIANS函数将其转换为弧度</t>
    <phoneticPr fontId="4" type="noConversion"/>
  </si>
  <si>
    <t>注意事项：</t>
    <phoneticPr fontId="4" type="noConversion"/>
  </si>
  <si>
    <t>例1</t>
    <phoneticPr fontId="4" type="noConversion"/>
  </si>
  <si>
    <t>IMCOS</t>
    <phoneticPr fontId="4" type="noConversion"/>
  </si>
  <si>
    <t>DELTA</t>
    <phoneticPr fontId="4" type="noConversion"/>
  </si>
  <si>
    <t>查看两个值是否相等</t>
    <phoneticPr fontId="4" type="noConversion"/>
  </si>
  <si>
    <t>查看是否为空白</t>
    <phoneticPr fontId="4" type="noConversion"/>
  </si>
  <si>
    <t>查看是否为错误</t>
    <phoneticPr fontId="4" type="noConversion"/>
  </si>
  <si>
    <t>查看数值是否为偶数</t>
    <phoneticPr fontId="4" type="noConversion"/>
  </si>
  <si>
    <t>查看数值是否为奇数</t>
    <phoneticPr fontId="4" type="noConversion"/>
  </si>
  <si>
    <t>查看数值是否为逻辑值</t>
    <phoneticPr fontId="4" type="noConversion"/>
  </si>
  <si>
    <t>查看是否为文本</t>
    <phoneticPr fontId="4" type="noConversion"/>
  </si>
  <si>
    <t>查看是否为数值</t>
    <phoneticPr fontId="4" type="noConversion"/>
  </si>
  <si>
    <t>查看是否为单元格引用</t>
    <phoneticPr fontId="4" type="noConversion"/>
  </si>
  <si>
    <t>查看是否为"#N/A"以外的错误</t>
    <phoneticPr fontId="4" type="noConversion"/>
  </si>
  <si>
    <t>查看数据类型</t>
    <phoneticPr fontId="4" type="noConversion"/>
  </si>
  <si>
    <t>查看错误的种类</t>
    <phoneticPr fontId="4" type="noConversion"/>
  </si>
  <si>
    <t>由于TODAY函数返回的当前日期为序列号,可以进行加、减运算,所以重新打开文件或是按下F9键都可更新TODAY函数返回的日期.如果您不想更新输入的日期,可以按"Ctrl+；"快捷键来输入当前日期,使用此方法的缺点是不可以作为序列号进行加、减运算.</t>
    <phoneticPr fontId="4" type="noConversion"/>
  </si>
  <si>
    <t>COUNTA</t>
    <phoneticPr fontId="4" type="noConversion"/>
  </si>
  <si>
    <t>计算最大值</t>
    <phoneticPr fontId="4" type="noConversion"/>
  </si>
  <si>
    <t>计算最小值</t>
    <phoneticPr fontId="4" type="noConversion"/>
  </si>
  <si>
    <t>计算无偏标准偏差</t>
    <phoneticPr fontId="4" type="noConversion"/>
  </si>
  <si>
    <t>计算样本标准偏差</t>
    <phoneticPr fontId="4" type="noConversion"/>
  </si>
  <si>
    <t>计算和</t>
    <phoneticPr fontId="4" type="noConversion"/>
  </si>
  <si>
    <t>计算无偏方差</t>
    <phoneticPr fontId="4" type="noConversion"/>
  </si>
  <si>
    <t>计算样本方差</t>
    <phoneticPr fontId="4" type="noConversion"/>
  </si>
  <si>
    <t>总计功能</t>
    <phoneticPr fontId="4" type="noConversion"/>
  </si>
  <si>
    <t>同等函数</t>
    <phoneticPr fontId="4" type="noConversion"/>
  </si>
  <si>
    <t>参数定义</t>
    <phoneticPr fontId="4" type="noConversion"/>
  </si>
  <si>
    <t>总计方式</t>
    <phoneticPr fontId="4" type="noConversion"/>
  </si>
  <si>
    <t>每男每女家居生活馆 
参加培训人数</t>
    <phoneticPr fontId="4" type="noConversion"/>
  </si>
  <si>
    <t>区域</t>
    <phoneticPr fontId="4" type="noConversion"/>
  </si>
  <si>
    <t>分公司</t>
    <phoneticPr fontId="4" type="noConversion"/>
  </si>
  <si>
    <t>参加人数</t>
    <phoneticPr fontId="4" type="noConversion"/>
  </si>
  <si>
    <t>各公司人数</t>
    <phoneticPr fontId="4" type="noConversion"/>
  </si>
  <si>
    <t>比例</t>
    <phoneticPr fontId="4" type="noConversion"/>
  </si>
  <si>
    <t>北京分公司</t>
    <phoneticPr fontId="4" type="noConversion"/>
  </si>
  <si>
    <t>天津分公司</t>
    <phoneticPr fontId="4" type="noConversion"/>
  </si>
  <si>
    <t>沈阳分公司</t>
    <phoneticPr fontId="4" type="noConversion"/>
  </si>
  <si>
    <t>长春分公司</t>
    <phoneticPr fontId="4" type="noConversion"/>
  </si>
  <si>
    <t>山西分公司</t>
    <phoneticPr fontId="4" type="noConversion"/>
  </si>
  <si>
    <t>华北</t>
    <phoneticPr fontId="4" type="noConversion"/>
  </si>
  <si>
    <t>广州分公司</t>
    <phoneticPr fontId="4" type="noConversion"/>
  </si>
  <si>
    <t>上海分公司</t>
    <phoneticPr fontId="4" type="noConversion"/>
  </si>
  <si>
    <t>武汉分公司</t>
    <phoneticPr fontId="4" type="noConversion"/>
  </si>
  <si>
    <t>长沙分公司</t>
    <phoneticPr fontId="4" type="noConversion"/>
  </si>
  <si>
    <t>浙江分公司</t>
    <phoneticPr fontId="4" type="noConversion"/>
  </si>
  <si>
    <t>小计</t>
    <phoneticPr fontId="4" type="noConversion"/>
  </si>
  <si>
    <t>华南</t>
    <phoneticPr fontId="4" type="noConversion"/>
  </si>
  <si>
    <t>总计</t>
    <phoneticPr fontId="4" type="noConversion"/>
  </si>
  <si>
    <t>=SUBTOTAL(9,E36:E47)</t>
    <phoneticPr fontId="4" type="noConversion"/>
  </si>
  <si>
    <t>公式显示(E47)</t>
    <phoneticPr fontId="4" type="noConversion"/>
  </si>
  <si>
    <t>下面为SUM公式在同一区域合计</t>
    <phoneticPr fontId="4" type="noConversion"/>
  </si>
  <si>
    <t>=SUM(E36:E47)</t>
    <phoneticPr fontId="4" type="noConversion"/>
  </si>
  <si>
    <t>1.指定的条件必须用 " " (双引号括起来),如 "&gt;=100、"男" 等.但,当指定条件为引用单元格时无需双引号括住.
2.使用SUMIF比VLOOKUP查找更方便,可以避免无匹配时返回的错误的问题.</t>
    <phoneticPr fontId="4" type="noConversion"/>
  </si>
  <si>
    <t>营业额</t>
  </si>
  <si>
    <t>营业额合计</t>
  </si>
  <si>
    <t>品名</t>
    <phoneticPr fontId="4" type="noConversion"/>
  </si>
  <si>
    <t>内裤F125</t>
    <phoneticPr fontId="4" type="noConversion"/>
  </si>
  <si>
    <t>家居服A349</t>
    <phoneticPr fontId="4" type="noConversion"/>
  </si>
  <si>
    <t>家居服B396</t>
    <phoneticPr fontId="4" type="noConversion"/>
  </si>
  <si>
    <t>单价</t>
    <phoneticPr fontId="4" type="noConversion"/>
  </si>
  <si>
    <t>含义</t>
  </si>
  <si>
    <t>示例</t>
  </si>
  <si>
    <t>示例说明</t>
  </si>
  <si>
    <t>*(星号)</t>
  </si>
  <si>
    <t>?(问号)</t>
  </si>
  <si>
    <t>与任意一个文字一致</t>
  </si>
  <si>
    <t>~(否定号)</t>
  </si>
  <si>
    <t>CELL(info_type,reference)</t>
    <phoneticPr fontId="4" type="noConversion"/>
  </si>
  <si>
    <t>"prefix"</t>
    <phoneticPr fontId="4" type="noConversion"/>
  </si>
  <si>
    <t>=CELL("prefix",B57)</t>
    <phoneticPr fontId="4" type="noConversion"/>
  </si>
  <si>
    <t>说明</t>
    <phoneticPr fontId="4" type="noConversion"/>
  </si>
  <si>
    <t>从25行的说明中可以了解到文本的对齐格式</t>
    <phoneticPr fontId="4" type="noConversion"/>
  </si>
  <si>
    <t>返回转化为数值后的值.</t>
    <phoneticPr fontId="4" type="noConversion"/>
  </si>
  <si>
    <t>参数内容变更为数值</t>
    <phoneticPr fontId="4" type="noConversion"/>
  </si>
  <si>
    <t>函数N可以转化下表列出的值：</t>
    <phoneticPr fontId="4" type="noConversion"/>
  </si>
  <si>
    <t>Sheet_text</t>
    <phoneticPr fontId="4" type="noConversion"/>
  </si>
  <si>
    <t>为一文本,指定作为外部引用的工作表的名称,如果省略sheet_text,则不使用任何工作表名.</t>
    <phoneticPr fontId="4" type="noConversion"/>
  </si>
  <si>
    <t>Abs_num</t>
    <phoneticPr fontId="4" type="noConversion"/>
  </si>
  <si>
    <t>指定返回的引用类型.</t>
    <phoneticPr fontId="4" type="noConversion"/>
  </si>
  <si>
    <t>在单元格引用中使用的列标.</t>
    <phoneticPr fontId="4" type="noConversion"/>
  </si>
  <si>
    <t>在单元格引用中使用的行号.</t>
    <phoneticPr fontId="4" type="noConversion"/>
  </si>
  <si>
    <t>按照给定的行号和列标,建立文本类型的单元格地址.</t>
    <phoneticPr fontId="4" type="noConversion"/>
  </si>
  <si>
    <t>当指定的"serial_number"的值无法识别为日期时,返回错误值"#VALUE!".</t>
    <phoneticPr fontId="4" type="noConversion"/>
  </si>
  <si>
    <t>将系列数转换为月</t>
    <phoneticPr fontId="4" type="noConversion"/>
  </si>
  <si>
    <r>
      <t>从日期中提取出</t>
    </r>
    <r>
      <rPr>
        <sz val="10"/>
        <rFont val="Arial"/>
        <family val="2"/>
      </rPr>
      <t>"</t>
    </r>
    <r>
      <rPr>
        <sz val="10"/>
        <rFont val="宋体"/>
        <family val="3"/>
        <charset val="134"/>
      </rPr>
      <t>月</t>
    </r>
    <r>
      <rPr>
        <sz val="10"/>
        <rFont val="Arial"/>
        <family val="2"/>
      </rPr>
      <t>"</t>
    </r>
    <phoneticPr fontId="4" type="noConversion"/>
  </si>
  <si>
    <t>MONTH(serial_number)</t>
    <phoneticPr fontId="4" type="noConversion"/>
  </si>
  <si>
    <t>MONTH(要查的单元格)</t>
    <phoneticPr fontId="4" type="noConversion"/>
  </si>
  <si>
    <t>Serial_number为一个日期值,其中包含要查找的月份.日期有多种输入方式:带引号的文本串、系列数或其他公式或函数的结果.</t>
    <phoneticPr fontId="4" type="noConversion"/>
  </si>
  <si>
    <t>日期</t>
    <phoneticPr fontId="4" type="noConversion"/>
  </si>
  <si>
    <t>合计</t>
    <phoneticPr fontId="4" type="noConversion"/>
  </si>
  <si>
    <t>INT(number)</t>
    <phoneticPr fontId="4" type="noConversion"/>
  </si>
  <si>
    <t>=INT(B15)</t>
    <phoneticPr fontId="4" type="noConversion"/>
  </si>
  <si>
    <t>=INT(B16)</t>
  </si>
  <si>
    <t>=INT(B17)</t>
  </si>
  <si>
    <t>=INT(B18)</t>
  </si>
  <si>
    <t>=INT(B19)</t>
  </si>
  <si>
    <t>=INT(B20)</t>
  </si>
  <si>
    <t>=INT(B21)</t>
  </si>
  <si>
    <t>=INT(B22)</t>
  </si>
  <si>
    <t>每男每女</t>
    <phoneticPr fontId="4" type="noConversion"/>
  </si>
  <si>
    <t>=INT(B23)</t>
  </si>
  <si>
    <t>查找只出现0次的品名</t>
    <phoneticPr fontId="4" type="noConversion"/>
  </si>
  <si>
    <t>E杯文胸</t>
    <phoneticPr fontId="4" type="noConversion"/>
  </si>
  <si>
    <t>=IF(COUNTIF($B$82:$B$92,G90)&lt;1,G90,"")</t>
    <phoneticPr fontId="4" type="noConversion"/>
  </si>
  <si>
    <t>计算出作为参数指定的所有Number的乘积.</t>
    <phoneticPr fontId="4" type="noConversion"/>
  </si>
  <si>
    <t>一般当乘法用</t>
    <phoneticPr fontId="4" type="noConversion"/>
  </si>
  <si>
    <t>将所有以参数形式给出的数字相乘</t>
    <phoneticPr fontId="4" type="noConversion"/>
  </si>
  <si>
    <t>指定想要乘积的值,或单元格引用.也可指定单元格区域.参数数量和SUM一样(30个).即想要计算的单元格.</t>
    <phoneticPr fontId="4" type="noConversion"/>
  </si>
  <si>
    <t>是用于计算置信度的显著水平参数.置信度等于100*(1-alpha)%,亦即,如果alpha为0.05,则置信度为95%.</t>
    <phoneticPr fontId="4" type="noConversion"/>
  </si>
  <si>
    <t>CONFIDENCE(计算置信度的显著水平参数,数据区域的总体标准偏差,样本容量)</t>
    <phoneticPr fontId="4" type="noConversion"/>
  </si>
  <si>
    <t>每男每女家居生活馆 活动抽签表</t>
    <phoneticPr fontId="4" type="noConversion"/>
  </si>
  <si>
    <t>等级</t>
    <phoneticPr fontId="4" type="noConversion"/>
  </si>
  <si>
    <t>1~3等级的概率</t>
    <phoneticPr fontId="4" type="noConversion"/>
  </si>
  <si>
    <t>元/次</t>
    <phoneticPr fontId="4" type="noConversion"/>
  </si>
  <si>
    <t>计算下限值到上限值概率</t>
    <phoneticPr fontId="4" type="noConversion"/>
  </si>
  <si>
    <t>具有各自相应概率值的x数值区域.</t>
    <phoneticPr fontId="4" type="noConversion"/>
  </si>
  <si>
    <t>突破函数的7层嵌套限制(2003版)</t>
    <phoneticPr fontId="4" type="noConversion"/>
  </si>
  <si>
    <t>"&amp;"突破函数的7层嵌套限制(2003版)</t>
    <phoneticPr fontId="4" type="noConversion"/>
  </si>
  <si>
    <t>例7</t>
    <phoneticPr fontId="4" type="noConversion"/>
  </si>
  <si>
    <t>公式显示</t>
    <phoneticPr fontId="4" type="noConversion"/>
  </si>
  <si>
    <t>=IF(B147=1,"A",IF(B147=2,"B",IF(B147=3,"C",IF(B147=4,"D",IF(B147=5,"E",IF(B147=6,"F",IF(B147=7,"G",IF(B147=8,"H",""))))))))&amp;IF(B147=9,"I",IF(B147=10,"J",IF(B147=11,"K",IF(B147=12,"L",IF(B147=13,"M",IF(B147=14,"N",IF(B147=15,"O",IF(B147=16,"P",""))))))))&amp;IF(B147=17,"Q",IF(B147=18,"R",IF(B147=19,"S",IF(B147=20,"T",IF(B147=21,"U",IF(B147=22,"V",IF(B147=23,"W",IF(B147=24,"X",""))))))))&amp;IF(B147=25,"Y",IF(B147=26,"Z",""))</t>
    <phoneticPr fontId="4" type="noConversion"/>
  </si>
  <si>
    <t>例8</t>
    <phoneticPr fontId="4" type="noConversion"/>
  </si>
  <si>
    <t>MN001</t>
  </si>
  <si>
    <t>MN002</t>
  </si>
  <si>
    <t>MN003</t>
  </si>
  <si>
    <t>MN004</t>
  </si>
  <si>
    <t>MN005</t>
  </si>
  <si>
    <t>单元格区域数据互换(公式中的IF({1,0}解释)</t>
    <phoneticPr fontId="4" type="noConversion"/>
  </si>
  <si>
    <t>公式显示</t>
    <phoneticPr fontId="4" type="noConversion"/>
  </si>
  <si>
    <t>H153单元格中输入公式,再选中"灰色"区域,然后点击公式编辑栏击活公式,最后三键回车.</t>
    <phoneticPr fontId="4" type="noConversion"/>
  </si>
  <si>
    <t>Schedule中的值可以是数字或空白单元格；其他任何值都将在函数FVSCHEDULE的运算中产生错误值#VALUE!.空白单元格被认为是0(没有利息).</t>
    <phoneticPr fontId="4" type="noConversion"/>
  </si>
  <si>
    <t>Principal</t>
    <phoneticPr fontId="4" type="noConversion"/>
  </si>
  <si>
    <t>Schedule </t>
    <phoneticPr fontId="4" type="noConversion"/>
  </si>
  <si>
    <t>  </t>
    <phoneticPr fontId="4" type="noConversion"/>
  </si>
  <si>
    <t>于固定利率及等额分期付款方式,返回某项投资的总期数.</t>
    <phoneticPr fontId="4" type="noConversion"/>
  </si>
  <si>
    <t>有关函数NPER中各参数的详细说明及有关年金函数的详细信息,请参阅函数PV.</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</si>
  <si>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</si>
  <si>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</si>
  <si>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</si>
  <si>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</si>
  <si>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</si>
  <si>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</si>
  <si>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</si>
  <si>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 xml:space="preserve">SUMIF(range,criteria,sum_range) </t>
    <phoneticPr fontId="4" type="noConversion"/>
  </si>
  <si>
    <t>range</t>
    <phoneticPr fontId="4" type="noConversion"/>
  </si>
  <si>
    <t>CEILING</t>
    <phoneticPr fontId="4" type="noConversion"/>
  </si>
  <si>
    <t>ROUNDUP</t>
    <phoneticPr fontId="4" type="noConversion"/>
  </si>
  <si>
    <t>ROUNDDOWN</t>
    <phoneticPr fontId="4" type="noConversion"/>
  </si>
  <si>
    <t>MOD</t>
    <phoneticPr fontId="4" type="noConversion"/>
  </si>
  <si>
    <t>LCM</t>
    <phoneticPr fontId="4" type="noConversion"/>
  </si>
  <si>
    <t>对数正态分布的累积概率</t>
    <phoneticPr fontId="4" type="noConversion"/>
  </si>
  <si>
    <t>x</t>
    <phoneticPr fontId="4" type="noConversion"/>
  </si>
  <si>
    <t>平均</t>
    <phoneticPr fontId="4" type="noConversion"/>
  </si>
  <si>
    <t>标准偏差</t>
    <phoneticPr fontId="4" type="noConversion"/>
  </si>
  <si>
    <t>累积概率</t>
    <phoneticPr fontId="4" type="noConversion"/>
  </si>
  <si>
    <t>LOGNORMDIST(x,mean,standard_dev)</t>
    <phoneticPr fontId="4" type="noConversion"/>
  </si>
  <si>
    <t>计算对数正态分布的累积概率</t>
    <phoneticPr fontId="4" type="noConversion"/>
  </si>
  <si>
    <t>为ln(x)的平均值.</t>
    <phoneticPr fontId="4" type="noConversion"/>
  </si>
  <si>
    <t>为ln(x)的标准偏差.</t>
    <phoneticPr fontId="4" type="noConversion"/>
  </si>
  <si>
    <t>LOGNORMDIST(参数值,为ln(x)的平均值,为ln(x)的标准偏差)</t>
    <phoneticPr fontId="4" type="noConversion"/>
  </si>
  <si>
    <t>=LOGNORMDIST(B19,C19,D19)</t>
    <phoneticPr fontId="4" type="noConversion"/>
  </si>
  <si>
    <t>LOGINV</t>
    <phoneticPr fontId="4" type="noConversion"/>
  </si>
  <si>
    <t>计算对数正态分布的累积概率反函数</t>
    <phoneticPr fontId="4" type="noConversion"/>
  </si>
  <si>
    <t>LOGINV(是与对数分布相关的概率,为ln(x)的平均值,为ln(x)的标准偏差)</t>
    <phoneticPr fontId="4" type="noConversion"/>
  </si>
  <si>
    <t>自由度</t>
    <phoneticPr fontId="4" type="noConversion"/>
  </si>
  <si>
    <t>卡方分布的上侧概率</t>
    <phoneticPr fontId="4" type="noConversion"/>
  </si>
  <si>
    <t>上侧概率</t>
    <phoneticPr fontId="4" type="noConversion"/>
  </si>
  <si>
    <t>CHIDIST</t>
    <phoneticPr fontId="4" type="noConversion"/>
  </si>
  <si>
    <t>=CHIDIST(B19,C19)</t>
    <phoneticPr fontId="4" type="noConversion"/>
  </si>
  <si>
    <t>计算卡方分布的上侧概率</t>
    <phoneticPr fontId="4" type="noConversion"/>
  </si>
  <si>
    <t>1.如果该函数不可用,并返回错误值#NAME?,请安装并加载"分析工具库"加载宏.
2.如果参数Number为非数值型,函数FACTDOUBLE返回错误值 #VALUE!.
3.如果参数Number为负值,函数FACTDOUBLE返回错误值 #NUM!.</t>
    <phoneticPr fontId="4" type="noConversion"/>
  </si>
  <si>
    <t>FACTDOUBLE(number)</t>
    <phoneticPr fontId="4" type="noConversion"/>
  </si>
  <si>
    <t>计算双阶倍乘</t>
    <phoneticPr fontId="4" type="noConversion"/>
  </si>
  <si>
    <t>method</t>
    <phoneticPr fontId="4" type="noConversion"/>
  </si>
  <si>
    <t>1.当指定的"start_date"或"end_date"的值无法识别为日期时,返回错误值"#VALUE!"
2.在证券交易中,有时按一年360天进行计算.</t>
    <phoneticPr fontId="4" type="noConversion"/>
  </si>
  <si>
    <t>此函数按一年360天来计算天数,因此与实际的一年天数有出入,请注意.</t>
    <phoneticPr fontId="4" type="noConversion"/>
  </si>
  <si>
    <t>NASD方式</t>
    <phoneticPr fontId="4" type="noConversion"/>
  </si>
  <si>
    <t>用逻辑值指定计算方式.FALSE或省略:以美国NASD方式进行计算;TRUE:以欧洲方法进行计算.</t>
    <phoneticPr fontId="4" type="noConversion"/>
  </si>
  <si>
    <t>=RAND()*(G23-G22)+G22</t>
    <phoneticPr fontId="4" type="noConversion"/>
  </si>
  <si>
    <t>E24为例公式解释:(G23-G22)=10,再加产生的随机数,如是0.3,那么0.3*10=3,再加上10,随机结果就是为13.</t>
    <phoneticPr fontId="4" type="noConversion"/>
  </si>
  <si>
    <t>Bottom</t>
    <phoneticPr fontId="4" type="noConversion"/>
  </si>
  <si>
    <t>Top</t>
    <phoneticPr fontId="4" type="noConversion"/>
  </si>
  <si>
    <t>数值(A)</t>
    <phoneticPr fontId="4" type="noConversion"/>
  </si>
  <si>
    <t>数值(B)</t>
    <phoneticPr fontId="4" type="noConversion"/>
  </si>
  <si>
    <t>根据条件满足与否返回不同的值</t>
    <phoneticPr fontId="4" type="noConversion"/>
  </si>
  <si>
    <t>判断是与不是</t>
    <phoneticPr fontId="4" type="noConversion"/>
  </si>
  <si>
    <t>函数MATCH返回lookup_array中目标值的位置,而不是数值本身.例如,MATCH("b",{"a","b","c"},0)返回2,即“b”在数组{"a","b","c"}中的相应位置.</t>
  </si>
  <si>
    <t>根据已有的数值计算或预测未来值.此预测值为基于给定的x值推导出的y值.已知的数值为已有的x值和y值,再利用线性回归对新值进行预测.可以使用该函数对未来销售额、库存需求或消费趋势进行预测.</t>
  </si>
  <si>
    <t>X</t>
    <phoneticPr fontId="4" type="noConversion"/>
  </si>
  <si>
    <t>   </t>
    <phoneticPr fontId="4" type="noConversion"/>
  </si>
  <si>
    <t>为需要进行预测的数据点.</t>
    <phoneticPr fontId="4" type="noConversion"/>
  </si>
  <si>
    <t>Known_y's</t>
    <phoneticPr fontId="4" type="noConversion"/>
  </si>
  <si>
    <t>为因变量数组或数据区域.</t>
    <phoneticPr fontId="4" type="noConversion"/>
  </si>
  <si>
    <t>Known_x's</t>
    <phoneticPr fontId="4" type="noConversion"/>
  </si>
  <si>
    <t>为自变量数组或数据区域.</t>
    <phoneticPr fontId="4" type="noConversion"/>
  </si>
  <si>
    <t>New_x's</t>
    <phoneticPr fontId="4" type="noConversion"/>
  </si>
  <si>
    <t>Const</t>
    <phoneticPr fontId="4" type="noConversion"/>
  </si>
  <si>
    <t>为数字型因变量数据点数组或单元格区域.</t>
    <phoneticPr fontId="4" type="noConversion"/>
  </si>
  <si>
    <t>为自变量数据点集合.</t>
    <phoneticPr fontId="4" type="noConversion"/>
  </si>
  <si>
    <t>COVAR(array1,array2)</t>
  </si>
  <si>
    <t>返回包含数字以及包含参数列表中的数字的单元格的个数.利用函数COUNT可以计算单元格区域或数字数组中数字字段的输入项个数.</t>
  </si>
  <si>
    <t>BIN2OCT(number,places)</t>
    <phoneticPr fontId="4" type="noConversion"/>
  </si>
  <si>
    <r>
      <t>数值3、数字-6、公式空值:</t>
    </r>
    <r>
      <rPr>
        <sz val="10"/>
        <rFont val="宋体"/>
        <family val="3"/>
        <charset val="134"/>
      </rPr>
      <t>减去数字0单元格,结果发生变化,说明数字单元格不这数值多少,都包含在计算值内.</t>
    </r>
    <phoneticPr fontId="4" type="noConversion"/>
  </si>
  <si>
    <r>
      <t>数值3、数字-6</t>
    </r>
    <r>
      <rPr>
        <sz val="10"/>
        <rFont val="宋体"/>
        <family val="3"/>
        <charset val="134"/>
      </rPr>
      <t>:减去公式空值单元格,结果发生变化,说明公式空值单元格包含在计算值内.</t>
    </r>
    <phoneticPr fontId="4" type="noConversion"/>
  </si>
  <si>
    <t>GEOMEAN(number1,number2,...)</t>
    <phoneticPr fontId="4" type="noConversion"/>
  </si>
  <si>
    <t>返回正数数组或区域的几何平均值.</t>
    <phoneticPr fontId="4" type="noConversion"/>
  </si>
  <si>
    <t>返回某项资产在一个期间中的线性折旧值</t>
    <phoneticPr fontId="4" type="noConversion"/>
  </si>
  <si>
    <t>SLOPE</t>
    <phoneticPr fontId="4" type="noConversion"/>
  </si>
  <si>
    <t>返回经过给定数据点的线性回归拟合线方程的斜率(它是直线上任意两点的垂直距离与水平距离的比值，也就是回归直线的变化率)</t>
    <phoneticPr fontId="4" type="noConversion"/>
  </si>
  <si>
    <t>SMALL</t>
    <phoneticPr fontId="4" type="noConversion"/>
  </si>
  <si>
    <t>返回数据集中第k个最小值，从而得到数据集中特定位置上的数值。</t>
    <phoneticPr fontId="4" type="noConversion"/>
  </si>
  <si>
    <t>SQL.REQUEST</t>
    <phoneticPr fontId="4" type="noConversion"/>
  </si>
  <si>
    <t>一个中文</t>
    <phoneticPr fontId="4" type="noConversion"/>
  </si>
  <si>
    <t>一个字母</t>
    <phoneticPr fontId="4" type="noConversion"/>
  </si>
  <si>
    <t>一位数字</t>
    <phoneticPr fontId="4" type="noConversion"/>
  </si>
  <si>
    <t>三个中文</t>
    <phoneticPr fontId="4" type="noConversion"/>
  </si>
  <si>
    <t>三个字母</t>
    <phoneticPr fontId="4" type="noConversion"/>
  </si>
  <si>
    <t>一个三位数字</t>
    <phoneticPr fontId="4" type="noConversion"/>
  </si>
  <si>
    <t>一个三位数的文本型数字</t>
    <phoneticPr fontId="4" type="noConversion"/>
  </si>
  <si>
    <t>一个全角句号</t>
    <phoneticPr fontId="4" type="noConversion"/>
  </si>
  <si>
    <t>一个全角逗号</t>
    <phoneticPr fontId="4" type="noConversion"/>
  </si>
  <si>
    <t>一个半角逗号</t>
    <phoneticPr fontId="4" type="noConversion"/>
  </si>
  <si>
    <t>半角,即一个字符占用一字节.英文字母、罗马数字、阿拉伯数字、西方语言的符号.</t>
    <phoneticPr fontId="4" type="noConversion"/>
  </si>
  <si>
    <t>全角指一个字符占用两个标准字符位置.汉字字符和规定了全角的英文字符及国标GB2312-80中的图形符号和特殊字符都是全角字符.一般的系统命令是不用全角字符的,只是在作文字处理时才会使用全角字符.</t>
    <phoneticPr fontId="4" type="noConversion"/>
  </si>
  <si>
    <t>字符是指计算机中使用的字母、数字、字和符号，</t>
    <phoneticPr fontId="4" type="noConversion"/>
  </si>
  <si>
    <t xml:space="preserve"> =从一个文本字符串的第一个字符开始,截取指定数目的字符(目标,计算文本的字节数-统计文本字符串中字符数目(计算文本的长度))</t>
    <phoneticPr fontId="4" type="noConversion"/>
  </si>
  <si>
    <t>截取指定数目的字符就等于,LENB计算出来的数量(简单理解可以认为是一共几个字再加上中文个数)减去一共几个字,余下为中文个数.</t>
    <phoneticPr fontId="4" type="noConversion"/>
  </si>
  <si>
    <t>3. LEFT(目标,截取指定数目的字符)</t>
    <phoneticPr fontId="4" type="noConversion"/>
  </si>
  <si>
    <t>4. LEFT(目标,截取中文个数),得出姓名.</t>
    <phoneticPr fontId="4" type="noConversion"/>
  </si>
  <si>
    <t>2. LEN(B218),这个意思是计算文本字符串中,字符个数.大白话就是有几个字.</t>
    <phoneticPr fontId="4" type="noConversion"/>
  </si>
  <si>
    <t>1.如果同时使用row_num和column_num,函数INDEX返回row_num和column_num交叉处的单元格的数值.
2.如果将row_num或column_num设置为0,函数INDEX则分别返回整个列或行的数组数值.若要使用以数组形式返回的值,请将INDEX函数以数组公式形式输入,对于行以水平单元格区域的形式输入,对于列以垂直单元格区域的形式输入.若要输入数组公式,请按Ctrl+Shift+Enter.
3.Row_num和column_num必须指向array中的某一单元格；否则,函数INDEX返回错误值#REF!.</t>
  </si>
  <si>
    <t>Array</t>
    <phoneticPr fontId="4" type="noConversion"/>
  </si>
  <si>
    <t>Row_num</t>
    <phoneticPr fontId="4" type="noConversion"/>
  </si>
  <si>
    <t>Column_num</t>
    <phoneticPr fontId="4" type="noConversion"/>
  </si>
  <si>
    <t>将角度转换为弧度</t>
    <phoneticPr fontId="4" type="noConversion"/>
  </si>
  <si>
    <t>DEGREES</t>
    <phoneticPr fontId="4" type="noConversion"/>
  </si>
  <si>
    <t>将弧度转换为度</t>
    <phoneticPr fontId="4" type="noConversion"/>
  </si>
  <si>
    <t>16、</t>
    <phoneticPr fontId="4" type="noConversion"/>
  </si>
  <si>
    <t>使用三角函数</t>
    <phoneticPr fontId="4" type="noConversion"/>
  </si>
  <si>
    <t>SIN</t>
    <phoneticPr fontId="4" type="noConversion"/>
  </si>
  <si>
    <t>计算正弦值</t>
    <phoneticPr fontId="4" type="noConversion"/>
  </si>
  <si>
    <t>计算余弦值</t>
    <phoneticPr fontId="4" type="noConversion"/>
  </si>
  <si>
    <t>计算正切值</t>
    <phoneticPr fontId="4" type="noConversion"/>
  </si>
  <si>
    <t>17、</t>
    <phoneticPr fontId="4" type="noConversion"/>
  </si>
  <si>
    <t>使用反三角函数</t>
    <phoneticPr fontId="4" type="noConversion"/>
  </si>
  <si>
    <t>计算反正弦值</t>
    <phoneticPr fontId="4" type="noConversion"/>
  </si>
  <si>
    <t>计算反余弦值</t>
    <phoneticPr fontId="4" type="noConversion"/>
  </si>
  <si>
    <t>计算反正切值</t>
    <phoneticPr fontId="4" type="noConversion"/>
  </si>
  <si>
    <t>计算x-y坐标的反正切值</t>
    <phoneticPr fontId="4" type="noConversion"/>
  </si>
  <si>
    <t>18、</t>
    <phoneticPr fontId="4" type="noConversion"/>
  </si>
  <si>
    <t>使用双曲函数</t>
    <phoneticPr fontId="4" type="noConversion"/>
  </si>
  <si>
    <t>计算双曲正弦值</t>
    <phoneticPr fontId="4" type="noConversion"/>
  </si>
  <si>
    <t>计算双曲余弦值</t>
    <phoneticPr fontId="4" type="noConversion"/>
  </si>
  <si>
    <t>当参数中指定了数值无法识别为时间时,返回错误值"#VALUE!".因此,使用函数时要注意确认参数是否正确.</t>
    <phoneticPr fontId="4" type="noConversion"/>
  </si>
  <si>
    <t>时</t>
    <phoneticPr fontId="4" type="noConversion"/>
  </si>
  <si>
    <t>分</t>
    <phoneticPr fontId="4" type="noConversion"/>
  </si>
  <si>
    <t>秒</t>
    <phoneticPr fontId="4" type="noConversion"/>
  </si>
  <si>
    <t>结果</t>
    <phoneticPr fontId="4" type="noConversion"/>
  </si>
  <si>
    <t>此公式说明:虽然"时"是23,但分是负数,要减去-10，即退回晚上22点</t>
    <phoneticPr fontId="4" type="noConversion"/>
  </si>
  <si>
    <t>把分散的日期合并换成AM或PM形式的时间表示方式</t>
    <phoneticPr fontId="4" type="noConversion"/>
  </si>
  <si>
    <t>TIME(时,分,秒)</t>
    <phoneticPr fontId="4" type="noConversion"/>
  </si>
  <si>
    <t>用来表示时间的文本中计算出时间序列号值.返回值为0(0时0分0秒)~0.999988426(23时59分59秒)之间的数值</t>
    <phoneticPr fontId="4" type="noConversion"/>
  </si>
  <si>
    <t>TIMEVALUE(time_text)</t>
    <phoneticPr fontId="4" type="noConversion"/>
  </si>
  <si>
    <t>time_text</t>
    <phoneticPr fontId="4" type="noConversion"/>
  </si>
  <si>
    <t>以24小时制的形式指定表示时间文本指定.指定表示时间文本时,日期用"""(双引号)"括住.</t>
    <phoneticPr fontId="4" type="noConversion"/>
  </si>
  <si>
    <t>出勤表</t>
    <phoneticPr fontId="4" type="noConversion"/>
  </si>
  <si>
    <t>出勤时间</t>
    <phoneticPr fontId="4" type="noConversion"/>
  </si>
  <si>
    <t>09:00</t>
    <phoneticPr fontId="4" type="noConversion"/>
  </si>
  <si>
    <t>09:30</t>
    <phoneticPr fontId="4" type="noConversion"/>
  </si>
  <si>
    <t>09:05</t>
    <phoneticPr fontId="4" type="noConversion"/>
  </si>
  <si>
    <t>08:58</t>
    <phoneticPr fontId="4" type="noConversion"/>
  </si>
  <si>
    <t>08:56</t>
    <phoneticPr fontId="4" type="noConversion"/>
  </si>
  <si>
    <t>09:16</t>
    <phoneticPr fontId="4" type="noConversion"/>
  </si>
  <si>
    <t>08:55</t>
    <phoneticPr fontId="4" type="noConversion"/>
  </si>
  <si>
    <t>为用来计算分布的数值.</t>
    <phoneticPr fontId="4" type="noConversion"/>
  </si>
  <si>
    <t>CHIDIST(为用来计算分布的数值,自由度)</t>
    <phoneticPr fontId="4" type="noConversion"/>
  </si>
  <si>
    <t>自由度</t>
    <phoneticPr fontId="4" type="noConversion"/>
  </si>
  <si>
    <r>
      <t>X</t>
    </r>
    <r>
      <rPr>
        <vertAlign val="superscript"/>
        <sz val="10"/>
        <rFont val="宋体"/>
        <family val="3"/>
        <charset val="134"/>
      </rPr>
      <t>2</t>
    </r>
    <r>
      <rPr>
        <sz val="10"/>
        <rFont val="宋体"/>
        <family val="3"/>
        <charset val="134"/>
      </rPr>
      <t>(0.05)</t>
    </r>
    <phoneticPr fontId="4" type="noConversion"/>
  </si>
  <si>
    <t>每男每女家居生活馆 歌唱比赛某员工的打分</t>
    <phoneticPr fontId="4" type="noConversion"/>
  </si>
  <si>
    <t>TRIMMEAN</t>
    <phoneticPr fontId="4" type="noConversion"/>
  </si>
  <si>
    <t>TRIMMEAN函数分两部分参数,前半部分参数是数据的整区域,这个不成问题,主要是找出后面的参数值.</t>
    <phoneticPr fontId="4" type="noConversion"/>
  </si>
  <si>
    <t>返回参数列表中非空值的单元格个数.利用函数COUNTA可以计算单元格区域或数组中包含数据的单元格个数.</t>
    <phoneticPr fontId="4" type="noConversion"/>
  </si>
  <si>
    <t>TRIMMEAN(求平均值的数组或数值区域,计算时所要除去的数据点的比例)</t>
    <phoneticPr fontId="4" type="noConversion"/>
  </si>
  <si>
    <t>把这个比例作用为TRIMMEAN函数的后半部分参数.公式经嵌套成为：</t>
    <phoneticPr fontId="4" type="noConversion"/>
  </si>
  <si>
    <t>这里用2/COUNTA(B35:B43)计算出所要除去的数据点的比例.用函数COUNTA主要是其只计算是数据的单元格的个数函数的特点.</t>
    <phoneticPr fontId="4" type="noConversion"/>
  </si>
  <si>
    <t>验证:</t>
    <phoneticPr fontId="4" type="noConversion"/>
  </si>
  <si>
    <t>可将数字转换为文本格式,并应用货币符号.函数的名称及其应用的货币符号取决于您的语言设置.</t>
  </si>
  <si>
    <t>为数字、包含数字的单元格引用,或是计算结果为数字的公式.</t>
  </si>
  <si>
    <t>为十进制数的小数位数.如果Decimals为负数,则参数number从小数点往左按相应位数取整.如果省略Decimals,则假设其值为2.</t>
  </si>
  <si>
    <t>数字转换为泰语文本并添加前缀"泰铢".</t>
    <phoneticPr fontId="4" type="noConversion"/>
  </si>
  <si>
    <t>为要转换成文本的数字、对包含数字的单元格的引用或结果为数字的公式.</t>
    <phoneticPr fontId="4" type="noConversion"/>
  </si>
  <si>
    <t>在Microsoft Excel for Windows中,可以使用"控制面板"中的"区域设置"或"区域选项"将泰铢格式更改为其他样式.</t>
    <phoneticPr fontId="4" type="noConversion"/>
  </si>
  <si>
    <t>使用“格式”菜单中的“单元格”命令来设置包含数字的单元格的格式与使用DOLLAR函数直接设置数字的格式之间的区别在于：DOLLAR函数将结果转换为文本,而使用“单元格”命令设置格式的数字仍为数字.但可以继续在公式中使用由DOLLAR函数设置了格式的数字,因为Microsoft Excel在计算公式时会将以文本值输入的数字转换为数字.</t>
    <phoneticPr fontId="4" type="noConversion"/>
  </si>
  <si>
    <t>将数字按指定的小数位数进行取整，利用句号和逗号，以小数格式对该数进行格式设置，并以文本形式返回结果。</t>
    <phoneticPr fontId="4" type="noConversion"/>
  </si>
  <si>
    <t>1.在Microsoft Excel中,Numbers的最大有效位数不能超过15位,但decimals可达到127.
2.如果Decimals为负数，则参数number舍入到小数点左边.
3.如果省略小数,则假设其值为2.
4.如果其值为FALSE或被省略,则返回的文本中和往常一样包含逗号.
5.该函数与使用"格式"菜单上的"单元格"命令格式化包含数字的单元格的主要区别在于:函数FIXED将其结果转换成文本,而"单元格"命令格式化的结果仍是数字.</t>
    <phoneticPr fontId="4" type="noConversion"/>
  </si>
  <si>
    <t>ROMAN</t>
    <phoneticPr fontId="4" type="noConversion"/>
  </si>
  <si>
    <t>替换文本内的字符</t>
  </si>
  <si>
    <t>=SUM(11:11)</t>
    <phoneticPr fontId="4" type="noConversion"/>
  </si>
  <si>
    <t>返回区域中的值在上下限之间的概率</t>
  </si>
  <si>
    <t>Row_index_num</t>
    <phoneticPr fontId="4" type="noConversion"/>
  </si>
  <si>
    <t>例7</t>
    <phoneticPr fontId="4" type="noConversion"/>
  </si>
  <si>
    <t>例8</t>
    <phoneticPr fontId="4" type="noConversion"/>
  </si>
  <si>
    <t>嵌套模糊求和并减去其中一项(数据源同例5表)</t>
    <phoneticPr fontId="4" type="noConversion"/>
  </si>
  <si>
    <t>=SUM(SUMIF(B143:B153,{"文胸*","文胸G66"},E143:E153)*{1,-1})</t>
    <phoneticPr fontId="4" type="noConversion"/>
  </si>
  <si>
    <t>计算要求:统计表中的文胸类销售,但不包括文胸G66这一种类的销售.</t>
    <phoneticPr fontId="4" type="noConversion"/>
  </si>
  <si>
    <t>公式演变过程</t>
    <phoneticPr fontId="4" type="noConversion"/>
  </si>
  <si>
    <t>下面的公式是都是我们常用的计算此要求的公式,看着简单明了.</t>
    <phoneticPr fontId="4" type="noConversion"/>
  </si>
  <si>
    <t>=SUM((LEFT(B143:B153,2)="文胸")*(B143:B153&lt;&gt;"文胸G66")*E143:E153)</t>
    <phoneticPr fontId="4" type="noConversion"/>
  </si>
  <si>
    <t>=SUMIF(B143:B153,"文胸*",E143:E153)-SUMIF(B143:B153,"文胸G66",E143)</t>
    <phoneticPr fontId="4" type="noConversion"/>
  </si>
  <si>
    <t>B171公式运用{1,-1})计算该减去部分</t>
    <phoneticPr fontId="4" type="noConversion"/>
  </si>
  <si>
    <t>一般思路与公式</t>
    <phoneticPr fontId="4" type="noConversion"/>
  </si>
  <si>
    <t>精简后的公式</t>
    <phoneticPr fontId="4" type="noConversion"/>
  </si>
  <si>
    <t>=SUMIF(B143:B153,"文胸*",E143:E153)-SUMIF(B143:B153,"文胸G66",E143:E153)*0.05</t>
    <phoneticPr fontId="4" type="noConversion"/>
  </si>
  <si>
    <t>=SUM(SUMIF(B143:B153,{"文胸*","文胸G66"},E143:E153)*{1,"-5%"})</t>
    <phoneticPr fontId="4" type="noConversion"/>
  </si>
  <si>
    <t>(假设这里的是销售中应减去"文胸G66"某费用,某费用为它的销售额的5%,得出实际数值.</t>
    <phoneticPr fontId="4" type="noConversion"/>
  </si>
  <si>
    <t>复杂统计</t>
    <phoneticPr fontId="4" type="noConversion"/>
  </si>
  <si>
    <t>求左表中&lt;-1或者&gt;5且不等于9的数据之和</t>
    <phoneticPr fontId="4" type="noConversion"/>
  </si>
  <si>
    <t>公式</t>
    <phoneticPr fontId="4" type="noConversion"/>
  </si>
  <si>
    <t>求左表中&lt;-1或者&gt;5且不等于9的数据个数</t>
    <phoneticPr fontId="4" type="noConversion"/>
  </si>
  <si>
    <t>=SUM(COUNTIF(B143:B162,{"&lt;-1","&gt;5","=9"})*{1,1,-1})</t>
    <phoneticPr fontId="4" type="noConversion"/>
  </si>
  <si>
    <t>注意:要看清楚行或列的开始值的奇偶数</t>
    <phoneticPr fontId="4" type="noConversion"/>
  </si>
  <si>
    <t>为需要函数TREND返回对应y值的新x值.New_x's与known_x's一样,每个独立变量必须为单独的一行(或一列).因此,如果known_y's是单列的,known_x's和new_x's应该有同样的列数.如果known_y's是单行的,known_x's和new_x's应该有同样的行数.如果省略new_x's,将假设它和known_x's一样.如果known_x's和new_x's都省略,将假设它们为数组{1,2,3,...},大小与known_y's相同.</t>
  </si>
  <si>
    <t>为一逻辑值,用于指定是否将常量b强制设为0.如果const为TRUE或省略,b将按正常计算.如果const为FALSE,b将被设为0(零),m将被调整以使y=mx.</t>
  </si>
  <si>
    <t>逻辑值</t>
    <phoneticPr fontId="4" type="noConversion"/>
  </si>
  <si>
    <r>
      <t>逻辑值、空白、数字0、数值3、数字-6、公式空值:</t>
    </r>
    <r>
      <rPr>
        <sz val="10"/>
        <rFont val="宋体"/>
        <family val="3"/>
        <charset val="134"/>
      </rPr>
      <t>计算的区域中减去错误值,正常运算.特别注意:包含TRUE的参数作为1计算；包含FALSE的参数作为0计算.</t>
    </r>
    <phoneticPr fontId="4" type="noConversion"/>
  </si>
  <si>
    <r>
      <t>空白、数字0、数值3、数字-6、公式空值:</t>
    </r>
    <r>
      <rPr>
        <sz val="10"/>
        <rFont val="宋体"/>
        <family val="3"/>
        <charset val="134"/>
      </rPr>
      <t>减去逻辑值,结果发生变化,说明逻辑值包含在计算值内.</t>
    </r>
    <phoneticPr fontId="4" type="noConversion"/>
  </si>
  <si>
    <t>错误值</t>
    <phoneticPr fontId="4" type="noConversion"/>
  </si>
  <si>
    <r>
      <t>逻辑值、空白、错误值、数值0、数值3、文本性数字、公式空值:</t>
    </r>
    <r>
      <rPr>
        <sz val="10"/>
        <rFont val="宋体"/>
        <family val="3"/>
        <charset val="134"/>
      </rPr>
      <t>不能正常运算.</t>
    </r>
    <phoneticPr fontId="4" type="noConversion"/>
  </si>
  <si>
    <r>
      <t>逻辑值、空白、数值0、数值4、文本性数字、公式空值:</t>
    </r>
    <r>
      <rPr>
        <sz val="10"/>
        <rFont val="宋体"/>
        <family val="3"/>
        <charset val="134"/>
      </rPr>
      <t>减去错误值，还是不能正常运算.</t>
    </r>
    <phoneticPr fontId="4" type="noConversion"/>
  </si>
  <si>
    <r>
      <t>逻辑值、空白、数值4、文本性数字、公式空值:</t>
    </r>
    <r>
      <rPr>
        <sz val="10"/>
        <rFont val="宋体"/>
        <family val="3"/>
        <charset val="134"/>
      </rPr>
      <t>减去数值0，正常运算.</t>
    </r>
    <phoneticPr fontId="4" type="noConversion"/>
  </si>
  <si>
    <r>
      <t>1.参数可以是数字,或者是包含数字的名称、数组或引用.
2.如果数组或引用参数包含文本、逻辑值或空白单元格,则这些值将被忽略；
3.如果</t>
    </r>
    <r>
      <rPr>
        <sz val="10"/>
        <color indexed="10"/>
        <rFont val="宋体"/>
        <family val="3"/>
        <charset val="134"/>
      </rPr>
      <t>任何数据点≤0,函数GEOMEAN返回错误值#NUM!</t>
    </r>
    <r>
      <rPr>
        <sz val="10"/>
        <rFont val="宋体"/>
        <family val="3"/>
        <charset val="134"/>
      </rPr>
      <t>.</t>
    </r>
    <r>
      <rPr>
        <b/>
        <sz val="10"/>
        <color indexed="10"/>
        <rFont val="宋体"/>
        <family val="3"/>
        <charset val="134"/>
      </rPr>
      <t>F1帮助中有这一句:但包含零值的单元格将计算在内.验证后是错误的.</t>
    </r>
    <r>
      <rPr>
        <sz val="10"/>
        <rFont val="宋体"/>
        <family val="3"/>
        <charset val="134"/>
      </rPr>
      <t xml:space="preserve">
4.几何平均值的计算公式如下:</t>
    </r>
    <phoneticPr fontId="4" type="noConversion"/>
  </si>
  <si>
    <t>计算几何平均值</t>
    <phoneticPr fontId="4" type="noConversion"/>
  </si>
  <si>
    <r>
      <t>计算几何平均值</t>
    </r>
    <r>
      <rPr>
        <sz val="10"/>
        <rFont val="Arial"/>
        <family val="2"/>
      </rPr>
      <t>.</t>
    </r>
    <phoneticPr fontId="4" type="noConversion"/>
  </si>
  <si>
    <r>
      <t>1.参数可以是数字,或者是包含数字的名称、数组或引用.
2.如果数组或引用参数包含文本、逻辑值或空白单元格,则这些值将被忽略；但包含零值的单元格将计算在内.
3.如果</t>
    </r>
    <r>
      <rPr>
        <sz val="10"/>
        <color indexed="10"/>
        <rFont val="宋体"/>
        <family val="3"/>
        <charset val="134"/>
      </rPr>
      <t>任何数据点小于等于0,函数HARMEAN返回错误值#NUM!.</t>
    </r>
    <r>
      <rPr>
        <sz val="10"/>
        <rFont val="宋体"/>
        <family val="3"/>
        <charset val="134"/>
      </rPr>
      <t xml:space="preserve">
4.调和平均值总小于几何平均值,而几何平均值总小于算术平均值.
5.调和平均值的计算公式如下：</t>
    </r>
    <phoneticPr fontId="4" type="noConversion"/>
  </si>
  <si>
    <t>计算调和平均值</t>
    <phoneticPr fontId="4" type="noConversion"/>
  </si>
  <si>
    <t>GEOMEAN(单元格或单元格区域)</t>
    <phoneticPr fontId="4" type="noConversion"/>
  </si>
  <si>
    <t>HARMEAN(number1,number2,...)</t>
    <phoneticPr fontId="4" type="noConversion"/>
  </si>
  <si>
    <t>HARMEAN(单元格或单元格区域)</t>
    <phoneticPr fontId="4" type="noConversion"/>
  </si>
  <si>
    <t>时间/分</t>
    <phoneticPr fontId="4" type="noConversion"/>
  </si>
  <si>
    <t>甲窗口</t>
    <phoneticPr fontId="4" type="noConversion"/>
  </si>
  <si>
    <t>乙窗口</t>
    <phoneticPr fontId="4" type="noConversion"/>
  </si>
  <si>
    <t>平均时间</t>
    <phoneticPr fontId="4" type="noConversion"/>
  </si>
  <si>
    <t>TREND(known_y's,known_x's,new_x's,const)</t>
  </si>
  <si>
    <t>是关系表达式y=mx+b中已知的y值集合.如果数组known-y's在单独一行中,则known-x's的每一行被视为一个独立的变量.如果数组known_y's在单独一列中,则known_x's的每一列被视为一个独立的变量.</t>
  </si>
  <si>
    <t>是关系表达式y=mx+b中已知的可选x值集合.数组known_x's可以包含一组或多组变量.如果只用到一个变量,只要known_y's和known_x's维数相同,它们可以是任何形状的区域.如果用到多个变量,known_y's必须为向量(即必须为一行或一列).如果省略known_x's,则假设该数组为{1,2,3,...},其大小与known_y's相同.</t>
  </si>
  <si>
    <t>与外部数据源连接，从工作表运行查询，然后SQL.REQUEST将查询结果以数组的形式返回，而无需进行宏编程。</t>
    <phoneticPr fontId="4" type="noConversion"/>
  </si>
  <si>
    <t>SQRT</t>
    <phoneticPr fontId="4" type="noConversion"/>
  </si>
  <si>
    <t>返回某一正数的算术平方根。</t>
    <phoneticPr fontId="4" type="noConversion"/>
  </si>
  <si>
    <t>SQRTPI</t>
    <phoneticPr fontId="4" type="noConversion"/>
  </si>
  <si>
    <t>返回一个正实数与π的乘积的平方根。</t>
    <phoneticPr fontId="4" type="noConversion"/>
  </si>
  <si>
    <t>STANDARDIZE</t>
    <phoneticPr fontId="4" type="noConversion"/>
  </si>
  <si>
    <t>返回以mean为平均值，以standard-dev为标准偏差的分布的正态化数值。</t>
    <phoneticPr fontId="4" type="noConversion"/>
  </si>
  <si>
    <t>STDEV</t>
    <phoneticPr fontId="4" type="noConversion"/>
  </si>
  <si>
    <t>估算样本的标准偏差。它反映了数据相对于平均值(mean)的离散程度。</t>
    <phoneticPr fontId="4" type="noConversion"/>
  </si>
  <si>
    <t>STDEVA</t>
    <phoneticPr fontId="4" type="noConversion"/>
  </si>
  <si>
    <t>计算基于给定样本的标准偏差。它与STDEV函数的区别是文本值和逻辑值(TRUE或FALSE)也将参与计算。</t>
    <phoneticPr fontId="4" type="noConversion"/>
  </si>
  <si>
    <t>STDEVP</t>
    <phoneticPr fontId="4" type="noConversion"/>
  </si>
  <si>
    <t>返回整个样本总体的标准偏差。它反映了样本总体相对于平均值(mean)的离散程度。</t>
    <phoneticPr fontId="4" type="noConversion"/>
  </si>
  <si>
    <t>STDEVPA</t>
    <phoneticPr fontId="4" type="noConversion"/>
  </si>
  <si>
    <t>计算样本总体的标准偏差</t>
    <phoneticPr fontId="4" type="noConversion"/>
  </si>
  <si>
    <t>STEYX</t>
    <phoneticPr fontId="4" type="noConversion"/>
  </si>
  <si>
    <t>返回通过线性回归法计算y预测值时所产生的标准误差</t>
    <phoneticPr fontId="4" type="noConversion"/>
  </si>
  <si>
    <t>SUBSTITUTE</t>
    <phoneticPr fontId="4" type="noConversion"/>
  </si>
  <si>
    <t>在文字串中用new_text替代old_text</t>
    <phoneticPr fontId="4" type="noConversion"/>
  </si>
  <si>
    <t>SUBTOTAL</t>
    <phoneticPr fontId="4" type="noConversion"/>
  </si>
  <si>
    <t>Number_f</t>
    <phoneticPr fontId="4" type="noConversion"/>
  </si>
  <si>
    <t>失败次数.</t>
    <phoneticPr fontId="4" type="noConversion"/>
  </si>
  <si>
    <t>Number_s</t>
    <phoneticPr fontId="4" type="noConversion"/>
  </si>
  <si>
    <t>17行的公式为例,因为100大于50,所以就用"对"的参数计算,对的参数里输入的是"大于",那么就显示"大于".18行的数值是10,小于了50,所以就判断为用"否"的那部分计算."否"的那部分输入的是"小于",那么公式就显示"小于".</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</si>
  <si>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</si>
  <si>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</si>
  <si>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</si>
  <si>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</si>
  <si>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</si>
  <si>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</si>
  <si>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</si>
  <si>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</si>
  <si>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</si>
  <si>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经典用法</t>
    <phoneticPr fontId="4" type="noConversion"/>
  </si>
  <si>
    <t>返回单元格引用或单元格的位置</t>
    <phoneticPr fontId="4" type="noConversion"/>
  </si>
  <si>
    <t>返回行序号</t>
    <phoneticPr fontId="4" type="noConversion"/>
  </si>
  <si>
    <t>例2</t>
    <phoneticPr fontId="4" type="noConversion"/>
  </si>
  <si>
    <t>截取某特征前的字符</t>
    <phoneticPr fontId="4" type="noConversion"/>
  </si>
  <si>
    <t>条件:文本长短不一</t>
    <phoneticPr fontId="4" type="noConversion"/>
  </si>
  <si>
    <t>特征:要截取"@"前的内容</t>
    <phoneticPr fontId="4" type="noConversion"/>
  </si>
  <si>
    <t>1163077177@QQ.com</t>
    <phoneticPr fontId="4" type="noConversion"/>
  </si>
  <si>
    <t>公式</t>
    <phoneticPr fontId="4" type="noConversion"/>
  </si>
  <si>
    <t>FIND("@",B25)指定从第一位开始截取到"@"为止.</t>
    <phoneticPr fontId="4" type="noConversion"/>
  </si>
  <si>
    <t>63077177@163.com</t>
    <phoneticPr fontId="4" type="noConversion"/>
  </si>
  <si>
    <t>077177@sina.com</t>
    <phoneticPr fontId="4" type="noConversion"/>
  </si>
  <si>
    <t>-1是指@的前一位.如果是截取到"@"前的1为止,那就是-3</t>
    <phoneticPr fontId="4" type="noConversion"/>
  </si>
  <si>
    <t>TRIMMEAN</t>
    <phoneticPr fontId="4" type="noConversion"/>
  </si>
  <si>
    <t>返回数据集的内部平均值</t>
    <phoneticPr fontId="4" type="noConversion"/>
  </si>
  <si>
    <t>TRUNC</t>
    <phoneticPr fontId="4" type="noConversion"/>
  </si>
  <si>
    <t>将数字的小数部分截去，返回整数</t>
    <phoneticPr fontId="4" type="noConversion"/>
  </si>
  <si>
    <t>TTEST</t>
    <phoneticPr fontId="4" type="noConversion"/>
  </si>
  <si>
    <t>返回与学生氏-t检验相关的概率</t>
    <phoneticPr fontId="4" type="noConversion"/>
  </si>
  <si>
    <t>TYPE</t>
    <phoneticPr fontId="4" type="noConversion"/>
  </si>
  <si>
    <t>返回数值的类型</t>
    <phoneticPr fontId="4" type="noConversion"/>
  </si>
  <si>
    <t>U 类</t>
    <phoneticPr fontId="4" type="noConversion"/>
  </si>
  <si>
    <t>函数说明</t>
    <phoneticPr fontId="4" type="noConversion"/>
  </si>
  <si>
    <t>UPPER</t>
    <phoneticPr fontId="4" type="noConversion"/>
  </si>
  <si>
    <t>将文本转换成大写形式</t>
    <phoneticPr fontId="4" type="noConversion"/>
  </si>
  <si>
    <t>V 类</t>
    <phoneticPr fontId="4" type="noConversion"/>
  </si>
  <si>
    <t>VALUE</t>
    <phoneticPr fontId="4" type="noConversion"/>
  </si>
  <si>
    <t>将表示数字的文字串转换成数字</t>
    <phoneticPr fontId="4" type="noConversion"/>
  </si>
  <si>
    <t>VAR</t>
    <phoneticPr fontId="4" type="noConversion"/>
  </si>
  <si>
    <t>估算样本方差</t>
    <phoneticPr fontId="4" type="noConversion"/>
  </si>
  <si>
    <t>用来估算给定样本的方差</t>
    <phoneticPr fontId="4" type="noConversion"/>
  </si>
  <si>
    <t>VARP</t>
    <phoneticPr fontId="4" type="noConversion"/>
  </si>
  <si>
    <t>计算样本总体的方差</t>
    <phoneticPr fontId="4" type="noConversion"/>
  </si>
  <si>
    <t>VARPA</t>
    <phoneticPr fontId="4" type="noConversion"/>
  </si>
  <si>
    <t>VDB</t>
    <phoneticPr fontId="4" type="noConversion"/>
  </si>
  <si>
    <t>W 类</t>
    <phoneticPr fontId="4" type="noConversion"/>
  </si>
  <si>
    <t>1.如果x、alpha或beta为非数值型,函数WEIBULL返回错误值#VALUE!.
2.如果x&lt;0,函数WEIBULL返回错误值#NUM!.
3.如果alpha≤0或beta≤0,函数WEIBULL返回错误值#NUM!.</t>
    <phoneticPr fontId="4" type="noConversion"/>
  </si>
  <si>
    <t>陈列课目</t>
    <phoneticPr fontId="4" type="noConversion"/>
  </si>
  <si>
    <t>服务课目</t>
    <phoneticPr fontId="4" type="noConversion"/>
  </si>
  <si>
    <t>缺考</t>
  </si>
  <si>
    <t>缺考</t>
    <phoneticPr fontId="4" type="noConversion"/>
  </si>
  <si>
    <t>考试人数</t>
    <phoneticPr fontId="4" type="noConversion"/>
  </si>
  <si>
    <t>返回数据集的内部平均值.函数TRIMMEAN先从数据集的头部和尾部除去一定百分比的数据点,然后再求平均值.当希望在分析中剔除一部分数据的计算时,可以使用此函数.</t>
    <phoneticPr fontId="4" type="noConversion"/>
  </si>
  <si>
    <t>Percent</t>
    <phoneticPr fontId="4" type="noConversion"/>
  </si>
  <si>
    <t>为需要进行整理并求平均值的数组或数值区域.</t>
    <phoneticPr fontId="4" type="noConversion"/>
  </si>
  <si>
    <t>为计算时所要除去的数据点的比例.</t>
    <phoneticPr fontId="4" type="noConversion"/>
  </si>
  <si>
    <t>如果percent&lt;0或percent&gt;1,函数TRIMMEAN返回错误值#NUM!.</t>
    <phoneticPr fontId="4" type="noConversion"/>
  </si>
  <si>
    <t>函数TRIMMEAN将除去的数据点数目向下舍入为最接近的2的倍数.如果percent=0.1,30个数据点的10%等于3个数据点.函数TRIMMEAN将对称地在数据集的头部和尾部各除去一个数据.</t>
    <phoneticPr fontId="4" type="noConversion"/>
  </si>
  <si>
    <t>80</t>
    <phoneticPr fontId="4" type="noConversion"/>
  </si>
  <si>
    <t>保持期限</t>
    <phoneticPr fontId="4" type="noConversion"/>
  </si>
  <si>
    <t>保持期满日</t>
    <phoneticPr fontId="4" type="noConversion"/>
  </si>
  <si>
    <t>速冻饺子</t>
    <phoneticPr fontId="4" type="noConversion"/>
  </si>
  <si>
    <t>速冻包子</t>
    <phoneticPr fontId="4" type="noConversion"/>
  </si>
  <si>
    <t>速冻馄饨</t>
    <phoneticPr fontId="4" type="noConversion"/>
  </si>
  <si>
    <t>公式显示</t>
    <phoneticPr fontId="4" type="noConversion"/>
  </si>
  <si>
    <t>说明:在E15单元格中得出结果为该食品到些日期为过期食品.</t>
    <phoneticPr fontId="4" type="noConversion"/>
  </si>
  <si>
    <t>姓名</t>
    <phoneticPr fontId="4" type="noConversion"/>
  </si>
  <si>
    <t>加入公司日期</t>
    <phoneticPr fontId="4" type="noConversion"/>
  </si>
  <si>
    <t>月份</t>
    <phoneticPr fontId="4" type="noConversion"/>
  </si>
  <si>
    <t>发放奖金日期</t>
    <phoneticPr fontId="4" type="noConversion"/>
  </si>
  <si>
    <t>某公司员工工作满一年需发放2000元奖金,这里将得出所需数据.</t>
    <phoneticPr fontId="4" type="noConversion"/>
  </si>
  <si>
    <t>张三</t>
    <phoneticPr fontId="4" type="noConversion"/>
  </si>
  <si>
    <t>李四</t>
    <phoneticPr fontId="4" type="noConversion"/>
  </si>
  <si>
    <t>王五</t>
    <phoneticPr fontId="4" type="noConversion"/>
  </si>
  <si>
    <t>说明:显示该发放奖金日期,如配以TODAY函数可作为提示哪些员工已该发放.</t>
    <phoneticPr fontId="4" type="noConversion"/>
  </si>
  <si>
    <t>=COUNTIF($B$45:$B$55,"*")</t>
    <phoneticPr fontId="4" type="noConversion"/>
  </si>
  <si>
    <t>=COUNTIF($B$45:$B$55,"??????")</t>
    <phoneticPr fontId="4" type="noConversion"/>
  </si>
  <si>
    <r>
      <t>B</t>
    </r>
    <r>
      <rPr>
        <sz val="12"/>
        <rFont val="宋体"/>
        <family val="3"/>
        <charset val="134"/>
      </rPr>
      <t>ESSELY</t>
    </r>
    <phoneticPr fontId="4" type="noConversion"/>
  </si>
  <si>
    <t>=SUM(表一:表五!B3:B10)</t>
    <phoneticPr fontId="4" type="noConversion"/>
  </si>
  <si>
    <t>快速设置当前表以外的所有工作表相同区域的总和公式  [公式说明]1、公式中两个单引号中间加"*"表示除当前表以外的所有工作表.2、在输入公式后,程序会自动将"'*'"转换成实际的工作表名.</t>
    <phoneticPr fontId="4" type="noConversion"/>
  </si>
  <si>
    <t>1.如果变量为非数值参数,则函数LOGINV返回错误值#VALUE!.
2.如果probability&lt;0或probability&gt;1,则函数LOGINV返回错误值#NUM!.
3.如果standard_dev&lt;=0,则函数LOGINV返回错误值#NUM!.</t>
    <phoneticPr fontId="4" type="noConversion"/>
  </si>
  <si>
    <t>CHIDIST(x,degrees_freedom)</t>
    <phoneticPr fontId="4" type="noConversion"/>
  </si>
  <si>
    <t>Degrees_freedom</t>
    <phoneticPr fontId="4" type="noConversion"/>
  </si>
  <si>
    <t>注:80为文本数据</t>
    <phoneticPr fontId="4" type="noConversion"/>
  </si>
  <si>
    <t>=COUNT($C$19:$C$30)</t>
    <phoneticPr fontId="4" type="noConversion"/>
  </si>
  <si>
    <t>=COUNT($D$19:$D$30)</t>
    <phoneticPr fontId="4" type="noConversion"/>
  </si>
  <si>
    <t>如果参数是一个数组或引用,那么只统计数组或引用中的数字；数组或引用中的空白单元格、逻辑值、文字或错误值都将被忽略.如果要统计逻辑值、文字或错误值,请使用函数COUNTA.</t>
    <phoneticPr fontId="4" type="noConversion"/>
  </si>
  <si>
    <t>详细说明例题</t>
    <phoneticPr fontId="4" type="noConversion"/>
  </si>
  <si>
    <t>数据</t>
    <phoneticPr fontId="4" type="noConversion"/>
  </si>
  <si>
    <t>逻辑值</t>
  </si>
  <si>
    <t>错误值</t>
  </si>
  <si>
    <t>空白</t>
    <phoneticPr fontId="4" type="noConversion"/>
  </si>
  <si>
    <t>88</t>
    <phoneticPr fontId="4" type="noConversion"/>
  </si>
  <si>
    <t>数字</t>
    <phoneticPr fontId="4" type="noConversion"/>
  </si>
  <si>
    <t>数字</t>
  </si>
  <si>
    <t>误差值</t>
  </si>
  <si>
    <t>数组</t>
  </si>
  <si>
    <t>其他值</t>
  </si>
  <si>
    <t>Info_type</t>
  </si>
  <si>
    <t>返回</t>
  </si>
  <si>
    <t>"address"</t>
  </si>
  <si>
    <t>"col"</t>
  </si>
  <si>
    <t>"color"</t>
  </si>
  <si>
    <t>"contents"</t>
  </si>
  <si>
    <t>"filename"</t>
  </si>
  <si>
    <t>"format"</t>
  </si>
  <si>
    <t>"protect"</t>
  </si>
  <si>
    <t>"row"</t>
  </si>
  <si>
    <t>"type"</t>
  </si>
  <si>
    <t>"width"</t>
  </si>
  <si>
    <t>常规</t>
  </si>
  <si>
    <t>#,##0</t>
  </si>
  <si>
    <t>",0"</t>
  </si>
  <si>
    <t>"F2"</t>
  </si>
  <si>
    <t>#,##0.00</t>
  </si>
  <si>
    <t>",2"</t>
  </si>
  <si>
    <t>$#,##0_);($#,##0)</t>
  </si>
  <si>
    <t>"C0"</t>
  </si>
  <si>
    <t>$#,##0_);[Red]($#,##0)</t>
  </si>
  <si>
    <t>"C0-"</t>
  </si>
  <si>
    <t>$#,##0.00_);($#,##0.00)</t>
  </si>
  <si>
    <t>"C2"</t>
  </si>
  <si>
    <t>是一个逻辑值（TRUE或FALSE）,或计算结果为TRUE或FALSE的表达式,它用于指定结果的显示方式.</t>
  </si>
  <si>
    <t>Triangulation_precision</t>
    <phoneticPr fontId="4" type="noConversion"/>
  </si>
  <si>
    <t>是一个等于或大于3的整数,用于指定在转换两个欧盟成员国之间货币时所使用的中间欧元数值的有效位数.如果省略此参数,则Excel不会对中间欧元数值进行舍入.如果在将欧盟成员国货币转换为欧元时使用了此参数,则Excel将会计算中间结果的欧元值,然后再将此中间结果的欧元值转换为某个欧盟成员国货币.</t>
  </si>
  <si>
    <t>文本性数字</t>
    <phoneticPr fontId="4" type="noConversion"/>
  </si>
  <si>
    <t>文本</t>
    <phoneticPr fontId="4" type="noConversion"/>
  </si>
  <si>
    <t>ABC</t>
    <phoneticPr fontId="4" type="noConversion"/>
  </si>
  <si>
    <t>字母</t>
    <phoneticPr fontId="4" type="noConversion"/>
  </si>
  <si>
    <t>COUNT(value1,value2,...)</t>
    <phoneticPr fontId="4" type="noConversion"/>
  </si>
  <si>
    <t>返回x的对数累积分布函数,其中ln(x)是服从参数mean和standard_dev的正态分布.使用此函数可以分析经过对数变换的数据.</t>
    <phoneticPr fontId="4" type="noConversion"/>
  </si>
  <si>
    <t>1.如果任一参数为非数值型,函数LOGNORMDIST返回错误值#VALUE!.
2.如果x≤0或standard_dev≤0,函数LOGNORMDIST返回错误值#NUM!.</t>
    <phoneticPr fontId="4" type="noConversion"/>
  </si>
  <si>
    <t>返回x的对数累积分布函数的反函数,此处的ln(x)是含有mean与standard-dev参数的正态分布.如果p=LOGNORMDIST(x,...),则LOGINV(p,...)=x.使用对数分布可分析经过对数变换的数据.</t>
    <phoneticPr fontId="4" type="noConversion"/>
  </si>
  <si>
    <t>LOGINV(probability,mean,standard_dev)</t>
    <phoneticPr fontId="4" type="noConversion"/>
  </si>
  <si>
    <t>是与对数分布相关的概率.</t>
    <phoneticPr fontId="4" type="noConversion"/>
  </si>
  <si>
    <t>为ln(x)的平均值.</t>
    <phoneticPr fontId="4" type="noConversion"/>
  </si>
  <si>
    <t>为ln(x)的标准偏差.</t>
    <phoneticPr fontId="4" type="noConversion"/>
  </si>
  <si>
    <t>利用现有的x值与y值计算直线与y轴的截距.截距为穿过已知的known_x's和known_y's数据点的线性回归线与y轴的交点.当自变量为0(零)时,使用INTERCEPT函数可以决定因变量的值</t>
  </si>
  <si>
    <t>Known_y's</t>
    <phoneticPr fontId="4" type="noConversion"/>
  </si>
  <si>
    <t>Known_x's</t>
    <phoneticPr fontId="4" type="noConversion"/>
  </si>
  <si>
    <t>为自变的观察值或数据集合.</t>
    <phoneticPr fontId="4" type="noConversion"/>
  </si>
  <si>
    <t>FINV</t>
    <phoneticPr fontId="4" type="noConversion"/>
  </si>
  <si>
    <t>FINV(probability,degrees_freedom1,degrees_freedom2)</t>
    <phoneticPr fontId="4" type="noConversion"/>
  </si>
  <si>
    <t>1.本主题中的部分内容可能不适用于某些语言.
2.Excel会截去返回值尾部的所有零.
3.如果源ISO代码与目标ISO代码相同,则Excel将返回该数字的初始值.
4.无效参数将返回错误值#VALUE.
5.此函数不应用数字格式.
6.此函数无法用于数组公式.</t>
  </si>
  <si>
    <t>连接外部数据源,运行SQL查询</t>
    <phoneticPr fontId="4" type="noConversion"/>
  </si>
  <si>
    <t>SQL.REQUEST</t>
    <phoneticPr fontId="4" type="noConversion"/>
  </si>
  <si>
    <t>本主题中的部分内容可能不适用于某些语言.</t>
    <phoneticPr fontId="4" type="noConversion"/>
  </si>
  <si>
    <t>与外部数据源连接,从工作表运行查询,然后SQL.REQUEST将查询结果以数组的形式返回,而无需进行宏编程.</t>
    <phoneticPr fontId="4" type="noConversion"/>
  </si>
  <si>
    <t>EUROCONVERT(数值,换算前货币,换算后货币,最大精度,欧元化精度)</t>
    <phoneticPr fontId="4" type="noConversion"/>
  </si>
  <si>
    <r>
      <t>连接外部数据源</t>
    </r>
    <r>
      <rPr>
        <sz val="10"/>
        <rFont val="Arial"/>
        <family val="2"/>
      </rPr>
      <t>,</t>
    </r>
    <r>
      <rPr>
        <sz val="10"/>
        <rFont val="宋体"/>
        <family val="3"/>
        <charset val="134"/>
      </rPr>
      <t>运行</t>
    </r>
    <r>
      <rPr>
        <sz val="10"/>
        <rFont val="Arial"/>
        <family val="2"/>
      </rPr>
      <t>SQL</t>
    </r>
    <r>
      <rPr>
        <sz val="10"/>
        <rFont val="宋体"/>
        <family val="3"/>
        <charset val="134"/>
      </rPr>
      <t>查询</t>
    </r>
    <phoneticPr fontId="4" type="noConversion"/>
  </si>
  <si>
    <t>SQL.REQUEST(连接代码,连接代码输出方,对话显示,SQL查询,列名显示)</t>
    <phoneticPr fontId="4" type="noConversion"/>
  </si>
  <si>
    <t>Connection_string</t>
    <phoneticPr fontId="4" type="noConversion"/>
  </si>
  <si>
    <t>提供信息,如数据源名称、用户ID和密码等.这些信息对于连接数据源的驱动程序是必需的,同时它们必须满足驱动程序的格式要求.</t>
    <phoneticPr fontId="4" type="noConversion"/>
  </si>
  <si>
    <t>Driver_prompt</t>
    <phoneticPr fontId="4" type="noConversion"/>
  </si>
  <si>
    <t>指定驱动程序对话框何时显示以及何种选项可用.该参数使用下表中所描述的数字之一.如果省略driver_prompt,SQL.REQUEST函数使用2作为默认值.</t>
    <phoneticPr fontId="4" type="noConversion"/>
  </si>
  <si>
    <t>Output_ref</t>
    <phoneticPr fontId="4" type="noConversion"/>
  </si>
  <si>
    <t>对用于存放完整的连接字符串的单元格的引用.如果在工作表中输入SQL.REQUEST函数,则可以忽略output_ref.</t>
    <phoneticPr fontId="4" type="noConversion"/>
  </si>
  <si>
    <t>Column_names_logical</t>
    <phoneticPr fontId="4" type="noConversion"/>
  </si>
  <si>
    <t>指示是否将列名作为结果的第一行返回.如果要将列名作为结果的第一行返回,请将该参数设置为TRUE.如果不需要将列名返回,则设置为FALSE.如果省略column_names_logical,则SQL.REQUEST函数不返回列名.</t>
    <phoneticPr fontId="4" type="noConversion"/>
  </si>
  <si>
    <t>Query_text</t>
    <phoneticPr fontId="4" type="noConversion"/>
  </si>
  <si>
    <r>
      <t>运用外部数据源的</t>
    </r>
    <r>
      <rPr>
        <sz val="10"/>
        <rFont val="Arial"/>
        <family val="2"/>
      </rPr>
      <t>SQL</t>
    </r>
    <r>
      <rPr>
        <sz val="10"/>
        <rFont val="宋体"/>
        <family val="3"/>
        <charset val="134"/>
      </rPr>
      <t>语句</t>
    </r>
    <r>
      <rPr>
        <sz val="10"/>
        <rFont val="Arial"/>
        <family val="2"/>
      </rPr>
      <t>.MicrosoftExcel</t>
    </r>
    <r>
      <rPr>
        <sz val="10"/>
        <rFont val="宋体"/>
        <family val="3"/>
        <charset val="134"/>
      </rPr>
      <t>将字符串长度限制在</t>
    </r>
    <r>
      <rPr>
        <sz val="10"/>
        <rFont val="Arial"/>
        <family val="2"/>
      </rPr>
      <t>255</t>
    </r>
    <r>
      <rPr>
        <sz val="10"/>
        <rFont val="宋体"/>
        <family val="3"/>
        <charset val="134"/>
      </rPr>
      <t>个字符内</t>
    </r>
    <r>
      <rPr>
        <sz val="10"/>
        <rFont val="Arial"/>
        <family val="2"/>
      </rPr>
      <t>.</t>
    </r>
    <r>
      <rPr>
        <sz val="10"/>
        <rFont val="宋体"/>
        <family val="3"/>
        <charset val="134"/>
      </rPr>
      <t>如果</t>
    </r>
    <r>
      <rPr>
        <sz val="10"/>
        <rFont val="Arial"/>
        <family val="2"/>
      </rPr>
      <t>query_text</t>
    </r>
    <r>
      <rPr>
        <sz val="10"/>
        <rFont val="宋体"/>
        <family val="3"/>
        <charset val="134"/>
      </rPr>
      <t>超过此长度</t>
    </r>
    <r>
      <rPr>
        <sz val="10"/>
        <rFont val="Arial"/>
        <family val="2"/>
      </rPr>
      <t>,</t>
    </r>
    <r>
      <rPr>
        <sz val="10"/>
        <rFont val="宋体"/>
        <family val="3"/>
        <charset val="134"/>
      </rPr>
      <t>请在垂直单元格区域中输入查询并将整个区域作为</t>
    </r>
    <r>
      <rPr>
        <sz val="10"/>
        <rFont val="Arial"/>
        <family val="2"/>
      </rPr>
      <t>query_text.</t>
    </r>
    <r>
      <rPr>
        <sz val="10"/>
        <rFont val="宋体"/>
        <family val="3"/>
        <charset val="134"/>
      </rPr>
      <t>所有单元格的值连接在一起形成完整的</t>
    </r>
    <r>
      <rPr>
        <sz val="10"/>
        <rFont val="Arial"/>
        <family val="2"/>
      </rPr>
      <t>SQL</t>
    </r>
    <r>
      <rPr>
        <sz val="10"/>
        <rFont val="宋体"/>
        <family val="3"/>
        <charset val="134"/>
      </rPr>
      <t>语句</t>
    </r>
    <r>
      <rPr>
        <sz val="10"/>
        <rFont val="Arial"/>
        <family val="2"/>
      </rPr>
      <t>.</t>
    </r>
    <phoneticPr fontId="4" type="noConversion"/>
  </si>
  <si>
    <t>ACCRINT</t>
    <phoneticPr fontId="4" type="noConversion"/>
  </si>
  <si>
    <r>
      <t>返回每个会计期间的折旧值</t>
    </r>
    <r>
      <rPr>
        <sz val="10"/>
        <rFont val="Arial"/>
        <family val="2"/>
      </rPr>
      <t>.</t>
    </r>
    <r>
      <rPr>
        <sz val="10"/>
        <rFont val="宋体"/>
        <family val="3"/>
        <charset val="134"/>
      </rPr>
      <t>此函数是为法国会计系统提供的</t>
    </r>
    <phoneticPr fontId="4" type="noConversion"/>
  </si>
  <si>
    <t>BETAINV</t>
    <phoneticPr fontId="4" type="noConversion"/>
  </si>
  <si>
    <t>BINOMDIST</t>
    <phoneticPr fontId="4" type="noConversion"/>
  </si>
  <si>
    <t>外部函数略</t>
    <phoneticPr fontId="4" type="noConversion"/>
  </si>
  <si>
    <t>返回γ2分布的单尾概率.c2分布与c2检验相关.使用c2检验可以比较观察值和期望值.</t>
    <phoneticPr fontId="4" type="noConversion"/>
  </si>
  <si>
    <t>CHIINV</t>
    <phoneticPr fontId="4" type="noConversion"/>
  </si>
  <si>
    <t>将多个字符文本或单元格中的数据连接在一起,显示在一个单元格中</t>
    <phoneticPr fontId="4" type="noConversion"/>
  </si>
  <si>
    <t>COUPDAYS</t>
    <phoneticPr fontId="4" type="noConversion"/>
  </si>
  <si>
    <t>CRITBINOM</t>
    <phoneticPr fontId="4" type="noConversion"/>
  </si>
  <si>
    <t>CUMPRINC</t>
    <phoneticPr fontId="4" type="noConversion"/>
  </si>
  <si>
    <t>0:精确查找</t>
    <phoneticPr fontId="4" type="noConversion"/>
  </si>
  <si>
    <t>1.如果任一参数为非数值型,函数CHIDIST返回错误值#VALUE!.
2.如果x为负数,函数CHIDIST返回错误值#NUM!.
3.如果degrees_freedom不是整数,将被截尾取整.
4.如果degrees_freedom&lt;1或degrees_freedom≥10^10,函数CHIDIST返回错误值#NUM!.
5.函数CHIDIST按CHIDTST=P(X&gt;x)计算,式中X为c2随机变量.</t>
    <phoneticPr fontId="4" type="noConversion"/>
  </si>
  <si>
    <t>返回γ2分布单尾概率的反函数值.如果probability=CHIDIST(x,...),则CHIINV(probability,...)=x.使用此函数可比较观测结果和期望值,可确定初始假设是否有效.</t>
    <phoneticPr fontId="4" type="noConversion"/>
  </si>
  <si>
    <t>CHIINV(probability,degrees_freedom)</t>
    <phoneticPr fontId="4" type="noConversion"/>
  </si>
  <si>
    <t>为γ2分布的单尾概率.</t>
    <phoneticPr fontId="4" type="noConversion"/>
  </si>
  <si>
    <t>自由度.</t>
    <phoneticPr fontId="4" type="noConversion"/>
  </si>
  <si>
    <t>文胸~?</t>
    <phoneticPr fontId="4" type="noConversion"/>
  </si>
  <si>
    <t>每男每女家居生活馆 销售报表</t>
  </si>
  <si>
    <t>每男每女家居生活馆 销售报表</t>
    <phoneticPr fontId="4" type="noConversion"/>
  </si>
  <si>
    <t>工号</t>
  </si>
  <si>
    <t>商品</t>
  </si>
  <si>
    <t>销售量</t>
  </si>
  <si>
    <t>A001</t>
  </si>
  <si>
    <t>A002</t>
  </si>
  <si>
    <t>B001</t>
  </si>
  <si>
    <t>B002</t>
  </si>
  <si>
    <t>B003</t>
  </si>
  <si>
    <t>A003</t>
  </si>
  <si>
    <t>多区域求和(数组)</t>
    <phoneticPr fontId="4" type="noConversion"/>
  </si>
  <si>
    <t>文胸</t>
  </si>
  <si>
    <t>家居服</t>
  </si>
  <si>
    <t>家居裙</t>
  </si>
  <si>
    <t>内裤</t>
  </si>
  <si>
    <t>公式结果</t>
    <phoneticPr fontId="4" type="noConversion"/>
  </si>
  <si>
    <t>使用常量数组公式</t>
  </si>
  <si>
    <t>公式标准写法</t>
  </si>
  <si>
    <t>公式简写</t>
  </si>
  <si>
    <t>A001的销售量</t>
    <phoneticPr fontId="4" type="noConversion"/>
  </si>
  <si>
    <t>A001、B001的销售量</t>
    <phoneticPr fontId="4" type="noConversion"/>
  </si>
  <si>
    <t>多条件、多列计算</t>
    <phoneticPr fontId="4" type="noConversion"/>
  </si>
  <si>
    <t>使用单元格引用公式(数组)</t>
    <phoneticPr fontId="4" type="noConversion"/>
  </si>
  <si>
    <t>条件</t>
    <phoneticPr fontId="4" type="noConversion"/>
  </si>
  <si>
    <t>=SUM(SUMIF($B$49:$H$57,{"A001","B001"},$D$49:$J$57))</t>
    <phoneticPr fontId="4" type="noConversion"/>
  </si>
  <si>
    <t>{=SUM(SUMIF($B$49:$H$57,B49:B50,$D$49:$J$57))}</t>
    <phoneticPr fontId="4" type="noConversion"/>
  </si>
  <si>
    <t>=SUMIF($B$49:$H$57,"A001",$D$49:$J$57)</t>
    <phoneticPr fontId="4" type="noConversion"/>
  </si>
  <si>
    <t>=SUMIF($B$49:$H$57,"A001",$D$49)</t>
    <phoneticPr fontId="4" type="noConversion"/>
  </si>
  <si>
    <t>=SUM('*'!B3)</t>
    <phoneticPr fontId="4" type="noConversion"/>
  </si>
  <si>
    <t>内裤F125</t>
  </si>
  <si>
    <t>家居服A349</t>
  </si>
  <si>
    <t>条件</t>
    <phoneticPr fontId="4" type="noConversion"/>
  </si>
  <si>
    <t>对多条件进行数组求和</t>
    <phoneticPr fontId="4" type="noConversion"/>
  </si>
  <si>
    <t>{=SUM(SUMIF(B74:B84,G74:G78,C74:C84))}</t>
    <phoneticPr fontId="4" type="noConversion"/>
  </si>
  <si>
    <t>当单元格引用无效时将产生错误值</t>
    <phoneticPr fontId="4" type="noConversion"/>
  </si>
  <si>
    <t>正确数值</t>
    <phoneticPr fontId="4" type="noConversion"/>
  </si>
  <si>
    <t>公式或函数被0或空白单元格除</t>
    <phoneticPr fontId="4" type="noConversion"/>
  </si>
  <si>
    <t>被计算或处理对象不存在.</t>
    <phoneticPr fontId="4" type="noConversion"/>
  </si>
  <si>
    <t>函数中使用了为可用的文本.例:函数名错误</t>
    <phoneticPr fontId="4" type="noConversion"/>
  </si>
  <si>
    <t>{=SUM((LEFT(B24:B43)="张")*(C24:C43="男")*E24:E43)}</t>
    <phoneticPr fontId="4" type="noConversion"/>
  </si>
  <si>
    <t>注:不能使用通配符</t>
    <phoneticPr fontId="4" type="noConversion"/>
  </si>
  <si>
    <t>{=SUM(LARGE(E24:E43,{1,2,3}))}</t>
    <phoneticPr fontId="4" type="noConversion"/>
  </si>
  <si>
    <t>3、单条件 求大于10的数据合计</t>
    <phoneticPr fontId="4" type="noConversion"/>
  </si>
  <si>
    <t>{=SUM((C24:C43="男")*(D24:D43="二组")*E24:E43)}</t>
    <phoneticPr fontId="4" type="noConversion"/>
  </si>
  <si>
    <t>=SUM(A组:E组!B2:B9)</t>
    <phoneticPr fontId="4" type="noConversion"/>
  </si>
  <si>
    <t>一组</t>
    <phoneticPr fontId="4" type="noConversion"/>
  </si>
  <si>
    <t>二组</t>
    <phoneticPr fontId="4" type="noConversion"/>
  </si>
  <si>
    <t>一班</t>
    <phoneticPr fontId="4" type="noConversion"/>
  </si>
  <si>
    <t>二班</t>
    <phoneticPr fontId="4" type="noConversion"/>
  </si>
  <si>
    <t>半角空格的引用运算符所指定的单元格区域不存在重叠区域</t>
    <phoneticPr fontId="4" type="noConversion"/>
  </si>
  <si>
    <t>指定数值不当或无法得出正确结果</t>
    <phoneticPr fontId="4" type="noConversion"/>
  </si>
  <si>
    <t>函数参数有误</t>
    <phoneticPr fontId="4" type="noConversion"/>
  </si>
  <si>
    <t>用常规SUM计算时,无法得出结果</t>
    <phoneticPr fontId="4" type="noConversion"/>
  </si>
  <si>
    <t>=SUM(B90:B97)</t>
    <phoneticPr fontId="4" type="noConversion"/>
  </si>
  <si>
    <t>=SUMIF(B90:B97,"&lt;9e307")</t>
    <phoneticPr fontId="4" type="noConversion"/>
  </si>
  <si>
    <t>用SUMIF计算时,可完成计算.</t>
    <phoneticPr fontId="4" type="noConversion"/>
  </si>
  <si>
    <t>9e307解释:是excel能承受的最大值</t>
    <phoneticPr fontId="4" type="noConversion"/>
  </si>
  <si>
    <t>MINUTE(serial_number)</t>
    <phoneticPr fontId="4" type="noConversion"/>
  </si>
  <si>
    <t>SECOND(serial_number)</t>
    <phoneticPr fontId="4" type="noConversion"/>
  </si>
  <si>
    <t>ROUND(目标单元格,要保留位数)</t>
    <phoneticPr fontId="4" type="noConversion"/>
  </si>
  <si>
    <t>引用形式INDEX(reference,row_num,column_num,area_num)</t>
  </si>
  <si>
    <t>返回指定的行与列交叉处的单元格引用.数组形式通常返回数值或数值数组；引用形式通常返回引用.如果引用由不连续的选定区域组成,可以选择某一连续区域.</t>
  </si>
  <si>
    <t>返回列表或数组中的元素值,此元素由行序号和列序号的索引值给定.</t>
  </si>
  <si>
    <t>＞＞＞＞＞函数应用实例＜＜＜＜＜</t>
  </si>
  <si>
    <t>1.在通过reference和area_num选择了特定的区域后,row_num和column_num将进一步选择指定的单元格：row_num1为区域的首行,column_num1为首列,以此类推.函数INDEX返回的引用即为row_num和column_num的交叉区域.
2.如果将row_num或column_num设置为0,函数INDEX分别返回对整个列或行的引用.
3.Row_num、column_num和area_num必须指向reference中的单元格；否则,函数INDEX返回错误值#REF!.如果省略row_num和column_num,函数INDEX返回由area_num所指定的区域.
4.函数INDEX的结果为一个引用,且在其他公式中也被解释为引用.根据公式的需要,函数INDEX的返回值可以作为引用或是数值.例如,公式CELL("width",INDEX(A1:B2,1,2))等价于公式CELL("width",B1).CELL函数将函数INDEX的返回值作为单元格引用.而在另一方面,公式2*INDEX(A1:B2,1,2)将函数INDEX的返回值解释为B1单元格中的数字.</t>
  </si>
  <si>
    <t>Reference</t>
    <phoneticPr fontId="4" type="noConversion"/>
  </si>
  <si>
    <t>1.如果参数Number为0或负值,函数LOG10返回错误值#NUM!.
2.如果参数为非数值型,则函数LOG10返回错误值#VALUE!.</t>
    <phoneticPr fontId="4" type="noConversion"/>
  </si>
  <si>
    <t>自然对数</t>
    <phoneticPr fontId="4" type="noConversion"/>
  </si>
  <si>
    <t>计算自然对数</t>
    <phoneticPr fontId="4" type="noConversion"/>
  </si>
  <si>
    <t>EXP(目标单元格)</t>
    <phoneticPr fontId="4" type="noConversion"/>
  </si>
  <si>
    <t>返回给定角度的正弦值</t>
    <phoneticPr fontId="4" type="noConversion"/>
  </si>
  <si>
    <t>SIN(number)</t>
    <phoneticPr fontId="4" type="noConversion"/>
  </si>
  <si>
    <t>为需要求正弦的角度,以弧度表示.</t>
    <phoneticPr fontId="4" type="noConversion"/>
  </si>
  <si>
    <t>由于"Number"中必须指定以弧度为单位的角度.</t>
    <phoneticPr fontId="4" type="noConversion"/>
  </si>
  <si>
    <t>计算出角度的余弦值</t>
    <phoneticPr fontId="4" type="noConversion"/>
  </si>
  <si>
    <t>SIN(目标单元格)</t>
    <phoneticPr fontId="4" type="noConversion"/>
  </si>
  <si>
    <t>=SIN(B17)</t>
    <phoneticPr fontId="4" type="noConversion"/>
  </si>
  <si>
    <t>返回给定角度的余弦值.</t>
    <phoneticPr fontId="4" type="noConversion"/>
  </si>
  <si>
    <t xml:space="preserve">如果采取自动筛选，无论function_num参数选用什么类型，SUBTOTAL函数忽略任何不包括在筛选结果中的行；SUBTOTAL函数适用于数据列或垂直区域，不适用于数据行或水平区域。 </t>
    <phoneticPr fontId="4" type="noConversion"/>
  </si>
  <si>
    <t>1.如果array1和array2的数据点个数不同,且type=1(成对),函数TTEST返回错误值#N/A.
2.参数tails和type将被截尾取整.
3.如果tails或type为非数值型,函数TTEST返回错误值#VALUE!.
4.如果tails不为1或2,函数TTEST返回错误值#NUM!.
5.TTEST使用array1和array2中的数据计算非负值t统计.如果tails=1,假设array1和array2为来自具有相同平均值的总体的样本,则TTEST返回t统计的较高值的概率.假设“总体平均值相同”,则当tails=2时返回的值是当tails=1时返回的值的两倍,且符合t统计的较高绝对值的概率.</t>
    <phoneticPr fontId="4" type="noConversion"/>
  </si>
  <si>
    <t>行列的转置</t>
    <phoneticPr fontId="4" type="noConversion"/>
  </si>
  <si>
    <t>行和列的转置</t>
    <phoneticPr fontId="4" type="noConversion"/>
  </si>
  <si>
    <t>HYPERLINK</t>
    <phoneticPr fontId="4" type="noConversion"/>
  </si>
  <si>
    <t>创建超链接</t>
    <phoneticPr fontId="4" type="noConversion"/>
  </si>
  <si>
    <t>COUPDAYBS(成交日,到期日,频度,基准)</t>
    <phoneticPr fontId="4" type="noConversion"/>
  </si>
  <si>
    <t>前次付息日成交的天数</t>
    <phoneticPr fontId="4" type="noConversion"/>
  </si>
  <si>
    <t>计算成交日到下一付息日的天数</t>
    <phoneticPr fontId="4" type="noConversion"/>
  </si>
  <si>
    <t>COUPDAYSNC(settlement,maturity,frequency,basis)</t>
    <phoneticPr fontId="4" type="noConversion"/>
  </si>
  <si>
    <t>计算成交日--下次付息日的天数</t>
    <phoneticPr fontId="4" type="noConversion"/>
  </si>
  <si>
    <t>COUPDAYS(settlement,maturity,frequency,basis)</t>
    <phoneticPr fontId="4" type="noConversion"/>
  </si>
  <si>
    <t>COUPDAYSNC(成交日,到期日,频率,基准)</t>
    <phoneticPr fontId="4" type="noConversion"/>
  </si>
  <si>
    <t>计算利息计算期间的天数</t>
    <phoneticPr fontId="4" type="noConversion"/>
  </si>
  <si>
    <t>利息计算期间的天数</t>
    <phoneticPr fontId="4" type="noConversion"/>
  </si>
  <si>
    <t>COUPDAYS(成交日,到期日,频率,基准)</t>
    <phoneticPr fontId="4" type="noConversion"/>
  </si>
  <si>
    <t>计算定期成交日到期日的付息次数</t>
    <phoneticPr fontId="4" type="noConversion"/>
  </si>
  <si>
    <t>COUPNUM(成交日,到期日,频率,基准)</t>
    <phoneticPr fontId="4" type="noConversion"/>
  </si>
  <si>
    <t>计算成交日到到期日的付息次数</t>
    <phoneticPr fontId="4" type="noConversion"/>
  </si>
  <si>
    <t>成交日到到期日的付息次数</t>
    <phoneticPr fontId="4" type="noConversion"/>
  </si>
  <si>
    <t>Num_bytes</t>
    <phoneticPr fontId="4" type="noConversion"/>
  </si>
  <si>
    <t>是希望REPLACE使用new_text替换old_text中字节的个数.</t>
    <phoneticPr fontId="4" type="noConversion"/>
  </si>
  <si>
    <t>需要清除其中空格的文本.</t>
    <phoneticPr fontId="4" type="noConversion"/>
  </si>
  <si>
    <t>删除文本中不能打印的字符.对从其他应用程序中输入的文本使用CLEAN函数,将删除其中含有的当前操作系统无法打印的字符.</t>
    <phoneticPr fontId="4" type="noConversion"/>
  </si>
  <si>
    <t>文本是要从中删除不能打印字符的任何工作表信息.</t>
    <phoneticPr fontId="4" type="noConversion"/>
  </si>
  <si>
    <t>CLEAN(text)</t>
    <phoneticPr fontId="4" type="noConversion"/>
  </si>
  <si>
    <t>ABS(要计算的单元格)</t>
    <phoneticPr fontId="4" type="noConversion"/>
  </si>
  <si>
    <t>所谓绝对值,是指将数值上表示正负的符号去掉后得出的值,它表示该数值的"大小"(用数轴表示的话,就是与原点0的距离).</t>
    <phoneticPr fontId="4" type="noConversion"/>
  </si>
  <si>
    <t>Number</t>
    <phoneticPr fontId="4" type="noConversion"/>
  </si>
  <si>
    <t>1、唯一收录所有函数并附实例的EXCEL版本函数辞典；
2、唯一带有官方参数说明及白话解释的函数辞典；
3、唯一提供函数功能分类与字母索引双目录，每个函数建立超链接，方便查找，即点即现。
4、永久免费。
5、EXCEL版本，公式易于理解，复制即用。</t>
    <phoneticPr fontId="4" type="noConversion"/>
  </si>
  <si>
    <t>加载"分析工具库"的操作方法</t>
    <phoneticPr fontId="4" type="noConversion"/>
  </si>
  <si>
    <t xml:space="preserve">在"工具"菜单上,单击"加载宏". </t>
    <phoneticPr fontId="4" type="noConversion"/>
  </si>
  <si>
    <t xml:space="preserve">在"可用加载宏"列表中,选中"分析工具库"框,再单击"确定". </t>
    <phoneticPr fontId="4" type="noConversion"/>
  </si>
  <si>
    <t xml:space="preserve">如果必要,请遵循安装程序中的指示. </t>
    <phoneticPr fontId="4" type="noConversion"/>
  </si>
  <si>
    <t>1.如果返回的序列号值小于1,或者大于2958465时,则函数返回错误值"#NUM!".此外,当指定了无效的日期时,函数返回错误值"#VALUE!".使用函数时要注意确认参数是否正确.
2.如果months不是整数,将截尾取整.
3.注意使用此函数必须安装"分析工具库"加载宏.</t>
    <phoneticPr fontId="4" type="noConversion"/>
  </si>
  <si>
    <t>注意：有的函数使用必须安装"分析工具库"加载宏.</t>
    <phoneticPr fontId="4" type="noConversion"/>
  </si>
  <si>
    <t>项目开始日</t>
    <phoneticPr fontId="4" type="noConversion"/>
  </si>
  <si>
    <t>项目完成日</t>
    <phoneticPr fontId="4" type="noConversion"/>
  </si>
  <si>
    <t>占年间比率</t>
    <phoneticPr fontId="4" type="noConversion"/>
  </si>
  <si>
    <t>出生日期</t>
    <phoneticPr fontId="4" type="noConversion"/>
  </si>
  <si>
    <t>周岁数</t>
  </si>
  <si>
    <t>周岁数</t>
    <phoneticPr fontId="4" type="noConversion"/>
  </si>
  <si>
    <t>调查日</t>
    <phoneticPr fontId="4" type="noConversion"/>
  </si>
  <si>
    <t>不满1年的月数</t>
  </si>
  <si>
    <t>不满1年的月数</t>
    <phoneticPr fontId="4" type="noConversion"/>
  </si>
  <si>
    <t>不满1全月的天数</t>
  </si>
  <si>
    <t>不满1全月的天数</t>
    <phoneticPr fontId="4" type="noConversion"/>
  </si>
  <si>
    <t>1.如果x或lambda为非数值型,函数EXPONDIST返回错误值#VALUE!.
2.如果x&lt;0,函数EXPONDIST返回错误值#NUM!.
3.如果labmda≤0,函数EXPONDIST返回错误值#NUM!.</t>
    <phoneticPr fontId="4" type="noConversion"/>
  </si>
  <si>
    <t>返回伽玛分布.可以使用此函数来研究具有偏态分布的变量.伽玛分布通常用于排队分析.</t>
    <phoneticPr fontId="4" type="noConversion"/>
  </si>
  <si>
    <t>   </t>
    <phoneticPr fontId="4" type="noConversion"/>
  </si>
  <si>
    <t>Alpha</t>
    <phoneticPr fontId="4" type="noConversion"/>
  </si>
  <si>
    <t>Beta</t>
    <phoneticPr fontId="4" type="noConversion"/>
  </si>
  <si>
    <t>GAMMADIST(x,alpha,beta,cumulative)</t>
    <phoneticPr fontId="4" type="noConversion"/>
  </si>
  <si>
    <t>=GAMMADIST(C24,C22,D22,1)</t>
    <phoneticPr fontId="4" type="noConversion"/>
  </si>
  <si>
    <t>计算伽玛分布函数的值</t>
    <phoneticPr fontId="4" type="noConversion"/>
  </si>
  <si>
    <t>计算伽玛分布函数的值</t>
    <phoneticPr fontId="4" type="noConversion"/>
  </si>
  <si>
    <t>为用来计算伽玛分布的数值.</t>
    <phoneticPr fontId="4" type="noConversion"/>
  </si>
  <si>
    <t>分布参数.</t>
    <phoneticPr fontId="4" type="noConversion"/>
  </si>
  <si>
    <t>分布参数.如果beta=1,函数GAMMADIST返回标准伽玛分布.</t>
    <phoneticPr fontId="4" type="noConversion"/>
  </si>
  <si>
    <t>为一逻辑值,决定函数的形式.如果cumulative为TRUE,函数GAMMADIST返回累积分布函数；如果为FALSE,则返回概率密度函数.</t>
    <phoneticPr fontId="4" type="noConversion"/>
  </si>
  <si>
    <t>GAMMADIST(为用来计算伽玛分布的数值,分布参数,分布参数,逻辑值)</t>
    <phoneticPr fontId="4" type="noConversion"/>
  </si>
  <si>
    <t>假设每男每女生活馆某时间来店的顾客人数符合α=6,β=3的伽马分布.计算此时95%的概率对应的反函数的值.</t>
    <phoneticPr fontId="4" type="noConversion"/>
  </si>
  <si>
    <t>即:该时间的进店顾客×人的概率为95%.</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</si>
  <si>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4.Settlement、maturity、frequency和basis将被截尾取整.
5.如果settlement或maturity不是合法日期,函数MDURATION返回错误值#VALUE!.
6.如果yld&lt;0或coupon&lt;0,函数MDURATION返回错误值#NUM!.
7.如果fregueuey不是数字1、2或4,函数MDURATION返回错误值#NUM!.
8.如果basis&lt;0或basis&gt;4,函数MDURATION返回错误值#NUM!.
9.如果settlement≥maturity,函数MDURATION返回错误值#NUM!.</t>
    <phoneticPr fontId="4" type="noConversion"/>
  </si>
  <si>
    <t>返回表示成交日之前的付息日的数字.</t>
    <phoneticPr fontId="4" type="noConversion"/>
  </si>
  <si>
    <t>为有价证券的成交日.成交日是在发行日之后,证券卖给购买者的日期.</t>
    <phoneticPr fontId="4" type="noConversion"/>
  </si>
  <si>
    <t>Frequency</t>
    <phoneticPr fontId="4" type="noConversion"/>
  </si>
  <si>
    <t>为年付息次数,如果按年支付,frequency=1；按半年期支付,frequency=2；按季支付,frequency=4.</t>
    <phoneticPr fontId="4" type="noConversion"/>
  </si>
  <si>
    <t>如果参数为非数值型或单元格区域,则函数COSH返回错误值#VALUE!.</t>
    <phoneticPr fontId="4" type="noConversion"/>
  </si>
  <si>
    <t>TANH(number)</t>
    <phoneticPr fontId="4" type="noConversion"/>
  </si>
  <si>
    <t>计算双曲正切值</t>
    <phoneticPr fontId="4" type="noConversion"/>
  </si>
  <si>
    <t>如果需要将几个引用指定为一个参数,则必须用括号括起来,以免MicrosoftExcel将逗号作为参数间的分隔符.</t>
  </si>
  <si>
    <t>返回引用中包含的区域个数.区域表示连续的单元格区域或某个单元格.</t>
  </si>
  <si>
    <t>对某个单元格或单元格区域的引用,也可以引用多个区域.</t>
  </si>
  <si>
    <t>返回引用或数组的行数.</t>
    <phoneticPr fontId="4" type="noConversion"/>
  </si>
  <si>
    <t>为需要得到其行数的数组、数组公式或对单元格区域的引用.</t>
    <phoneticPr fontId="4" type="noConversion"/>
  </si>
  <si>
    <t>返回给定引用的列标.</t>
    <phoneticPr fontId="4" type="noConversion"/>
  </si>
  <si>
    <t>函数宝典原名函数大全</t>
    <phoneticPr fontId="4" type="noConversion"/>
  </si>
  <si>
    <t>FIND(find_text,within_text,start_num)</t>
    <phoneticPr fontId="4" type="noConversion"/>
  </si>
  <si>
    <r>
      <t>=FIND("函数",B19,</t>
    </r>
    <r>
      <rPr>
        <sz val="10"/>
        <color indexed="10"/>
        <rFont val="宋体"/>
        <family val="3"/>
        <charset val="134"/>
      </rPr>
      <t>3</t>
    </r>
    <r>
      <rPr>
        <sz val="10"/>
        <color indexed="12"/>
        <rFont val="宋体"/>
        <family val="3"/>
        <charset val="134"/>
      </rPr>
      <t>)</t>
    </r>
    <phoneticPr fontId="4" type="noConversion"/>
  </si>
  <si>
    <r>
      <t>=FIND("函数",B18,</t>
    </r>
    <r>
      <rPr>
        <sz val="10"/>
        <color indexed="10"/>
        <rFont val="宋体"/>
        <family val="3"/>
        <charset val="134"/>
      </rPr>
      <t>1</t>
    </r>
    <r>
      <rPr>
        <sz val="10"/>
        <color indexed="12"/>
        <rFont val="宋体"/>
        <family val="3"/>
        <charset val="134"/>
      </rPr>
      <t>)</t>
    </r>
    <phoneticPr fontId="4" type="noConversion"/>
  </si>
  <si>
    <t>=FIND("函数",B17)</t>
    <phoneticPr fontId="4" type="noConversion"/>
  </si>
  <si>
    <t>说明</t>
    <phoneticPr fontId="4" type="noConversion"/>
  </si>
  <si>
    <t>FIND(要查找的内容加引号或单元格,查找区域(单元格),从几个字开始查找)</t>
    <phoneticPr fontId="4" type="noConversion"/>
  </si>
  <si>
    <t>第三个参数省略:表示从第一个字开始.</t>
    <phoneticPr fontId="4" type="noConversion"/>
  </si>
  <si>
    <t>1:表示从表示从第一个字开始.</t>
    <phoneticPr fontId="4" type="noConversion"/>
  </si>
  <si>
    <t>3:表示从表示从第三个字开始.</t>
    <phoneticPr fontId="4" type="noConversion"/>
  </si>
  <si>
    <t>函数宝典A版-2011a</t>
    <phoneticPr fontId="4" type="noConversion"/>
  </si>
  <si>
    <r>
      <t>=FIND("</t>
    </r>
    <r>
      <rPr>
        <sz val="10"/>
        <color indexed="10"/>
        <rFont val="宋体"/>
        <family val="3"/>
        <charset val="134"/>
      </rPr>
      <t>A</t>
    </r>
    <r>
      <rPr>
        <sz val="10"/>
        <color indexed="12"/>
        <rFont val="宋体"/>
        <family val="3"/>
        <charset val="134"/>
      </rPr>
      <t>",B20)</t>
    </r>
    <phoneticPr fontId="4" type="noConversion"/>
  </si>
  <si>
    <t>返回反正切值.反正切值为角度,其正切值即等于number参数值.返回的角度值将以弧度表示,范围为-pi/2 到 pi/2.</t>
    <phoneticPr fontId="4" type="noConversion"/>
  </si>
  <si>
    <t>ATAN(number)</t>
    <phoneticPr fontId="4" type="noConversion"/>
  </si>
  <si>
    <t>y坐标</t>
    <phoneticPr fontId="4" type="noConversion"/>
  </si>
  <si>
    <t>X_num</t>
    <phoneticPr fontId="4" type="noConversion"/>
  </si>
  <si>
    <t>Y_num</t>
    <phoneticPr fontId="4" type="noConversion"/>
  </si>
  <si>
    <t>x坐标</t>
    <phoneticPr fontId="4" type="noConversion"/>
  </si>
  <si>
    <t>反正切值换算成度</t>
    <phoneticPr fontId="4" type="noConversion"/>
  </si>
  <si>
    <t>返回给定的X及Y坐标值的反正切值.反正切的角度值等于X轴与通过原点和给定坐标点(x_num,y_num)的直线之间的夹角.结果以弧度表示并介于-pi到pi之间(不包括-pi).</t>
    <phoneticPr fontId="4" type="noConversion"/>
  </si>
  <si>
    <r>
      <t>计算</t>
    </r>
    <r>
      <rPr>
        <sz val="10"/>
        <rFont val="Arial"/>
        <family val="2"/>
      </rPr>
      <t>x-y</t>
    </r>
    <r>
      <rPr>
        <sz val="10"/>
        <rFont val="宋体"/>
        <family val="3"/>
        <charset val="134"/>
      </rPr>
      <t>坐标的反正切值</t>
    </r>
    <phoneticPr fontId="4" type="noConversion"/>
  </si>
  <si>
    <t>ATAN2(x_num,y_num)</t>
    <phoneticPr fontId="4" type="noConversion"/>
  </si>
  <si>
    <t>点的X坐标</t>
    <phoneticPr fontId="4" type="noConversion"/>
  </si>
  <si>
    <t>点的Y坐标</t>
    <phoneticPr fontId="4" type="noConversion"/>
  </si>
  <si>
    <t>ATAN2(点的X坐标,点的Y坐标)</t>
    <phoneticPr fontId="4" type="noConversion"/>
  </si>
  <si>
    <t>角度的正切值</t>
    <phoneticPr fontId="4" type="noConversion"/>
  </si>
  <si>
    <t>ATAN(角度的正切值)</t>
    <phoneticPr fontId="4" type="noConversion"/>
  </si>
  <si>
    <t>要淑君</t>
    <phoneticPr fontId="4" type="noConversion"/>
  </si>
  <si>
    <t>要淑君</t>
    <phoneticPr fontId="4" type="noConversion"/>
  </si>
  <si>
    <t>数组形式(上表数据引用)</t>
    <phoneticPr fontId="4" type="noConversion"/>
  </si>
  <si>
    <t>=LOOKUP(I23,B23:B32,G23:G32)</t>
    <phoneticPr fontId="4" type="noConversion"/>
  </si>
  <si>
    <t>搜索单行、单列、区域、查找对应值</t>
    <phoneticPr fontId="4" type="noConversion"/>
  </si>
  <si>
    <t>向量形式LOOKUP(条件,含条件的搜索区域,对应的搜索区域)  数组形式LOOKUP(条件,搜索的区域)</t>
    <phoneticPr fontId="4" type="noConversion"/>
  </si>
  <si>
    <t>DOLLAR(number,decimals)</t>
    <phoneticPr fontId="4" type="noConversion"/>
  </si>
  <si>
    <t>FIXED(目标单元格或数字式,保留位数,是否用千位分隔符)</t>
    <phoneticPr fontId="4" type="noConversion"/>
  </si>
  <si>
    <t>给数字加上千位分隔符和设置保留位数</t>
    <phoneticPr fontId="4" type="noConversion"/>
  </si>
  <si>
    <t>=TEXT(J60,"[DBNum1]###0")</t>
    <phoneticPr fontId="4" type="noConversion"/>
  </si>
  <si>
    <t>=TEXT(J61,"[DBNum2]")</t>
    <phoneticPr fontId="4" type="noConversion"/>
  </si>
  <si>
    <t>=TEXT(J62,"[DBNum2]###0")</t>
    <phoneticPr fontId="4" type="noConversion"/>
  </si>
  <si>
    <t>=TEXT(J63,"[DBNum3]")</t>
    <phoneticPr fontId="4" type="noConversion"/>
  </si>
  <si>
    <t>=TEXT(J65,"##;(##)")</t>
    <phoneticPr fontId="4" type="noConversion"/>
  </si>
  <si>
    <t>空出"_"之后的字符大小的间隔.用来对齐位数.例:对12345设置格式"#,###_-$;####-$"→12,345 $.</t>
    <phoneticPr fontId="4" type="noConversion"/>
  </si>
  <si>
    <t>=TEXT(J66,"#,###_-$;####-$")</t>
    <phoneticPr fontId="4" type="noConversion"/>
  </si>
  <si>
    <t>公式结果与资料中的内容有不符,原因查找中.</t>
  </si>
  <si>
    <t>公式结果与资料中的内容有不符,原因查找中.</t>
    <phoneticPr fontId="4" type="noConversion"/>
  </si>
  <si>
    <t>“每男每女”家居生活馆</t>
    <phoneticPr fontId="4" type="noConversion"/>
  </si>
  <si>
    <t>CODE(text)</t>
    <phoneticPr fontId="4" type="noConversion"/>
  </si>
  <si>
    <t>"每男每女"家居生活馆</t>
    <phoneticPr fontId="4" type="noConversion"/>
  </si>
  <si>
    <t>=CODE(B17)</t>
    <phoneticPr fontId="4" type="noConversion"/>
  </si>
  <si>
    <t>=CODE(B18)</t>
  </si>
  <si>
    <t>说明:41392代表全角</t>
    <phoneticPr fontId="4" type="noConversion"/>
  </si>
  <si>
    <t>说明:34代表半角</t>
    <phoneticPr fontId="4" type="noConversion"/>
  </si>
  <si>
    <t>CODE(目标单元格)</t>
    <phoneticPr fontId="4" type="noConversion"/>
  </si>
  <si>
    <t>公式</t>
    <phoneticPr fontId="4" type="noConversion"/>
  </si>
  <si>
    <t>文本</t>
    <phoneticPr fontId="4" type="noConversion"/>
  </si>
  <si>
    <t>TRIM(text)</t>
    <phoneticPr fontId="4" type="noConversion"/>
  </si>
  <si>
    <t>每男 每女家居生活馆</t>
    <phoneticPr fontId="4" type="noConversion"/>
  </si>
  <si>
    <t>每 男  每   女</t>
    <phoneticPr fontId="4" type="noConversion"/>
  </si>
  <si>
    <t>=TRIM(B17)</t>
    <phoneticPr fontId="4" type="noConversion"/>
  </si>
  <si>
    <t>=TRIM(B18)</t>
  </si>
  <si>
    <t>=TRIM(B19)</t>
  </si>
  <si>
    <t>钱          慧敏</t>
    <phoneticPr fontId="4" type="noConversion"/>
  </si>
  <si>
    <t>说明</t>
    <phoneticPr fontId="4" type="noConversion"/>
  </si>
  <si>
    <t>中间输入一个空格</t>
    <phoneticPr fontId="4" type="noConversion"/>
  </si>
  <si>
    <t>分别在每个字后输1、2、3不同空格</t>
    <phoneticPr fontId="4" type="noConversion"/>
  </si>
  <si>
    <t>VAR</t>
    <phoneticPr fontId="4" type="noConversion"/>
  </si>
  <si>
    <t>通过数值计算无偏方差</t>
    <phoneticPr fontId="4" type="noConversion"/>
  </si>
  <si>
    <t>VARA</t>
    <phoneticPr fontId="4" type="noConversion"/>
  </si>
  <si>
    <t>通过所有数据计算无偏方差</t>
    <phoneticPr fontId="4" type="noConversion"/>
  </si>
  <si>
    <t>VARP</t>
    <phoneticPr fontId="4" type="noConversion"/>
  </si>
  <si>
    <t>通过数值计算方差</t>
    <phoneticPr fontId="4" type="noConversion"/>
  </si>
  <si>
    <t>通过所有数据计算方差</t>
    <phoneticPr fontId="4" type="noConversion"/>
  </si>
  <si>
    <t>计算标准偏差</t>
    <phoneticPr fontId="4" type="noConversion"/>
  </si>
  <si>
    <t>STDEV</t>
    <phoneticPr fontId="4" type="noConversion"/>
  </si>
  <si>
    <t>通过数值推测数据集的标准偏差</t>
    <phoneticPr fontId="4" type="noConversion"/>
  </si>
  <si>
    <t>STDEVP</t>
    <phoneticPr fontId="4" type="noConversion"/>
  </si>
  <si>
    <t>通过数值计算标准偏差</t>
    <phoneticPr fontId="4" type="noConversion"/>
  </si>
  <si>
    <t>计算平均偏差和变动</t>
    <phoneticPr fontId="4" type="noConversion"/>
  </si>
  <si>
    <t>计算平均偏差</t>
    <phoneticPr fontId="4" type="noConversion"/>
  </si>
  <si>
    <t>DEVSQ</t>
    <phoneticPr fontId="4" type="noConversion"/>
  </si>
  <si>
    <t>计算变动</t>
    <phoneticPr fontId="4" type="noConversion"/>
  </si>
  <si>
    <t>进一步理解数组中的运用</t>
    <phoneticPr fontId="4" type="noConversion"/>
  </si>
  <si>
    <t>也就是</t>
    <phoneticPr fontId="4" type="noConversion"/>
  </si>
  <si>
    <t>矩形数组公式</t>
    <phoneticPr fontId="4" type="noConversion"/>
  </si>
  <si>
    <t>所以上面的矩形矩形数组公式的结果与"源"一样.</t>
    <phoneticPr fontId="4" type="noConversion"/>
  </si>
  <si>
    <r>
      <t>=IF({</t>
    </r>
    <r>
      <rPr>
        <sz val="10"/>
        <color indexed="10"/>
        <rFont val="宋体"/>
        <family val="3"/>
        <charset val="134"/>
      </rPr>
      <t>1,0</t>
    </r>
    <r>
      <rPr>
        <sz val="10"/>
        <color indexed="12"/>
        <rFont val="宋体"/>
        <family val="3"/>
        <charset val="134"/>
      </rPr>
      <t>},</t>
    </r>
    <r>
      <rPr>
        <sz val="10"/>
        <color indexed="10"/>
        <rFont val="宋体"/>
        <family val="3"/>
        <charset val="134"/>
      </rPr>
      <t>B</t>
    </r>
    <r>
      <rPr>
        <sz val="10"/>
        <color indexed="12"/>
        <rFont val="宋体"/>
        <family val="3"/>
        <charset val="134"/>
      </rPr>
      <t>176,</t>
    </r>
    <r>
      <rPr>
        <sz val="10"/>
        <color indexed="10"/>
        <rFont val="宋体"/>
        <family val="3"/>
        <charset val="134"/>
      </rPr>
      <t>C</t>
    </r>
    <r>
      <rPr>
        <sz val="10"/>
        <color indexed="12"/>
        <rFont val="宋体"/>
        <family val="3"/>
        <charset val="134"/>
      </rPr>
      <t>176)</t>
    </r>
    <phoneticPr fontId="4" type="noConversion"/>
  </si>
  <si>
    <t>B列在前C列在后</t>
    <phoneticPr fontId="4" type="noConversion"/>
  </si>
  <si>
    <t>C列在前B列在后</t>
    <phoneticPr fontId="4" type="noConversion"/>
  </si>
  <si>
    <r>
      <t>=IF({</t>
    </r>
    <r>
      <rPr>
        <sz val="10"/>
        <color indexed="10"/>
        <rFont val="宋体"/>
        <family val="3"/>
        <charset val="134"/>
      </rPr>
      <t>0,1</t>
    </r>
    <r>
      <rPr>
        <sz val="10"/>
        <color indexed="12"/>
        <rFont val="宋体"/>
        <family val="3"/>
        <charset val="134"/>
      </rPr>
      <t>},</t>
    </r>
    <r>
      <rPr>
        <sz val="10"/>
        <color indexed="10"/>
        <rFont val="宋体"/>
        <family val="3"/>
        <charset val="134"/>
      </rPr>
      <t>B</t>
    </r>
    <r>
      <rPr>
        <sz val="10"/>
        <color indexed="12"/>
        <rFont val="宋体"/>
        <family val="3"/>
        <charset val="134"/>
      </rPr>
      <t>176,</t>
    </r>
    <r>
      <rPr>
        <sz val="10"/>
        <color indexed="10"/>
        <rFont val="宋体"/>
        <family val="3"/>
        <charset val="134"/>
      </rPr>
      <t>C</t>
    </r>
    <r>
      <rPr>
        <sz val="10"/>
        <color indexed="12"/>
        <rFont val="宋体"/>
        <family val="3"/>
        <charset val="134"/>
      </rPr>
      <t>176)</t>
    </r>
    <phoneticPr fontId="4" type="noConversion"/>
  </si>
  <si>
    <t>IF(条件,真,假) {1,0}在这里的对应关系也就是：</t>
    <phoneticPr fontId="4" type="noConversion"/>
  </si>
  <si>
    <r>
      <t>=IF({</t>
    </r>
    <r>
      <rPr>
        <sz val="10"/>
        <color indexed="10"/>
        <rFont val="宋体"/>
        <family val="3"/>
        <charset val="134"/>
      </rPr>
      <t>1,0</t>
    </r>
    <r>
      <rPr>
        <sz val="10"/>
        <color indexed="12"/>
        <rFont val="宋体"/>
        <family val="3"/>
        <charset val="134"/>
      </rPr>
      <t>},</t>
    </r>
    <r>
      <rPr>
        <sz val="10"/>
        <color indexed="10"/>
        <rFont val="宋体"/>
        <family val="3"/>
        <charset val="134"/>
      </rPr>
      <t>C</t>
    </r>
    <r>
      <rPr>
        <sz val="10"/>
        <color indexed="12"/>
        <rFont val="宋体"/>
        <family val="3"/>
        <charset val="134"/>
      </rPr>
      <t>176,</t>
    </r>
    <r>
      <rPr>
        <sz val="10"/>
        <color indexed="10"/>
        <rFont val="宋体"/>
        <family val="3"/>
        <charset val="134"/>
      </rPr>
      <t>B</t>
    </r>
    <r>
      <rPr>
        <sz val="10"/>
        <color indexed="12"/>
        <rFont val="宋体"/>
        <family val="3"/>
        <charset val="134"/>
      </rPr>
      <t>176)</t>
    </r>
    <phoneticPr fontId="4" type="noConversion"/>
  </si>
  <si>
    <r>
      <t>=IF({</t>
    </r>
    <r>
      <rPr>
        <sz val="10"/>
        <color indexed="10"/>
        <rFont val="宋体"/>
        <family val="3"/>
        <charset val="134"/>
      </rPr>
      <t>0,1</t>
    </r>
    <r>
      <rPr>
        <sz val="10"/>
        <color indexed="12"/>
        <rFont val="宋体"/>
        <family val="3"/>
        <charset val="134"/>
      </rPr>
      <t>},</t>
    </r>
    <r>
      <rPr>
        <sz val="10"/>
        <color indexed="10"/>
        <rFont val="宋体"/>
        <family val="3"/>
        <charset val="134"/>
      </rPr>
      <t>C</t>
    </r>
    <r>
      <rPr>
        <sz val="10"/>
        <color indexed="12"/>
        <rFont val="宋体"/>
        <family val="3"/>
        <charset val="134"/>
      </rPr>
      <t>176,</t>
    </r>
    <r>
      <rPr>
        <sz val="10"/>
        <color indexed="10"/>
        <rFont val="宋体"/>
        <family val="3"/>
        <charset val="134"/>
      </rPr>
      <t>B</t>
    </r>
    <r>
      <rPr>
        <sz val="10"/>
        <color indexed="12"/>
        <rFont val="宋体"/>
        <family val="3"/>
        <charset val="134"/>
      </rPr>
      <t>176)</t>
    </r>
    <phoneticPr fontId="4" type="noConversion"/>
  </si>
  <si>
    <t>IF(条件,真,假) {0,1}在这里的对应关系也就是：</t>
    <phoneticPr fontId="4" type="noConversion"/>
  </si>
  <si>
    <t>{0,         1}</t>
    <phoneticPr fontId="4" type="noConversion"/>
  </si>
  <si>
    <t>{真,      假}</t>
    <phoneticPr fontId="4" type="noConversion"/>
  </si>
  <si>
    <t>"真"  ,  "假"</t>
    <phoneticPr fontId="4" type="noConversion"/>
  </si>
  <si>
    <t>"一级棒","函数宝典"</t>
    <phoneticPr fontId="4" type="noConversion"/>
  </si>
  <si>
    <t>{假,      真}</t>
    <phoneticPr fontId="4" type="noConversion"/>
  </si>
  <si>
    <t>"假"  ,  "真"</t>
    <phoneticPr fontId="4" type="noConversion"/>
  </si>
  <si>
    <r>
      <t>=IF({</t>
    </r>
    <r>
      <rPr>
        <sz val="10"/>
        <color indexed="10"/>
        <rFont val="宋体"/>
        <family val="3"/>
        <charset val="134"/>
      </rPr>
      <t>0,1</t>
    </r>
    <r>
      <rPr>
        <sz val="10"/>
        <color indexed="12"/>
        <rFont val="宋体"/>
        <family val="3"/>
        <charset val="134"/>
      </rPr>
      <t>},</t>
    </r>
    <r>
      <rPr>
        <sz val="10"/>
        <color indexed="10"/>
        <rFont val="宋体"/>
        <family val="3"/>
        <charset val="134"/>
      </rPr>
      <t>B</t>
    </r>
    <r>
      <rPr>
        <sz val="10"/>
        <color indexed="12"/>
        <rFont val="宋体"/>
        <family val="3"/>
        <charset val="134"/>
      </rPr>
      <t>176,</t>
    </r>
    <r>
      <rPr>
        <sz val="10"/>
        <color indexed="10"/>
        <rFont val="宋体"/>
        <family val="3"/>
        <charset val="134"/>
      </rPr>
      <t>C</t>
    </r>
    <r>
      <rPr>
        <sz val="10"/>
        <color indexed="12"/>
        <rFont val="宋体"/>
        <family val="3"/>
        <charset val="134"/>
      </rPr>
      <t>176)</t>
    </r>
    <phoneticPr fontId="4" type="noConversion"/>
  </si>
  <si>
    <t>就是F列是0,按"假的"的运算,G列是1按"真"的运算,所以上面的矩形矩形数组公式的结果与"源"相反.</t>
    <phoneticPr fontId="4" type="noConversion"/>
  </si>
  <si>
    <t>最后,引出我们常见的VLOOKUP函数从右向左查的公式:</t>
    <phoneticPr fontId="4" type="noConversion"/>
  </si>
  <si>
    <t>=VLOOKUP(C1,IF({1,0},B1:B10,A1:A10),2,0)</t>
    <phoneticPr fontId="4" type="noConversion"/>
  </si>
  <si>
    <t>按上面的例子,我们也可以写成:</t>
    <phoneticPr fontId="4" type="noConversion"/>
  </si>
  <si>
    <t>=VLOOKUP(C1,IF({0,1},A1:A10,B1:B10),2,0)</t>
    <phoneticPr fontId="4" type="noConversion"/>
  </si>
  <si>
    <t>{0,1}</t>
    <phoneticPr fontId="4" type="noConversion"/>
  </si>
  <si>
    <t>A1:A10,B1:B10</t>
    <phoneticPr fontId="4" type="noConversion"/>
  </si>
  <si>
    <t>不能理解公式意思,又记不住公式写法的朋友可以记住下面的口诀:</t>
    <phoneticPr fontId="4" type="noConversion"/>
  </si>
  <si>
    <r>
      <t>右向左.分两列,小到大,ABC.</t>
    </r>
    <r>
      <rPr>
        <sz val="10"/>
        <rFont val="宋体"/>
        <family val="3"/>
        <charset val="134"/>
      </rPr>
      <t>或是</t>
    </r>
    <r>
      <rPr>
        <sz val="10"/>
        <color indexed="10"/>
        <rFont val="宋体"/>
        <family val="3"/>
        <charset val="134"/>
      </rPr>
      <t xml:space="preserve"> 右向左.分两列,数字顺,字母顺;数字倒,字母倒.</t>
    </r>
    <phoneticPr fontId="4" type="noConversion"/>
  </si>
  <si>
    <t>正常公式</t>
    <phoneticPr fontId="4" type="noConversion"/>
  </si>
  <si>
    <r>
      <t>=VLOOKUP(C1,</t>
    </r>
    <r>
      <rPr>
        <sz val="10"/>
        <color indexed="10"/>
        <rFont val="宋体"/>
        <family val="3"/>
        <charset val="134"/>
      </rPr>
      <t>A1:B10</t>
    </r>
    <r>
      <rPr>
        <sz val="10"/>
        <rFont val="宋体"/>
        <family val="3"/>
        <charset val="134"/>
      </rPr>
      <t>,2,0)</t>
    </r>
    <phoneticPr fontId="4" type="noConversion"/>
  </si>
  <si>
    <t>区域是一个整体</t>
    <phoneticPr fontId="4" type="noConversion"/>
  </si>
  <si>
    <r>
      <t>=VLOOKUP(C1,IF({0,1},</t>
    </r>
    <r>
      <rPr>
        <sz val="10"/>
        <color indexed="10"/>
        <rFont val="宋体"/>
        <family val="3"/>
        <charset val="134"/>
      </rPr>
      <t>A1:A10,B1:B10</t>
    </r>
    <r>
      <rPr>
        <sz val="10"/>
        <rFont val="宋体"/>
        <family val="3"/>
        <charset val="134"/>
      </rPr>
      <t>),2,0)</t>
    </r>
    <phoneticPr fontId="4" type="noConversion"/>
  </si>
  <si>
    <t>区域分成两个</t>
    <phoneticPr fontId="4" type="noConversion"/>
  </si>
  <si>
    <r>
      <t>=VLOOKUP(C1,IF({1,0},</t>
    </r>
    <r>
      <rPr>
        <sz val="10"/>
        <color indexed="10"/>
        <rFont val="宋体"/>
        <family val="3"/>
        <charset val="134"/>
      </rPr>
      <t>B1:B10,A1:A10</t>
    </r>
    <r>
      <rPr>
        <sz val="10"/>
        <rFont val="宋体"/>
        <family val="3"/>
        <charset val="134"/>
      </rPr>
      <t>),2,0)</t>
    </r>
    <phoneticPr fontId="4" type="noConversion"/>
  </si>
  <si>
    <t>{1,0}详解见IF函数</t>
    <phoneticPr fontId="4" type="noConversion"/>
  </si>
  <si>
    <t>条件</t>
    <phoneticPr fontId="4" type="noConversion"/>
  </si>
  <si>
    <t>26层嵌套</t>
    <phoneticPr fontId="4" type="noConversion"/>
  </si>
  <si>
    <t>计算指定期间占一年的比率</t>
    <phoneticPr fontId="4" type="noConversion"/>
  </si>
  <si>
    <t>basis</t>
    <phoneticPr fontId="4" type="noConversion"/>
  </si>
  <si>
    <t>指定表示用于计算天数的基准天数(月/年)的值.如果此参数省略则视为指定值.
0或省略:30天/360天(NASD方法)
1:实际天数/实际天数
2.实际天数/360天
3.实际天数/365天
4.30天/360天(欧洲方法)</t>
    <phoneticPr fontId="4" type="noConversion"/>
  </si>
  <si>
    <t>此函数的返回值以含小数的形式显示.如果要换成百分比形式显示,则必须通过"单元格格式"对话将数字显示格式更改为"百分比"的形式</t>
    <phoneticPr fontId="4" type="noConversion"/>
  </si>
  <si>
    <t>1.当指定的"start_date"或"end_date"的值无法识别为日期时,返回错误值"#VALUE!"
2.当"basis"中指定的值不在0~4范围内时返回错误值"#NUM!"</t>
    <phoneticPr fontId="4" type="noConversion"/>
  </si>
  <si>
    <t>函数COUNT在计数时,将把数字、日期、或以文本代表的数字计算在内；但是错误值或其他无法转换成数字的文字将被忽略.</t>
  </si>
  <si>
    <t>即使单元格中含有返回值为空文本 ("")的公式.该单元格也会计算在内,但包含零值的单元格不计算在内.</t>
    <phoneticPr fontId="4" type="noConversion"/>
  </si>
  <si>
    <t>为需要计算其中空白单元格个数的区域.</t>
    <phoneticPr fontId="4" type="noConversion"/>
  </si>
  <si>
    <t>计算指定单元格区域中空白单元格的个数.</t>
    <phoneticPr fontId="4" type="noConversion"/>
  </si>
  <si>
    <t>Number</t>
    <phoneticPr fontId="4" type="noConversion"/>
  </si>
  <si>
    <t>返回参数的平均值(算术平均值).</t>
    <phoneticPr fontId="4" type="noConversion"/>
  </si>
  <si>
    <t>为需要计算平均值的1到30个参数.</t>
    <phoneticPr fontId="4" type="noConversion"/>
  </si>
  <si>
    <t>为需要计算平均值的1到30个单元格、单元格区域或数值.</t>
  </si>
  <si>
    <t>计算参数列表中数值的平均值(算数平均值).不仅数字,而且文本和逻辑值(如TRUE和FALSE)也将计算在内.</t>
  </si>
  <si>
    <t>是用于计算平均数的1到30个参数,也可以不使用这种用逗号分隔参数的形式,而用单个数组或数组引用的形式.</t>
  </si>
  <si>
    <t>返回数据集合的调和平均值.调和平均值与倒数的算术平均值互为倒数.</t>
  </si>
  <si>
    <t>是用于计算平均值的1到30个参数,也可以不使用这种用逗号分隔参数的形式,而用单个数组或数组引用的形式.</t>
  </si>
  <si>
    <t>返回给定数值集合的中值.中值是在一组数据中居于中间的数,即在这组数据中,有一半的数据比它大,有一半的数据比它小.</t>
  </si>
  <si>
    <t>要计算中值的1到30个数值.</t>
  </si>
  <si>
    <t>成功的概率.</t>
    <phoneticPr fontId="4" type="noConversion"/>
  </si>
  <si>
    <t>1.Number_f和number_s将被截尾取整.
2.如果任一参数为非数值型,函数NEGBINOMDIST返回错误值#VALUE!.
3.如果probability_s&lt;0或probability&gt;1,函数NEGBINOMDIST返回错误值#NUM!.
4.如果number_f&lt;0或number_s&lt;1,函数NEGBINOMDIST返回错误值#NUM!.</t>
    <phoneticPr fontId="4" type="noConversion"/>
  </si>
  <si>
    <t>返回超几何分布.给定样本容量、样本总体容量和样本总体中成功的次数,函数HYPGEOMDIST返回样本取得给定成功次数的概率.使用函数HYPGEOMDIST可以解决有限总体的问题,其中每个观察值或者为成功或者为失败,且给定样本容量的每一个子集有相等的发生概率.</t>
    <phoneticPr fontId="4" type="noConversion"/>
  </si>
  <si>
    <t>HYPGEOMDIST(sample_s,number_sample,population_s,number_population)</t>
    <phoneticPr fontId="4" type="noConversion"/>
  </si>
  <si>
    <t>为确定哪些单元格将被相加求和的条件,其形式可以为数字、表达式、文本或通配符.</t>
    <phoneticPr fontId="4" type="noConversion"/>
  </si>
  <si>
    <t>MID</t>
    <phoneticPr fontId="4" type="noConversion"/>
  </si>
  <si>
    <t>公式显示</t>
    <phoneticPr fontId="4" type="noConversion"/>
  </si>
  <si>
    <t>返回根据known_y's和known_x's中的数据点拟合的线性回归直线的斜率.斜率为直线上任意两点的重直距离与水平距离的比值,也就是回归直线的变化率.</t>
  </si>
  <si>
    <t>SLOPE(known_y's,known_x's)</t>
  </si>
  <si>
    <t>在小数点第N+1位四舍五入</t>
  </si>
  <si>
    <t>在小数点第N+1位四舍五入</t>
    <phoneticPr fontId="4" type="noConversion"/>
  </si>
  <si>
    <t>在小数部分全部四舍五入</t>
  </si>
  <si>
    <t>在小数部分全部四舍五入</t>
    <phoneticPr fontId="4" type="noConversion"/>
  </si>
  <si>
    <t>-N</t>
  </si>
  <si>
    <t>-N</t>
    <phoneticPr fontId="4" type="noConversion"/>
  </si>
  <si>
    <t>省略</t>
  </si>
  <si>
    <t>省略</t>
    <phoneticPr fontId="4" type="noConversion"/>
  </si>
  <si>
    <t>被看作"2",在小数点第3位四舍五入</t>
  </si>
  <si>
    <t>被看作"2",在小数点第3位四舍五入</t>
    <phoneticPr fontId="4" type="noConversion"/>
  </si>
  <si>
    <t>No_commas</t>
    <phoneticPr fontId="4" type="noConversion"/>
  </si>
  <si>
    <t>No_commas参数定义</t>
    <phoneticPr fontId="4" type="noConversion"/>
  </si>
  <si>
    <t>用逻辑值指定是否用","分隔.</t>
    <phoneticPr fontId="4" type="noConversion"/>
  </si>
  <si>
    <t>每男每女家居生活馆 1月销售表</t>
    <phoneticPr fontId="4" type="noConversion"/>
  </si>
  <si>
    <t>FIXED(number,decimals,no_commas)</t>
    <phoneticPr fontId="4" type="noConversion"/>
  </si>
  <si>
    <t>用","分隔</t>
    <phoneticPr fontId="4" type="noConversion"/>
  </si>
  <si>
    <t>不用","分隔</t>
    <phoneticPr fontId="4" type="noConversion"/>
  </si>
  <si>
    <t>使用TRUE,不用","分隔</t>
    <phoneticPr fontId="4" type="noConversion"/>
  </si>
  <si>
    <t>使用FALSE,用","分隔</t>
    <phoneticPr fontId="4" type="noConversion"/>
  </si>
  <si>
    <t>用"0"替代FALSE</t>
    <phoneticPr fontId="4" type="noConversion"/>
  </si>
  <si>
    <t>用"1"替代TRUE</t>
    <phoneticPr fontId="4" type="noConversion"/>
  </si>
  <si>
    <t>Decimals参数四舍五入位置说明</t>
    <phoneticPr fontId="4" type="noConversion"/>
  </si>
  <si>
    <t>1、</t>
    <phoneticPr fontId="4" type="noConversion"/>
  </si>
  <si>
    <t>计算日期</t>
    <phoneticPr fontId="4" type="noConversion"/>
  </si>
  <si>
    <t>EOMONTH</t>
    <phoneticPr fontId="4" type="noConversion"/>
  </si>
  <si>
    <t>2、</t>
  </si>
  <si>
    <t>计算天数</t>
    <phoneticPr fontId="4" type="noConversion"/>
  </si>
  <si>
    <t>NETWORKDAYS</t>
    <phoneticPr fontId="4" type="noConversion"/>
  </si>
  <si>
    <t>按照一年360天的算法，返回两日期间相差的天数</t>
    <phoneticPr fontId="4" type="noConversion"/>
  </si>
  <si>
    <t>任务奖</t>
    <phoneticPr fontId="4" type="noConversion"/>
  </si>
  <si>
    <t>表示每个排列中对象个数的整数.此参数只能指定一个,而且不能指定单元格区域.当在总数中指定小数时,视为小数部分向下舍入后的整数进行运算.</t>
    <phoneticPr fontId="4" type="noConversion"/>
  </si>
  <si>
    <t>后续数值是可选的.也可以用单一数组或对某个数组的引用来代替用逗号分隔的参数.</t>
    <phoneticPr fontId="4" type="noConversion"/>
  </si>
  <si>
    <t>1.参数可以是数字或者是包含数字的名称、数组或引用.
2.逻辑值和直接键入到参数列表中代表数字的文本被计算在内.
3.如果参数是一个数组或引用,则只计算其中的数字.数组或引用中的空白单元格、逻辑值、文本或错误值将被忽略.
4.如果参数为错误值或为不能转换为数字的文本,将会导致错误.</t>
    <phoneticPr fontId="4" type="noConversion"/>
  </si>
  <si>
    <t>=SUMSQ(B15,C15)</t>
    <phoneticPr fontId="4" type="noConversion"/>
  </si>
  <si>
    <t>拆分后的公式</t>
    <phoneticPr fontId="4" type="noConversion"/>
  </si>
  <si>
    <t>=SUM(B15*B15,C15*C15)</t>
    <phoneticPr fontId="4" type="noConversion"/>
  </si>
  <si>
    <t>输入数值后的公式</t>
    <phoneticPr fontId="4" type="noConversion"/>
  </si>
  <si>
    <t>=SUMSQ(B15:C16)</t>
    <phoneticPr fontId="4" type="noConversion"/>
  </si>
  <si>
    <t>分别输入区域数值求平方和</t>
    <phoneticPr fontId="4" type="noConversion"/>
  </si>
  <si>
    <t>区域数值求平方和</t>
    <phoneticPr fontId="4" type="noConversion"/>
  </si>
  <si>
    <t>单一数据求平方和</t>
    <phoneticPr fontId="4" type="noConversion"/>
  </si>
  <si>
    <t>=SUMSQ(B15)</t>
    <phoneticPr fontId="4" type="noConversion"/>
  </si>
  <si>
    <t>作为参数指定的多个"值"先计算各自的平方,之后再将结果全部合计求和(平方和)</t>
    <phoneticPr fontId="4" type="noConversion"/>
  </si>
  <si>
    <t>是必需的为1到30个需要求平方和的参数，它可以是数值、区域、引用或数组.</t>
    <phoneticPr fontId="4" type="noConversion"/>
  </si>
  <si>
    <t>Number2……</t>
    <phoneticPr fontId="4" type="noConversion"/>
  </si>
  <si>
    <t xml:space="preserve">SUMSQ(要计算的单元格1,要计算的单元格2,……)  </t>
    <phoneticPr fontId="4" type="noConversion"/>
  </si>
  <si>
    <r>
      <t>求平方和</t>
    </r>
    <r>
      <rPr>
        <sz val="10"/>
        <rFont val="Arial"/>
        <family val="2"/>
      </rPr>
      <t>;</t>
    </r>
    <r>
      <rPr>
        <sz val="10"/>
        <rFont val="宋体"/>
        <family val="3"/>
        <charset val="134"/>
      </rPr>
      <t>即</t>
    </r>
    <r>
      <rPr>
        <sz val="10"/>
        <rFont val="Arial"/>
        <family val="2"/>
      </rPr>
      <t>A^+B^……</t>
    </r>
    <r>
      <rPr>
        <sz val="10"/>
        <rFont val="宋体"/>
        <family val="3"/>
        <charset val="134"/>
      </rPr>
      <t>，即</t>
    </r>
    <r>
      <rPr>
        <sz val="10"/>
        <rFont val="Arial"/>
        <family val="2"/>
      </rPr>
      <t>A*A+B*B+C*C……</t>
    </r>
    <phoneticPr fontId="4" type="noConversion"/>
  </si>
  <si>
    <t>计算两个数组中对应元素的平方之和</t>
    <phoneticPr fontId="4" type="noConversion"/>
  </si>
  <si>
    <t>array1</t>
    <phoneticPr fontId="4" type="noConversion"/>
  </si>
  <si>
    <t>array2</t>
    <phoneticPr fontId="4" type="noConversion"/>
  </si>
  <si>
    <t>为第一个数组或数值区域.</t>
    <phoneticPr fontId="4" type="noConversion"/>
  </si>
  <si>
    <t>为第二个数组或数值区域.</t>
    <phoneticPr fontId="4" type="noConversion"/>
  </si>
  <si>
    <t>求平方和的和</t>
    <phoneticPr fontId="4" type="noConversion"/>
  </si>
  <si>
    <t>array1</t>
    <phoneticPr fontId="4" type="noConversion"/>
  </si>
  <si>
    <t>array2</t>
    <phoneticPr fontId="4" type="noConversion"/>
  </si>
  <si>
    <t>平方和的和</t>
    <phoneticPr fontId="4" type="noConversion"/>
  </si>
  <si>
    <t>=SUMX2PY2(B17:B21,C17:C21)</t>
    <phoneticPr fontId="4" type="noConversion"/>
  </si>
  <si>
    <t>=SUMSQ(B17,C17)</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</si>
  <si>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</si>
  <si>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</si>
  <si>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</si>
  <si>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</si>
  <si>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</si>
  <si>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</si>
  <si>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</si>
  <si>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</si>
  <si>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不同工作表同一单元格(坐标)相加</t>
    <phoneticPr fontId="4" type="noConversion"/>
  </si>
  <si>
    <t>回车</t>
    <phoneticPr fontId="4" type="noConversion"/>
  </si>
  <si>
    <r>
      <t>如果工作表中有三个工作表Sheet1、Sheet2、Sheet3,你在Sheet1表中输入这个公式:</t>
    </r>
    <r>
      <rPr>
        <sz val="10"/>
        <color indexed="10"/>
        <rFont val="宋体"/>
        <family val="3"/>
        <charset val="134"/>
      </rPr>
      <t>=SUM('*'!A1)</t>
    </r>
    <phoneticPr fontId="4" type="noConversion"/>
  </si>
  <si>
    <r>
      <t>公式自动变成</t>
    </r>
    <r>
      <rPr>
        <sz val="10"/>
        <color indexed="10"/>
        <rFont val="宋体"/>
        <family val="3"/>
        <charset val="134"/>
      </rPr>
      <t>=SUM(Sheet2:sheet3!A1)</t>
    </r>
    <phoneticPr fontId="4" type="noConversion"/>
  </si>
  <si>
    <t>函数 LOOKUP 有两种语法形式：向量和数组。</t>
    <phoneticPr fontId="4" type="noConversion"/>
  </si>
  <si>
    <t>参数定义:向量</t>
    <phoneticPr fontId="4" type="noConversion"/>
  </si>
  <si>
    <t>计算贷款偿还额的利息相应部分的累计</t>
    <phoneticPr fontId="4" type="noConversion"/>
  </si>
  <si>
    <r>
      <t>I</t>
    </r>
    <r>
      <rPr>
        <sz val="12"/>
        <rFont val="宋体"/>
        <family val="3"/>
        <charset val="134"/>
      </rPr>
      <t>SPMT</t>
    </r>
    <phoneticPr fontId="4" type="noConversion"/>
  </si>
  <si>
    <t>月销售表</t>
    <phoneticPr fontId="4" type="noConversion"/>
  </si>
  <si>
    <t>……</t>
    <phoneticPr fontId="4" type="noConversion"/>
  </si>
  <si>
    <t>利用IF函数判断上下半年</t>
    <phoneticPr fontId="4" type="noConversion"/>
  </si>
  <si>
    <t>将系列数转换为日</t>
    <phoneticPr fontId="4" type="noConversion"/>
  </si>
  <si>
    <r>
      <t>从日期中提取出</t>
    </r>
    <r>
      <rPr>
        <sz val="10"/>
        <rFont val="Arial"/>
        <family val="2"/>
      </rPr>
      <t>"</t>
    </r>
    <r>
      <rPr>
        <sz val="10"/>
        <rFont val="宋体"/>
        <family val="3"/>
        <charset val="134"/>
      </rPr>
      <t>日</t>
    </r>
    <r>
      <rPr>
        <sz val="10"/>
        <rFont val="Arial"/>
        <family val="2"/>
      </rPr>
      <t>"</t>
    </r>
    <phoneticPr fontId="4" type="noConversion"/>
  </si>
  <si>
    <t>DAY(serial_number)</t>
    <phoneticPr fontId="4" type="noConversion"/>
  </si>
  <si>
    <t>DAY(要查的单元格)</t>
    <phoneticPr fontId="4" type="noConversion"/>
  </si>
  <si>
    <t>Serial_number为一个日期值,其中包含要查找的天数.日期有多种输入方式:带引号的文本串、系列数或其他公式或函数的结果.</t>
    <phoneticPr fontId="4" type="noConversion"/>
  </si>
  <si>
    <t>指定条件在指定区域直方向查找</t>
    <phoneticPr fontId="4" type="noConversion"/>
  </si>
  <si>
    <t>指定条件在指定区域横方向查找</t>
    <phoneticPr fontId="4" type="noConversion"/>
  </si>
  <si>
    <t>员工编号</t>
    <phoneticPr fontId="4" type="noConversion"/>
  </si>
  <si>
    <t>A06011</t>
    <phoneticPr fontId="4" type="noConversion"/>
  </si>
  <si>
    <t>A06012</t>
  </si>
  <si>
    <t>A06013</t>
  </si>
  <si>
    <t>籍贯</t>
    <phoneticPr fontId="4" type="noConversion"/>
  </si>
  <si>
    <t>黑龙江</t>
    <phoneticPr fontId="4" type="noConversion"/>
  </si>
  <si>
    <t>北京</t>
    <phoneticPr fontId="4" type="noConversion"/>
  </si>
  <si>
    <t>浙江</t>
    <phoneticPr fontId="4" type="noConversion"/>
  </si>
  <si>
    <t>所属部门</t>
    <phoneticPr fontId="4" type="noConversion"/>
  </si>
  <si>
    <t>销售部</t>
    <phoneticPr fontId="4" type="noConversion"/>
  </si>
  <si>
    <t>后勤部</t>
    <phoneticPr fontId="4" type="noConversion"/>
  </si>
  <si>
    <t>=HLOOKUP(G19,C18:E19,2,0)</t>
    <phoneticPr fontId="4" type="noConversion"/>
  </si>
  <si>
    <t>HLOOKUP(lookup_value,table_array,row_index_num,range_lookup)</t>
    <phoneticPr fontId="4" type="noConversion"/>
  </si>
  <si>
    <t>Lookup_value</t>
    <phoneticPr fontId="4" type="noConversion"/>
  </si>
  <si>
    <t>Lookup_vector</t>
    <phoneticPr fontId="4" type="noConversion"/>
  </si>
  <si>
    <t>Result_vector</t>
    <phoneticPr fontId="4" type="noConversion"/>
  </si>
  <si>
    <t>Array</t>
    <phoneticPr fontId="4" type="noConversion"/>
  </si>
  <si>
    <t>为函数LOOKUP在第一个向量中所要查找的数值.Lookup_value可以为数字、文本、逻辑值或包含数值的名称或引用</t>
    <phoneticPr fontId="4" type="noConversion"/>
  </si>
  <si>
    <t>为只包含一行或一列的区域.Lookup_vector的数值可以为文本、数字或逻辑值</t>
    <phoneticPr fontId="4" type="noConversion"/>
  </si>
  <si>
    <t>只包含一行或一列的区域,其大小必须与lookup_vector相同.</t>
    <phoneticPr fontId="4" type="noConversion"/>
  </si>
  <si>
    <t>为函数LOOKUP在数组中所要查找的数值.Lookup_value可以为数字、文本、逻辑值或包含数值的名称或引用.</t>
    <phoneticPr fontId="4" type="noConversion"/>
  </si>
  <si>
    <t>是包含要查找文本的文本.</t>
    <phoneticPr fontId="4" type="noConversion"/>
  </si>
  <si>
    <t>指定开始进行查找的字符.within_text中的首字符是编号为1的字符.如果忽略start_num,则假设其为1.</t>
    <phoneticPr fontId="4" type="noConversion"/>
  </si>
  <si>
    <t>=IF(B21&gt;0,B21-INT(B21),(-B21-INT(-B21)))</t>
    <phoneticPr fontId="4" type="noConversion"/>
  </si>
  <si>
    <t>=IF(B22&gt;0,B22-INT(B22),(-B22-INT(-B22)))</t>
    <phoneticPr fontId="4" type="noConversion"/>
  </si>
  <si>
    <t>=IF(B23&gt;0,B23-INT(B23),(-B23-INT(-B23)))</t>
    <phoneticPr fontId="4" type="noConversion"/>
  </si>
  <si>
    <t>本页重点:介绍双减号在公式中的由来</t>
    <phoneticPr fontId="4" type="noConversion"/>
  </si>
  <si>
    <t>下表为EXCEL所有错误类型及一个正确数值</t>
    <phoneticPr fontId="4" type="noConversion"/>
  </si>
  <si>
    <t>本页重点:介绍需合计的区域包含所有错误类型时的处理公式</t>
    <phoneticPr fontId="4" type="noConversion"/>
  </si>
  <si>
    <t>将参数Number向上舍入(沿绝对值增大的方向)为最接近的significance的倍数</t>
    <phoneticPr fontId="4" type="noConversion"/>
  </si>
  <si>
    <t>指定数值或数值所在的单元格引用.要四舍五入的数值</t>
    <phoneticPr fontId="4" type="noConversion"/>
  </si>
  <si>
    <t>基数.是需要四舍五入的乘数</t>
    <phoneticPr fontId="4" type="noConversion"/>
  </si>
  <si>
    <t>1.如果任一参数为非数值参数,则CEILING将返回错误值#VALUE!.
2.如果number和significance符号相反,则函数CEILING将返回错误值#NUM!.
3.无论数字符号如何,都按远离0的方向向上舍入.如果数字已经为Significance的倍数,则不进行舍入.</t>
    <phoneticPr fontId="4" type="noConversion"/>
  </si>
  <si>
    <t>返回参数按指定基数舍入后的数值</t>
    <phoneticPr fontId="4" type="noConversion"/>
  </si>
  <si>
    <t>MROUND(number,multiple)</t>
    <phoneticPr fontId="4" type="noConversion"/>
  </si>
  <si>
    <t>给数字加上美元符号、千位分隔符和设置保留位数</t>
    <phoneticPr fontId="4" type="noConversion"/>
  </si>
  <si>
    <t>给数值添加￥符号和千位分隔符</t>
    <phoneticPr fontId="4" type="noConversion"/>
  </si>
  <si>
    <t>该函数依照货币格式将小数四舍五入到指定的位数并转换成文本.使用的格式为(￥#,##0.00_);(￥#,##0.00).</t>
    <phoneticPr fontId="4" type="noConversion"/>
  </si>
  <si>
    <t>给数字加上人民币符号、千位分隔符和设置保留位数</t>
    <phoneticPr fontId="4" type="noConversion"/>
  </si>
  <si>
    <t>每男每女家居生活馆 1月销售表</t>
    <phoneticPr fontId="4" type="noConversion"/>
  </si>
  <si>
    <t>解释</t>
    <phoneticPr fontId="4" type="noConversion"/>
  </si>
  <si>
    <t>空:同"0".</t>
    <phoneticPr fontId="4" type="noConversion"/>
  </si>
  <si>
    <t>0:表示小数后面全部四舍五入</t>
    <phoneticPr fontId="4" type="noConversion"/>
  </si>
  <si>
    <t>1:表示小数后面保留一位</t>
    <phoneticPr fontId="4" type="noConversion"/>
  </si>
  <si>
    <t>2:表示小数后面保留二位</t>
    <phoneticPr fontId="4" type="noConversion"/>
  </si>
  <si>
    <t>-2表示保留到百位数</t>
    <phoneticPr fontId="4" type="noConversion"/>
  </si>
  <si>
    <t>1.当指定的"serial_num"的值无法识别为日期时,返回错误值"#VALUE!",如果当"return_type"中指定的值不是1(或者省略)或2时,则函数返回错误值"#NUM!".此外,当指定了无效的日期时,使用函数时要注意确认参数是否正确.
2.注意使用些函数必须安装"分析工具库"加载宏.
3.有的国家以周日为一周的开始日,有的国家以周一为一周的开始日.我国以"2"来计算.</t>
    <phoneticPr fontId="4" type="noConversion"/>
  </si>
  <si>
    <t>计算一周中
的第几天</t>
    <phoneticPr fontId="4" type="noConversion"/>
  </si>
  <si>
    <t>计算一年中的第几周</t>
    <phoneticPr fontId="4" type="noConversion"/>
  </si>
  <si>
    <t>求本年度某周的销售</t>
    <phoneticPr fontId="4" type="noConversion"/>
  </si>
  <si>
    <t>周数</t>
    <phoneticPr fontId="4" type="noConversion"/>
  </si>
  <si>
    <t>周销售</t>
    <phoneticPr fontId="4" type="noConversion"/>
  </si>
  <si>
    <t>指定周几</t>
    <phoneticPr fontId="4" type="noConversion"/>
  </si>
  <si>
    <t>求本年度一周内的周日的销售</t>
    <phoneticPr fontId="4" type="noConversion"/>
  </si>
  <si>
    <t>销售</t>
    <phoneticPr fontId="4" type="noConversion"/>
  </si>
  <si>
    <t>某公司要以周为周期的销售报表及指定星期几的销售报表</t>
    <phoneticPr fontId="4" type="noConversion"/>
  </si>
  <si>
    <t>返回某日期的星期数,该函数使用方法详见WEEKDAY函数页</t>
    <phoneticPr fontId="4" type="noConversion"/>
  </si>
  <si>
    <t>对满足条件的单元格的数值求和,该函数使用方法详见SUMIF函数页</t>
    <phoneticPr fontId="4" type="noConversion"/>
  </si>
  <si>
    <t>计算某天在一年中是第几个星期</t>
    <phoneticPr fontId="4" type="noConversion"/>
  </si>
  <si>
    <t>WEEKNUM(日期,2)</t>
    <phoneticPr fontId="4" type="noConversion"/>
  </si>
  <si>
    <t>公式显示(计算一年中的第几周)</t>
    <phoneticPr fontId="4" type="noConversion"/>
  </si>
  <si>
    <t>DATE</t>
    <phoneticPr fontId="4" type="noConversion"/>
  </si>
  <si>
    <t>DATE(year,month,day)</t>
    <phoneticPr fontId="4" type="noConversion"/>
  </si>
  <si>
    <t>year</t>
    <phoneticPr fontId="4" type="noConversion"/>
  </si>
  <si>
    <t>month</t>
    <phoneticPr fontId="4" type="noConversion"/>
  </si>
  <si>
    <t>day</t>
    <phoneticPr fontId="4" type="noConversion"/>
  </si>
  <si>
    <t>函数宝典说明</t>
    <phoneticPr fontId="4" type="noConversion"/>
  </si>
  <si>
    <t>返回参数列表中的最小值，包括数字、文本和逻辑值</t>
  </si>
  <si>
    <t>可以避免重复计算.也就是在数据区域中有SUBTOTAL获得的结果将被忽略！</t>
    <phoneticPr fontId="4" type="noConversion"/>
  </si>
  <si>
    <t>本例说明:</t>
    <phoneticPr fontId="4" type="noConversion"/>
  </si>
  <si>
    <t>隐藏的单
元格也包
含在总计
对象中时</t>
    <phoneticPr fontId="4" type="noConversion"/>
  </si>
  <si>
    <t>经典用法(隐藏的单元格也包含在总计对象中时)</t>
    <phoneticPr fontId="4" type="noConversion"/>
  </si>
  <si>
    <t>经典用法(隐藏的单元格不包含在总计对象中时)</t>
    <phoneticPr fontId="4" type="noConversion"/>
  </si>
  <si>
    <t>条件:总计</t>
    <phoneticPr fontId="4" type="noConversion"/>
  </si>
  <si>
    <t>计算数值的个数</t>
    <phoneticPr fontId="4" type="noConversion"/>
  </si>
  <si>
    <t>=SUBTOTAL(1,$D$36:$D$47)</t>
    <phoneticPr fontId="4" type="noConversion"/>
  </si>
  <si>
    <t>=SUBTOTAL(2,$D$36:$D$48)</t>
    <phoneticPr fontId="4" type="noConversion"/>
  </si>
  <si>
    <t>=SUBTOTAL(3,$D$36:$D$49)</t>
    <phoneticPr fontId="4" type="noConversion"/>
  </si>
  <si>
    <t>=SUBTOTAL(4,$D$36:$D$50)</t>
    <phoneticPr fontId="4" type="noConversion"/>
  </si>
  <si>
    <t>=SUBTOTAL(5,$D$36:$D$51)</t>
    <phoneticPr fontId="4" type="noConversion"/>
  </si>
  <si>
    <t>将英文单词的开头字母转换成大写字母</t>
    <phoneticPr fontId="4" type="noConversion"/>
  </si>
  <si>
    <t>将文本转换成数值</t>
    <phoneticPr fontId="4" type="noConversion"/>
  </si>
  <si>
    <t>将表示数值的文本转换成数值</t>
    <phoneticPr fontId="4" type="noConversion"/>
  </si>
  <si>
    <t>计算文本长度</t>
    <phoneticPr fontId="4" type="noConversion"/>
  </si>
  <si>
    <t>LEN</t>
    <phoneticPr fontId="4" type="noConversion"/>
  </si>
  <si>
    <r>
      <t>统计文本字符串中字符数目(计算文本的长度</t>
    </r>
    <r>
      <rPr>
        <sz val="12"/>
        <rFont val="宋体"/>
        <family val="3"/>
        <charset val="134"/>
      </rPr>
      <t>)</t>
    </r>
    <phoneticPr fontId="4" type="noConversion"/>
  </si>
  <si>
    <t>LENB</t>
    <phoneticPr fontId="4" type="noConversion"/>
  </si>
  <si>
    <t>计算文本的字节数</t>
    <phoneticPr fontId="4" type="noConversion"/>
  </si>
  <si>
    <t>5、</t>
    <phoneticPr fontId="4" type="noConversion"/>
  </si>
  <si>
    <t>合并字符</t>
    <phoneticPr fontId="4" type="noConversion"/>
  </si>
  <si>
    <t>CONCATENATE</t>
    <phoneticPr fontId="4" type="noConversion"/>
  </si>
  <si>
    <t>提取文本的一部分</t>
    <phoneticPr fontId="4" type="noConversion"/>
  </si>
  <si>
    <t>LEFT</t>
    <phoneticPr fontId="4" type="noConversion"/>
  </si>
  <si>
    <t>IF(logical_test,value_if_true,value_if_false)</t>
    <phoneticPr fontId="4" type="noConversion"/>
  </si>
  <si>
    <t>logical_test</t>
    <phoneticPr fontId="4" type="noConversion"/>
  </si>
  <si>
    <t>value_if_true</t>
    <phoneticPr fontId="4" type="noConversion"/>
  </si>
  <si>
    <t>value_if_false</t>
    <phoneticPr fontId="4" type="noConversion"/>
  </si>
  <si>
    <t>1.IF 函数语法具有下列参数(参数:为操作、事件、方法、属性、函数或过程提供信息的值.)
2.2003版最多嵌套7个IF函数.2007版最多嵌套64个IF函数.</t>
    <phoneticPr fontId="4" type="noConversion"/>
  </si>
  <si>
    <t>判断数值是否大于50</t>
    <phoneticPr fontId="4" type="noConversion"/>
  </si>
  <si>
    <t>双倍余额递减法以加速的比率计算折旧.折旧在第一阶段是最高的,在后继阶段中会减少.DDB使用下面的公式计算一个阶段的折旧值：
1.((资产原值-资产残值)-前面阶段的折旧总值)*(余额递减速率/生命周期).
2.如果不想使用双倍余额递减法,更改余额递减速率.
3.当折旧大于余额递减计算值时,如果希望转换到直线余额递减法,请使用VDB函数.</t>
  </si>
  <si>
    <t>使用双倍余额递减法或其他指定的方法,返回指定的任何期间内(包括部分期间)的资产折旧值.函数VDB代表可变余额递减法.</t>
  </si>
  <si>
    <t>1.如果no_switch为TRUE,即使折旧值大于余额递减计算值,MicrosoftExcel也不转用直线折旧法.
2.如果no_switch为FALSE或被忽略,且折旧值大于余额递减计算值时,Excel将转用线性折旧法.
3.除no_switch外的所有参数必须为正数.</t>
  </si>
  <si>
    <t>exa</t>
  </si>
  <si>
    <t>"E"</t>
  </si>
  <si>
    <t>peta</t>
  </si>
  <si>
    <t>"P"</t>
  </si>
  <si>
    <t>tera</t>
  </si>
  <si>
    <t>giga</t>
  </si>
  <si>
    <t>"G"</t>
  </si>
  <si>
    <t>mega</t>
  </si>
  <si>
    <t>"M"</t>
  </si>
  <si>
    <t>kilo</t>
  </si>
  <si>
    <t>"k"</t>
  </si>
  <si>
    <t>hecto</t>
  </si>
  <si>
    <t>"h"</t>
  </si>
  <si>
    <t>dekao</t>
  </si>
  <si>
    <t>deci</t>
  </si>
  <si>
    <t>"d"</t>
  </si>
  <si>
    <t>centi</t>
  </si>
  <si>
    <t>milli</t>
  </si>
  <si>
    <t>micro</t>
  </si>
  <si>
    <t>nano</t>
  </si>
  <si>
    <t>"n"</t>
  </si>
  <si>
    <t>pico</t>
  </si>
  <si>
    <t>"p"</t>
  </si>
  <si>
    <t>femto</t>
  </si>
  <si>
    <t>"f"</t>
  </si>
  <si>
    <t>atto</t>
  </si>
  <si>
    <t>"a"</t>
  </si>
  <si>
    <t>From_unit或to_unit</t>
  </si>
  <si>
    <t>IT卡</t>
  </si>
  <si>
    <t>U.S.品脱</t>
  </si>
  <si>
    <t>U.K.品脱</t>
  </si>
  <si>
    <t>将1磅转换为千克(0.453592)</t>
  </si>
  <si>
    <t>将68华氏度转换为摄氏度(20)</t>
  </si>
  <si>
    <t>检查5是否等于4(0)</t>
  </si>
  <si>
    <t>检查5是否等于5(1)</t>
  </si>
  <si>
    <t>检查0.5是否等于0(0)</t>
  </si>
  <si>
    <t>检查5是否大于等于4(1)</t>
  </si>
  <si>
    <t>检查5是否大于等于5(1)</t>
  </si>
  <si>
    <t>检查-4是否大于等于-5(1)</t>
  </si>
  <si>
    <t>检查-1是否大于等于0(0)</t>
  </si>
  <si>
    <t>误差函数在0与0.74500之间的积分值(0.707929)</t>
  </si>
  <si>
    <t>误差函数在0与1之间的积分值(0.842701)</t>
  </si>
  <si>
    <t>此函数返回1的ERF函数的余误差函数(0.1573)</t>
  </si>
  <si>
    <t>1.5的1阶修正Bessel函数值(0.981666)</t>
  </si>
  <si>
    <t>1.5的1阶修正Bessel函数值(0.277388)</t>
  </si>
  <si>
    <t>下列缩写的单位前缀可以加在任何的公制单位from_unit或to_unit之前.</t>
  </si>
  <si>
    <t>将100平方英尺转换为平方米(9.290304).</t>
  </si>
  <si>
    <t>由于数据类型不同,因此返回错误值(#N/A)</t>
  </si>
  <si>
    <t>计算第一种贝塞尔函数Jn(x)的值</t>
  </si>
  <si>
    <t>计算第二种贝塞尔函数Yn(x)的值</t>
  </si>
  <si>
    <t>计算第一种修正贝塞尔函数In(x)的值</t>
  </si>
  <si>
    <t>计算第二种修正贝塞尔函数Kn(x)的值</t>
  </si>
  <si>
    <t>磅(常衡制)</t>
  </si>
  <si>
    <t>U(原子质量单位)</t>
  </si>
  <si>
    <t>盎司(常衡制)</t>
  </si>
  <si>
    <t>皮卡(1/72英寸)</t>
  </si>
  <si>
    <t>2.5的1阶修正Bessel函数(也称为Weber函数)值(0.145918)</t>
  </si>
  <si>
    <t>返回公式中两个复数3+4i与5-3i的和(8+i)</t>
  </si>
  <si>
    <t>返回公式中复数13+4i与复数5+3i的差(8+i)</t>
  </si>
  <si>
    <t>返回复数3+4i与5-3i的乘积(27+11i)</t>
  </si>
  <si>
    <t>返回复数1+2i与30的乘积(30+60i)</t>
  </si>
  <si>
    <t>返回公式中两个复数的商(5+12i)</t>
  </si>
  <si>
    <t>返回复数5+12i的绝对值(13)</t>
  </si>
  <si>
    <t>实部为3,虚部为4的复数(3+4i)</t>
  </si>
  <si>
    <t>1.参数可以是数字,或者是包含数字的名称、数组或引用.
2.如果数组或引用参数包含文本、逻辑值或空白单元格,则这些值将被忽略；但包含零值的单元格将计算在内.
3.如果数据点个数少于3个,或样本标准偏差为零,函数SKEW返回错误值#DIV/0!.
4.偏斜度的计算公式定义如下:</t>
    <phoneticPr fontId="4" type="noConversion"/>
  </si>
  <si>
    <t>SQRT(要计算平方根的数)</t>
    <phoneticPr fontId="4" type="noConversion"/>
  </si>
  <si>
    <t>计算圆周率的倍数的平方根</t>
    <phoneticPr fontId="4" type="noConversion"/>
  </si>
  <si>
    <t>SQRTPI(用来与π相乘的数)</t>
    <phoneticPr fontId="4" type="noConversion"/>
  </si>
  <si>
    <t>幂级数的输入值</t>
    <phoneticPr fontId="4" type="noConversion"/>
  </si>
  <si>
    <t>返回给定数字的乘幂</t>
    <phoneticPr fontId="4" type="noConversion"/>
  </si>
  <si>
    <t>Power</t>
    <phoneticPr fontId="4" type="noConversion"/>
  </si>
  <si>
    <t>底数,可以为任意实数.</t>
    <phoneticPr fontId="4" type="noConversion"/>
  </si>
  <si>
    <t>指数,底数按该指数次幂乘方.</t>
    <phoneticPr fontId="4" type="noConversion"/>
  </si>
  <si>
    <t>POWER(底数,指数)</t>
    <phoneticPr fontId="4" type="noConversion"/>
  </si>
  <si>
    <t>X</t>
    <phoneticPr fontId="4" type="noConversion"/>
  </si>
  <si>
    <r>
      <t>y=x</t>
    </r>
    <r>
      <rPr>
        <vertAlign val="superscript"/>
        <sz val="10"/>
        <rFont val="宋体"/>
        <family val="3"/>
        <charset val="134"/>
      </rPr>
      <t>2</t>
    </r>
    <phoneticPr fontId="4" type="noConversion"/>
  </si>
  <si>
    <t>POWER(number,power)</t>
    <phoneticPr fontId="4" type="noConversion"/>
  </si>
  <si>
    <t>可以用"^"运算符代替函数POWER来表示对底数乘方的幂次,例如 5^2.</t>
    <phoneticPr fontId="4" type="noConversion"/>
  </si>
  <si>
    <t>返回e的n次幂.常数e等于2.71828182845904,是自然对数的底数.</t>
    <phoneticPr fontId="4" type="noConversion"/>
  </si>
  <si>
    <t>为底数e的指数.</t>
    <phoneticPr fontId="4" type="noConversion"/>
  </si>
  <si>
    <t>返回使累积二项式分布大于等于临界值的最小值.此函数可以用于质量检验.</t>
    <phoneticPr fontId="4" type="noConversion"/>
  </si>
  <si>
    <t>CRITBINOM(trials,probability_s,alpha)</t>
    <phoneticPr fontId="4" type="noConversion"/>
  </si>
  <si>
    <t>伯努利试验次数.</t>
    <phoneticPr fontId="4" type="noConversion"/>
  </si>
  <si>
    <t>每次试验中成功的概率.</t>
    <phoneticPr fontId="4" type="noConversion"/>
  </si>
  <si>
    <t>临界值.</t>
    <phoneticPr fontId="4" type="noConversion"/>
  </si>
  <si>
    <t>公式解释:</t>
    <phoneticPr fontId="4" type="noConversion"/>
  </si>
  <si>
    <t>=IF(B19&gt;50,E16,F16)</t>
    <phoneticPr fontId="4" type="noConversion"/>
  </si>
  <si>
    <t>=IF(条件,对,错)</t>
    <phoneticPr fontId="4" type="noConversion"/>
  </si>
  <si>
    <t>也就是,与条件一样,就用"对"的计算,与条件不同,就用"错"的计算.</t>
    <phoneticPr fontId="4" type="noConversion"/>
  </si>
  <si>
    <t>=IF(B17&gt;50,"大于","小于")</t>
    <phoneticPr fontId="4" type="noConversion"/>
  </si>
  <si>
    <t>大于</t>
    <phoneticPr fontId="4" type="noConversion"/>
  </si>
  <si>
    <t>小于</t>
    <phoneticPr fontId="4" type="noConversion"/>
  </si>
  <si>
    <t>嵌套式经典用法</t>
    <phoneticPr fontId="4" type="noConversion"/>
  </si>
  <si>
    <t>从表示日期的文本中计算出表示日期的数值(序列号值).</t>
    <phoneticPr fontId="4" type="noConversion"/>
  </si>
  <si>
    <t>DATEVALUE(date_text)</t>
    <phoneticPr fontId="4" type="noConversion"/>
  </si>
  <si>
    <t>DATEVALUE(要计算的单元格)</t>
    <phoneticPr fontId="4" type="noConversion"/>
  </si>
  <si>
    <t>以文本的形式指定的日期.</t>
    <phoneticPr fontId="4" type="noConversion"/>
  </si>
  <si>
    <t>但上述公式不得出现空单元格,否则返回#DIV/0!错误.因为0不能是被除数.</t>
    <phoneticPr fontId="4" type="noConversion"/>
  </si>
  <si>
    <t>下面公式加了IF判断是否是空格的嵌套,避免出现#DIV/0!错误.</t>
    <phoneticPr fontId="4" type="noConversion"/>
  </si>
  <si>
    <t>{=SUM(IF(D128:D137&lt;&gt;"",1/COUNTIF(D128:D137,D128:D137)))}</t>
    <phoneticPr fontId="4" type="noConversion"/>
  </si>
  <si>
    <t>=COUNTIF($E$45:$E$55,"&gt;"&amp;E45)</t>
    <phoneticPr fontId="4" type="noConversion"/>
  </si>
  <si>
    <t>Ref_text</t>
    <phoneticPr fontId="4" type="noConversion"/>
  </si>
  <si>
    <t>A1</t>
    <phoneticPr fontId="4" type="noConversion"/>
  </si>
  <si>
    <t>返回由文本字符串指定的引用.此函数立即对引用进行计算,并显示其内容.</t>
  </si>
  <si>
    <t>为对单元格的引用,此单元格可以包含A1-样式的引用、R1C1-样式的引用、定义为引用的名称或对文本字符串单元格的引用.</t>
  </si>
  <si>
    <t>当需要更改公式中单元格的引用,而不更改公式本身,请使用函数INDIRECT.</t>
  </si>
  <si>
    <t>1.如果ref_text不是合法的单元格的引用,函数INDIRECT返回错误值#REF!.
2.如果ref_text是对另一个工作簿的引用(外部引用),则那个工作簿必须被打开.如果源工作簿没有打开,函数INDIRECT返回错误值#REF!.
3.如果a1为FALSE,ref_text被解释为R1C1-样式的引用.
4.如果a1为TRUE或省略,ref_text被解释为A1-样式的引用.</t>
    <phoneticPr fontId="4" type="noConversion"/>
  </si>
  <si>
    <t>指定单元格引用或单元格区域的引用.当指定了单元格区域的引用时,位于左上角的单元格的列序号构成返回值.</t>
  </si>
  <si>
    <t>如果省略区域,输入"=COLUMN()"时,输入COLUMN函数的单元格的列序号就是函数的返回值.</t>
  </si>
  <si>
    <t>1.如果reference为一个单元格区域,并且函数COLUMN作为水平数组输入,则函数COLUMN将reference中的列标以水平数组的形式返回.
2.Reference不能引用多个区域.</t>
    <phoneticPr fontId="4" type="noConversion"/>
  </si>
  <si>
    <t>返回引用的行号.</t>
    <phoneticPr fontId="4" type="noConversion"/>
  </si>
  <si>
    <t>1.如果省略reference,则假定是对函数ROW所在单元格的引用.
2.Reference不能引用多个区域.
3.如果reference为一个单元格区域,并且函数ROW作为垂直数组输入,则函数ROW将reference的行号以垂直数组的形式返回.</t>
    <phoneticPr fontId="4" type="noConversion"/>
  </si>
  <si>
    <t>如果该函数不可用,并返回错误值#NAME?,请安装并加载"分析工具库"加载宏.</t>
    <phoneticPr fontId="4" type="noConversion"/>
  </si>
  <si>
    <t>返回某个数字按指定位数取整后的数字</t>
    <phoneticPr fontId="4" type="noConversion"/>
  </si>
  <si>
    <t>1.如果index_num为1,函数CHOOSE返回value1；如果为2,函数CHOOSE返回value2,以此类推.
2.如果index_num小于1或大于列表中最后一个值的序号,函数CHOOSE返回错误值#VALUE!.
3.如果index_num为小数,则在使用前将被截尾取整.
4.Value1,value2,……为1到29个数值参数,函数CHOOSE基于index_num,从中选择一个数值或执行相应的操作.参数可以为数字、单元格引用、已定义的名称、公式、函数或文本.
5.如果index_num为一个数组,则在函数CHOOSE计算时,每一个值都将计算.
6.函数CHOOSE的数值参数不仅可以为单个数值,也可以为区域引用.</t>
    <phoneticPr fontId="4" type="noConversion"/>
  </si>
  <si>
    <t>1:表示小数后面保留一位</t>
    <phoneticPr fontId="4" type="noConversion"/>
  </si>
  <si>
    <t>2:表示小数后面保留二位</t>
    <phoneticPr fontId="4" type="noConversion"/>
  </si>
  <si>
    <t>作为样本总体的1到30个参数.为样本总体的1到30个参数.也可以不使用这种用逗号分隔参数的形式,而用单个数组或对数组的引用.</t>
    <phoneticPr fontId="4" type="noConversion"/>
  </si>
  <si>
    <t>实部为3,虚部为4,后缀为j的复数(3+4j)</t>
  </si>
  <si>
    <t>实部为0,虚部为1的复数(i)</t>
  </si>
  <si>
    <t>实部为1,虚部为0的复数(1)</t>
  </si>
  <si>
    <t>返回复数6-9i的实系数(6)</t>
  </si>
  <si>
    <t>返回复数3+4i的虚系数(4)</t>
  </si>
  <si>
    <t>返回复数0-j的虚系数(-1)</t>
  </si>
  <si>
    <t>返回复数4的虚系数(0)</t>
  </si>
  <si>
    <t>返回复数3+4i的共轭复数(3-4i)</t>
  </si>
  <si>
    <t>返回每个结算期间的折旧值,该函数为法国会计系统提供.如果某项资产是在结算期间的中期购入的,则按线性折旧法计算.</t>
  </si>
  <si>
    <t>应使用DATE函数来输入日期,或者将日期作为其他公式或函数的结果输入.例如,使用函数DATE(2008,5,23)输入2008年5月23日.如果日期以文本的形式输入,则会出现问题.</t>
  </si>
  <si>
    <t>如果该函数不可用,并返回错误值#NAME?,请安装并加载"分析工具库"加载宏.</t>
  </si>
  <si>
    <t>该函数主要为法国会计系统提供.如果某项资产是在该结算期的中期购入的,则按直线折旧法计算.该函数与函数AMORLINC相似,不同之处在于该函数中用于计算的折旧系数取决于资产的寿命.</t>
  </si>
  <si>
    <t>瓦特</t>
  </si>
  <si>
    <t>"W"</t>
  </si>
  <si>
    <t>磁</t>
  </si>
  <si>
    <t>特斯拉</t>
  </si>
  <si>
    <t>"T"</t>
  </si>
  <si>
    <t>高斯</t>
  </si>
  <si>
    <t>"ga"</t>
  </si>
  <si>
    <t>温度</t>
  </si>
  <si>
    <t>摄氏度</t>
  </si>
  <si>
    <t>"C"</t>
  </si>
  <si>
    <t>华氏度</t>
  </si>
  <si>
    <t>"F"</t>
  </si>
  <si>
    <t>开尔文度</t>
  </si>
  <si>
    <t>"K"</t>
  </si>
  <si>
    <t>液体度量</t>
  </si>
  <si>
    <t>茶匙</t>
  </si>
  <si>
    <t>"tsp"</t>
  </si>
  <si>
    <t>汤匙</t>
  </si>
  <si>
    <t>"tbs"</t>
  </si>
  <si>
    <t>液量盎司</t>
  </si>
  <si>
    <t>"oz"</t>
  </si>
  <si>
    <t>杯</t>
  </si>
  <si>
    <t>"cup"</t>
  </si>
  <si>
    <t>"pt"</t>
  </si>
  <si>
    <t>"uk_pt"</t>
  </si>
  <si>
    <t>夸脱</t>
  </si>
  <si>
    <t>"qt"</t>
  </si>
  <si>
    <t>加仑</t>
  </si>
  <si>
    <t>"gal"</t>
  </si>
  <si>
    <t>升</t>
  </si>
  <si>
    <t>"l"</t>
  </si>
  <si>
    <t>前缀</t>
  </si>
  <si>
    <t>乘子</t>
  </si>
  <si>
    <t>缩写</t>
  </si>
  <si>
    <t>HEX2OCT(number,places)</t>
    <phoneticPr fontId="4" type="noConversion"/>
  </si>
  <si>
    <t>待转换的十六进制数.参数Number的位数不能多于10位,最高位(二进制位)为符号位,其余39位(二进制位)是数字位.负数用二进制数的补码表示.</t>
    <phoneticPr fontId="4" type="noConversion"/>
  </si>
  <si>
    <t>所要使用的字符数.如果省略places,函数HEX2OCT用能表示此数的最少字符来表示.当需要在返回的数值前置零时,places尤其有用.</t>
    <phoneticPr fontId="4" type="noConversion"/>
  </si>
  <si>
    <t>HEX2OCT(待转换的十六进制数,所要使用的字符数)</t>
    <phoneticPr fontId="4" type="noConversion"/>
  </si>
  <si>
    <t>1.如果该函数不可用,并返回错误值#NAME?,请安装并加载"分析工具库"加载宏.
2.如果参数Number为负数,则函数HEX2OCT将忽略places,返回10位八进制数.
3.如果参数Number为负数,不能小于FFE0000000；如果参数Number为正数,不能大于1FFFFFFF.
4.如果参数Number不是合法的十六进制数,则函数HEX2OCT返回错误值#NUM!.
5.如果HEX2OCT需要比places指定的更多的位数,将返回错误值#NUM!.
6.如果places不是整数,将截尾取整.
7.如果places为非数值型,函数HEX2OCT返回错误值#VALUE!.
8.如果places为负值,函数HEX2OCT返回错误值#NUM!.</t>
    <phoneticPr fontId="4" type="noConversion"/>
  </si>
  <si>
    <t>将十六进制数转换为十进制数.</t>
    <phoneticPr fontId="4" type="noConversion"/>
  </si>
  <si>
    <r>
      <t>将十六进制数转换为十进制数</t>
    </r>
    <r>
      <rPr>
        <sz val="10"/>
        <rFont val="Arial"/>
        <family val="2"/>
      </rPr>
      <t>.</t>
    </r>
    <phoneticPr fontId="4" type="noConversion"/>
  </si>
  <si>
    <t>HEX2DEC(number)</t>
    <phoneticPr fontId="4" type="noConversion"/>
  </si>
  <si>
    <t>待转换的十六进制数.参数number的位数不能多于10位(40位二进制),最高位为符号位,其余39位是数字位.负数用二进制数的补码表示.</t>
    <phoneticPr fontId="4" type="noConversion"/>
  </si>
  <si>
    <t>HEX2DEC(待转换的十六进制数)</t>
    <phoneticPr fontId="4" type="noConversion"/>
  </si>
  <si>
    <t>1.如果该函数不可用,并返回错误值#NAME?,请安装并加载"分析工具库"加载宏.
2.如果参数Number不是合法的十六进制数,则函数HEC2DEC返回错误值#NUM!.</t>
    <phoneticPr fontId="4" type="noConversion"/>
  </si>
  <si>
    <t>DEC2HEX(number,places)</t>
    <phoneticPr fontId="4" type="noConversion"/>
  </si>
  <si>
    <t>待转换的十进制数.如果参数number是负数,则省略places.函数DEC2HEX返回10位十六进制数(40位二进制数),最高位为符号位,其余39位是数字位.负数用二进制数的补码表示.</t>
    <phoneticPr fontId="4" type="noConversion"/>
  </si>
  <si>
    <t>所要使用的字符数,如果省略places,函数DEC2HEX用能表示此数的最少字符来表示.当需要在返回的数值前置零时places尤其有用.</t>
    <phoneticPr fontId="4" type="noConversion"/>
  </si>
  <si>
    <t>DEC2HEX(待转换的十进制数,所要使用的字符数)</t>
    <phoneticPr fontId="4" type="noConversion"/>
  </si>
  <si>
    <t>DEC2BIN(number,places)</t>
    <phoneticPr fontId="4" type="noConversion"/>
  </si>
  <si>
    <t>待转换的十进制数.如果参数number是负数,则省略places.函数DEC2BIN返回10位二进制数,最高位为符号位,其余9位是数字位.负数用二进制数的补码表示.</t>
    <phoneticPr fontId="4" type="noConversion"/>
  </si>
  <si>
    <t>OCT2BIN(number,places)</t>
    <phoneticPr fontId="4" type="noConversion"/>
  </si>
  <si>
    <t>待转换的八进制数.参数number不能多于10位.数字的最高位(二进制位)是符号位,其他29位是数据位.负数用二进制数的补码表示.</t>
    <phoneticPr fontId="4" type="noConversion"/>
  </si>
  <si>
    <t>所要使用的字符数.如果省略places,函数OCT2BIN用能表示此数的最少字符来表示.当需要在返回的数值前置零时,places尤其有用.</t>
    <phoneticPr fontId="4" type="noConversion"/>
  </si>
  <si>
    <t>将八进制数转换为十进制</t>
    <phoneticPr fontId="4" type="noConversion"/>
  </si>
  <si>
    <t>将八进制数转换为十进制</t>
    <phoneticPr fontId="4" type="noConversion"/>
  </si>
  <si>
    <t>将八进制数转换为十六进制</t>
    <phoneticPr fontId="4" type="noConversion"/>
  </si>
  <si>
    <t>将十进制数转换为二进制</t>
    <phoneticPr fontId="4" type="noConversion"/>
  </si>
  <si>
    <t>将十进制数转换为八进制</t>
    <phoneticPr fontId="4" type="noConversion"/>
  </si>
  <si>
    <t>将十进制数转换为十六进制</t>
    <phoneticPr fontId="4" type="noConversion"/>
  </si>
  <si>
    <t>将十六进制数转换为二进制</t>
    <phoneticPr fontId="4" type="noConversion"/>
  </si>
  <si>
    <t>将十六进制数转换为八进制</t>
    <phoneticPr fontId="4" type="noConversion"/>
  </si>
  <si>
    <t>将十六进制数转换为八进制</t>
    <phoneticPr fontId="4" type="noConversion"/>
  </si>
  <si>
    <t>将十六进制数转换为十进制</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</si>
  <si>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4.Settlement、maturity和basis将被截尾取整.
5.如果settlement或maturity不是合法日期,函数PRICEDISC返回错误值#VALUE!.
6.如果discount≤0或redemption≤0,函数PRICEDISC返回错误值#NUM!.
7.如果basis&lt;0或basis&gt;4,函数PRICEDISC返回错误值#NUM!.
8.如果settlement≥maturity,函数PRICEDISC返回错误值#NUM!.</t>
    <phoneticPr fontId="4" type="noConversion"/>
  </si>
  <si>
    <t xml:space="preserve">SUBTOTAL(function_num,ref1,ref2,……ref29) </t>
    <phoneticPr fontId="4" type="noConversion"/>
  </si>
  <si>
    <t>function_num</t>
    <phoneticPr fontId="4" type="noConversion"/>
  </si>
  <si>
    <t>ref</t>
    <phoneticPr fontId="4" type="noConversion"/>
  </si>
  <si>
    <t>指定要计算的值,或值所在的单元格引用.也可指定区域.</t>
    <phoneticPr fontId="4" type="noConversion"/>
  </si>
  <si>
    <t>以编号的形式指定总计时采用的功能.</t>
    <phoneticPr fontId="4" type="noConversion"/>
  </si>
  <si>
    <t>项目进度率的计算</t>
    <phoneticPr fontId="4" type="noConversion"/>
  </si>
  <si>
    <t>进度率</t>
    <phoneticPr fontId="4" type="noConversion"/>
  </si>
  <si>
    <t>开始(A)</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</si>
  <si>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4.Settlement、maturity和basis将被截尾取整.
5.如果settlement或maturity不是合法日期,函数DISC返回错误值#VALUE！.
6.如果pr≤0或redemption≤0,函数DISC返回错误值#NUM!.
7.如果basis&lt;0或basis&gt;4,函数DISC返回错误值#NUM!.
8.如果settlement≥maturity,函数DISC返回错误值#NUM!.</t>
    <phoneticPr fontId="4" type="noConversion"/>
  </si>
  <si>
    <t>返回到期付息的有价证券的年收益率.</t>
    <phoneticPr fontId="4" type="noConversion"/>
  </si>
  <si>
    <t>为有价证券的到期日.到期日是有价证券有效期截止时的日期.</t>
    <phoneticPr fontId="4" type="noConversion"/>
  </si>
  <si>
    <t>Issue</t>
    <phoneticPr fontId="4" type="noConversion"/>
  </si>
  <si>
    <t>为有价证券的发行日,以时间序列号表示.</t>
    <phoneticPr fontId="4" type="noConversion"/>
  </si>
  <si>
    <t>为有价证券在发行日的利率.</t>
    <phoneticPr fontId="4" type="noConversion"/>
  </si>
  <si>
    <t>End_period</t>
    <phoneticPr fontId="4" type="noConversion"/>
  </si>
  <si>
    <t>No_switch</t>
    <phoneticPr fontId="4" type="noConversion"/>
  </si>
  <si>
    <t>返回某项资产按年限总和折旧法计算的指定期间的折旧值.</t>
    <phoneticPr fontId="4" type="noConversion"/>
  </si>
  <si>
    <t>Salvage</t>
    <phoneticPr fontId="4" type="noConversion"/>
  </si>
  <si>
    <t>Per</t>
    <phoneticPr fontId="4" type="noConversion"/>
  </si>
  <si>
    <t>应使用DATE函数来输入日期,或者将日期作为其他公式或函数的结果输入.例如,使用函数DATE(2008,5,23)输入2008年5月23日.如果日期以文本的形式输入,则会出现问题.</t>
    <phoneticPr fontId="4" type="noConversion"/>
  </si>
  <si>
    <t>Date_purchased</t>
    <phoneticPr fontId="4" type="noConversion"/>
  </si>
  <si>
    <t>First_period</t>
    <phoneticPr fontId="4" type="noConversion"/>
  </si>
  <si>
    <t>Rate</t>
    <phoneticPr fontId="4" type="noConversion"/>
  </si>
  <si>
    <t>Basis</t>
    <phoneticPr fontId="4" type="noConversion"/>
  </si>
  <si>
    <t>返回每个结算期间的折旧值.</t>
    <phoneticPr fontId="4" type="noConversion"/>
  </si>
  <si>
    <t>将按分数表示的价格转换为按小数表示的价格,使用函数DOLLARDE可以将分数表示的金额数字,如证券价格,转换为小数表示的数字.</t>
    <phoneticPr fontId="4" type="noConversion"/>
  </si>
  <si>
    <t>Fractional_dollar</t>
    <phoneticPr fontId="4" type="noConversion"/>
  </si>
  <si>
    <t>以分数表示的数字.</t>
    <phoneticPr fontId="4" type="noConversion"/>
  </si>
  <si>
    <t>Fraction</t>
    <phoneticPr fontId="4" type="noConversion"/>
  </si>
  <si>
    <t>分数中的分母,为一个整数.</t>
    <phoneticPr fontId="4" type="noConversion"/>
  </si>
  <si>
    <t>1.如果该函数不可用,并返回错误值#NAME?,请安装并加载"分析工具库"加载宏.
2.如果fraction不是整数,将被截尾取整.
3.如果fraction小于0,函数DOLLARDE返回错误值#NUM!.
4.如果fraction为0,函数DOLLARDE返回错误值#DIV/0!.</t>
    <phoneticPr fontId="4" type="noConversion"/>
  </si>
  <si>
    <t>将按小数表示的价格转换为按分数表示的价格.使用函数DOLLARFR可以将小数表示的金额数字,如证券价格,转换为分数型数字.</t>
    <phoneticPr fontId="4" type="noConversion"/>
  </si>
  <si>
    <t>Decimal_dollar</t>
    <phoneticPr fontId="4" type="noConversion"/>
  </si>
  <si>
    <t>为小数.</t>
    <phoneticPr fontId="4" type="noConversion"/>
  </si>
  <si>
    <t>1.如果该函数不可用,并返回错误值#NAME?,请安装并加载"分析工具库"加载宏.
2.如果fraction不是整数,将被截尾取整.
3.如果fraction小于0,函数DOLLARFR返回错误值#NUM!.
4.如果fraction为0,函数DOLLARFR返回错误值#DIV/0!.</t>
    <phoneticPr fontId="4" type="noConversion"/>
  </si>
  <si>
    <t>返回国库券的收益率.</t>
    <phoneticPr fontId="4" type="noConversion"/>
  </si>
  <si>
    <t>返回有价证券的贴现率.</t>
    <phoneticPr fontId="4" type="noConversion"/>
  </si>
  <si>
    <t>Maturity</t>
    <phoneticPr fontId="4" type="noConversion"/>
  </si>
  <si>
    <t>为面值$100的有价证券的价格.</t>
    <phoneticPr fontId="4" type="noConversion"/>
  </si>
  <si>
    <t>返回以x+yi或x+yj文本格式表示的复数的以2为底数的对数.</t>
    <phoneticPr fontId="4" type="noConversion"/>
  </si>
  <si>
    <r>
      <t>计算复数以</t>
    </r>
    <r>
      <rPr>
        <sz val="10"/>
        <rFont val="Arial"/>
        <family val="2"/>
      </rPr>
      <t>2</t>
    </r>
    <r>
      <rPr>
        <sz val="10"/>
        <rFont val="宋体"/>
        <family val="3"/>
        <charset val="134"/>
      </rPr>
      <t>为底的对数</t>
    </r>
    <phoneticPr fontId="4" type="noConversion"/>
  </si>
  <si>
    <t>Settlement</t>
    <phoneticPr fontId="4" type="noConversion"/>
  </si>
  <si>
    <t>为国库券的成交日.即在发行日之后,国库券卖给购买者的日期.</t>
    <phoneticPr fontId="4" type="noConversion"/>
  </si>
  <si>
    <t>Maturity</t>
    <phoneticPr fontId="4" type="noConversion"/>
  </si>
  <si>
    <t>为国库券的到期日.到期日是国库券有效期截止时的日期.</t>
    <phoneticPr fontId="4" type="noConversion"/>
  </si>
  <si>
    <t>Pr</t>
    <phoneticPr fontId="4" type="noConversion"/>
  </si>
  <si>
    <t>ROW(目标单元格)</t>
    <phoneticPr fontId="4" type="noConversion"/>
  </si>
  <si>
    <r>
      <t>E</t>
    </r>
    <r>
      <rPr>
        <sz val="12"/>
        <rFont val="宋体"/>
        <family val="3"/>
        <charset val="134"/>
      </rPr>
      <t>XPONDIST</t>
    </r>
    <phoneticPr fontId="4" type="noConversion"/>
  </si>
  <si>
    <t>计算指数分布函数的值</t>
    <phoneticPr fontId="4" type="noConversion"/>
  </si>
  <si>
    <t>计算伽玛分布</t>
    <phoneticPr fontId="4" type="noConversion"/>
  </si>
  <si>
    <r>
      <t>G</t>
    </r>
    <r>
      <rPr>
        <sz val="12"/>
        <rFont val="宋体"/>
        <family val="3"/>
        <charset val="134"/>
      </rPr>
      <t>AMMADIST</t>
    </r>
    <phoneticPr fontId="4" type="noConversion"/>
  </si>
  <si>
    <r>
      <t>G</t>
    </r>
    <r>
      <rPr>
        <sz val="12"/>
        <rFont val="宋体"/>
        <family val="3"/>
        <charset val="134"/>
      </rPr>
      <t>AMMAINV</t>
    </r>
    <phoneticPr fontId="4" type="noConversion"/>
  </si>
  <si>
    <r>
      <t>D</t>
    </r>
    <r>
      <rPr>
        <sz val="12"/>
        <rFont val="宋体"/>
        <family val="3"/>
        <charset val="134"/>
      </rPr>
      <t>DB</t>
    </r>
    <phoneticPr fontId="4" type="noConversion"/>
  </si>
  <si>
    <r>
      <t>V</t>
    </r>
    <r>
      <rPr>
        <sz val="12"/>
        <rFont val="宋体"/>
        <family val="3"/>
        <charset val="134"/>
      </rPr>
      <t>DB</t>
    </r>
    <phoneticPr fontId="4" type="noConversion"/>
  </si>
  <si>
    <t>用年限总和折旧法计算折旧费</t>
    <phoneticPr fontId="4" type="noConversion"/>
  </si>
  <si>
    <r>
      <t>S</t>
    </r>
    <r>
      <rPr>
        <sz val="12"/>
        <rFont val="宋体"/>
        <family val="3"/>
        <charset val="134"/>
      </rPr>
      <t>YD</t>
    </r>
    <phoneticPr fontId="4" type="noConversion"/>
  </si>
  <si>
    <t>法国会计系统提供的折旧费</t>
    <phoneticPr fontId="4" type="noConversion"/>
  </si>
  <si>
    <r>
      <t>A</t>
    </r>
    <r>
      <rPr>
        <sz val="12"/>
        <rFont val="宋体"/>
        <family val="3"/>
        <charset val="134"/>
      </rPr>
      <t>MORLINC</t>
    </r>
    <phoneticPr fontId="4" type="noConversion"/>
  </si>
  <si>
    <t>交换数值的进制标记</t>
    <phoneticPr fontId="4" type="noConversion"/>
  </si>
  <si>
    <r>
      <t>B</t>
    </r>
    <r>
      <rPr>
        <sz val="12"/>
        <rFont val="宋体"/>
        <family val="3"/>
        <charset val="134"/>
      </rPr>
      <t>IN2DEC</t>
    </r>
    <phoneticPr fontId="4" type="noConversion"/>
  </si>
  <si>
    <r>
      <t>B</t>
    </r>
    <r>
      <rPr>
        <sz val="12"/>
        <rFont val="宋体"/>
        <family val="3"/>
        <charset val="134"/>
      </rPr>
      <t>IN2HEX</t>
    </r>
    <phoneticPr fontId="4" type="noConversion"/>
  </si>
  <si>
    <t>IMLOG2(inumber)</t>
    <phoneticPr fontId="4" type="noConversion"/>
  </si>
  <si>
    <t>为需要计算以2为底数的对数值的复数.</t>
    <phoneticPr fontId="4" type="noConversion"/>
  </si>
  <si>
    <t>IMLOG2(需要计算以2为底数的对数值的复数)</t>
    <phoneticPr fontId="4" type="noConversion"/>
  </si>
  <si>
    <t>返回以x+yi或x+yj文本格式表示的复数的平方根.</t>
    <phoneticPr fontId="4" type="noConversion"/>
  </si>
  <si>
    <t>计算复数的平方根</t>
    <phoneticPr fontId="4" type="noConversion"/>
  </si>
  <si>
    <t>IMSQRT(inumber)</t>
    <phoneticPr fontId="4" type="noConversion"/>
  </si>
  <si>
    <t>为需要计算其平方根的复数.</t>
    <phoneticPr fontId="4" type="noConversion"/>
  </si>
  <si>
    <t>IMSQRT(需要计算其平方根的复数)</t>
    <phoneticPr fontId="4" type="noConversion"/>
  </si>
  <si>
    <t>返回以x+yi或x+yj文本格式表示的复数的正弦值.</t>
    <phoneticPr fontId="4" type="noConversion"/>
  </si>
  <si>
    <t>计算复数的正弦</t>
    <phoneticPr fontId="4" type="noConversion"/>
  </si>
  <si>
    <t>IMSIN(inumber)</t>
    <phoneticPr fontId="4" type="noConversion"/>
  </si>
  <si>
    <t>为需要计算其正弦的复数.</t>
    <phoneticPr fontId="4" type="noConversion"/>
  </si>
  <si>
    <t>IMSIN(需要计算其正弦的复数)</t>
    <phoneticPr fontId="4" type="noConversion"/>
  </si>
  <si>
    <t>返回以x+yi或x+yj文本格式表示的复数的余弦.</t>
    <phoneticPr fontId="4" type="noConversion"/>
  </si>
  <si>
    <t>IMCOS(inumber)</t>
    <phoneticPr fontId="4" type="noConversion"/>
  </si>
  <si>
    <t>为需要计算其余弦值的复数.</t>
    <phoneticPr fontId="4" type="noConversion"/>
  </si>
  <si>
    <t>IMCOS(需要计算其余弦值的复数)</t>
    <phoneticPr fontId="4" type="noConversion"/>
  </si>
  <si>
    <t>计算复数的余弦</t>
    <phoneticPr fontId="4" type="noConversion"/>
  </si>
  <si>
    <t>1.如果该函数不可用,并返回错误值#NAME?,请安装并加载"分析工具库"加载宏.
2.如果inumber为逻辑值,函数IMCOS返回错误值#VALUE!.</t>
    <phoneticPr fontId="4" type="noConversion"/>
  </si>
  <si>
    <t>1.9的2阶修正Bessel函数值(0.329926)</t>
  </si>
  <si>
    <t>返回Bessel函数值</t>
    <phoneticPr fontId="4" type="noConversion"/>
  </si>
  <si>
    <r>
      <t>返回</t>
    </r>
    <r>
      <rPr>
        <sz val="10"/>
        <rFont val="Arial"/>
        <family val="2"/>
      </rPr>
      <t>Bessel</t>
    </r>
    <r>
      <rPr>
        <sz val="10"/>
        <rFont val="宋体"/>
        <family val="3"/>
        <charset val="134"/>
      </rPr>
      <t>函数值</t>
    </r>
    <phoneticPr fontId="4" type="noConversion"/>
  </si>
  <si>
    <t>BESSELJ(x,n)</t>
    <phoneticPr fontId="4" type="noConversion"/>
  </si>
  <si>
    <t>参数值.</t>
    <phoneticPr fontId="4" type="noConversion"/>
  </si>
  <si>
    <t>N</t>
    <phoneticPr fontId="4" type="noConversion"/>
  </si>
  <si>
    <t>函数的阶数.如果n非整数,则截尾取整.</t>
    <phoneticPr fontId="4" type="noConversion"/>
  </si>
  <si>
    <t>BESSELJ(参数值,阶数)</t>
    <phoneticPr fontId="4" type="noConversion"/>
  </si>
  <si>
    <t>1.如果该函数不可用,并返回错误值#NAME?,请安装并加载"分析工具库"加载宏.
2.如果x为非数值型,则BESSELJ返回错误值#VALUE!.
3.如果n为非数值型,则BESSELJ返回错误值#VALUE!.
4.如果n&lt;0,则BESSELJ返回错误值#NUM!.</t>
    <phoneticPr fontId="4" type="noConversion"/>
  </si>
  <si>
    <t>返回Bessel函数值,也称为Weber函数或Neumann函数.</t>
    <phoneticPr fontId="4" type="noConversion"/>
  </si>
  <si>
    <t>BESSELY(x,n)</t>
    <phoneticPr fontId="4" type="noConversion"/>
  </si>
  <si>
    <t>函数的阶数.如果n为非整数,则截尾取整.</t>
    <phoneticPr fontId="4" type="noConversion"/>
  </si>
  <si>
    <t>BESSELY(参数值,阶数)</t>
    <phoneticPr fontId="4" type="noConversion"/>
  </si>
  <si>
    <t>1.如果该函数不可用,并返回错误值#NAME?,请安装并加载"分析工具库"加载宏.
2.如果x为非数值型,则BESSELY返回错误值#VALUE!.
3.如果n为非数值型,则BESSELY返回错误值#VALUE!.
4.如果n&lt;0,则BESSELY返回错误值#NUM!.</t>
    <phoneticPr fontId="4" type="noConversion"/>
  </si>
  <si>
    <t>返回修正Bessel函数值,它与用纯虚数参数运算时的Bessel函数值相等.</t>
    <phoneticPr fontId="4" type="noConversion"/>
  </si>
  <si>
    <r>
      <t>返回修正</t>
    </r>
    <r>
      <rPr>
        <sz val="10"/>
        <rFont val="Arial"/>
        <family val="2"/>
      </rPr>
      <t>Bessel</t>
    </r>
    <r>
      <rPr>
        <sz val="10"/>
        <rFont val="宋体"/>
        <family val="3"/>
        <charset val="134"/>
      </rPr>
      <t>函数值</t>
    </r>
    <r>
      <rPr>
        <sz val="10"/>
        <rFont val="Arial"/>
        <family val="2"/>
      </rPr>
      <t>,</t>
    </r>
    <r>
      <rPr>
        <sz val="10"/>
        <rFont val="宋体"/>
        <family val="3"/>
        <charset val="134"/>
      </rPr>
      <t>它与用纯虚数参数运算时的</t>
    </r>
    <r>
      <rPr>
        <sz val="10"/>
        <rFont val="Arial"/>
        <family val="2"/>
      </rPr>
      <t>Bessel</t>
    </r>
    <r>
      <rPr>
        <sz val="10"/>
        <rFont val="宋体"/>
        <family val="3"/>
        <charset val="134"/>
      </rPr>
      <t>函数值相等</t>
    </r>
    <r>
      <rPr>
        <sz val="10"/>
        <rFont val="Arial"/>
        <family val="2"/>
      </rPr>
      <t>.</t>
    </r>
    <phoneticPr fontId="4" type="noConversion"/>
  </si>
  <si>
    <t>BESSELI(x,n)</t>
    <phoneticPr fontId="4" type="noConversion"/>
  </si>
  <si>
    <t>BESSELI(参数值,阶数)</t>
    <phoneticPr fontId="4" type="noConversion"/>
  </si>
  <si>
    <r>
      <t>返回第2种修正Bessel函数值K</t>
    </r>
    <r>
      <rPr>
        <vertAlign val="subscript"/>
        <sz val="12"/>
        <rFont val="宋体"/>
        <family val="3"/>
        <charset val="134"/>
      </rPr>
      <t>n</t>
    </r>
    <r>
      <rPr>
        <sz val="12"/>
        <rFont val="宋体"/>
        <family val="3"/>
        <charset val="134"/>
      </rPr>
      <t>(x)</t>
    </r>
    <phoneticPr fontId="4" type="noConversion"/>
  </si>
  <si>
    <t>BESSELY</t>
    <phoneticPr fontId="4" type="noConversion"/>
  </si>
  <si>
    <t>返回第2种Bessel函数值Kn(x)</t>
    <phoneticPr fontId="4" type="noConversion"/>
  </si>
  <si>
    <t>BETADIST</t>
    <phoneticPr fontId="4" type="noConversion"/>
  </si>
  <si>
    <t>返回Beta分布累积函数的函数值</t>
    <phoneticPr fontId="4" type="noConversion"/>
  </si>
  <si>
    <t>返回Beta分布累积函数的反函数值</t>
    <phoneticPr fontId="4" type="noConversion"/>
  </si>
  <si>
    <t>BIN2DEC</t>
    <phoneticPr fontId="4" type="noConversion"/>
  </si>
  <si>
    <t>将二进制数转换为十进数</t>
    <phoneticPr fontId="4" type="noConversion"/>
  </si>
  <si>
    <t>BIN2HEX</t>
    <phoneticPr fontId="4" type="noConversion"/>
  </si>
  <si>
    <t>将二进制数转换为十六进数</t>
    <phoneticPr fontId="4" type="noConversion"/>
  </si>
  <si>
    <t>BIN2OCT</t>
    <phoneticPr fontId="4" type="noConversion"/>
  </si>
  <si>
    <r>
      <t>找出出现最数最多的数值</t>
    </r>
    <r>
      <rPr>
        <sz val="10"/>
        <rFont val="Arial"/>
        <family val="2"/>
      </rPr>
      <t>.</t>
    </r>
    <phoneticPr fontId="4" type="noConversion"/>
  </si>
  <si>
    <t>众数</t>
    <phoneticPr fontId="4" type="noConversion"/>
  </si>
  <si>
    <t>MODE(number1,number2,...)</t>
    <phoneticPr fontId="4" type="noConversion"/>
  </si>
  <si>
    <t>返回有众数为在前面的数值.</t>
    <phoneticPr fontId="4" type="noConversion"/>
  </si>
  <si>
    <t>多条件、指定数值区域的计算公式</t>
    <phoneticPr fontId="4" type="noConversion"/>
  </si>
  <si>
    <t>公式解释:</t>
    <phoneticPr fontId="4" type="noConversion"/>
  </si>
  <si>
    <t>性别</t>
    <phoneticPr fontId="4" type="noConversion"/>
  </si>
  <si>
    <t>年龄下限</t>
    <phoneticPr fontId="4" type="noConversion"/>
  </si>
  <si>
    <t>年龄上限</t>
    <phoneticPr fontId="4" type="noConversion"/>
  </si>
  <si>
    <t>求女性23~28岁之间的总年龄(单元格指定条件)</t>
    <phoneticPr fontId="4" type="noConversion"/>
  </si>
  <si>
    <t>求女性23~28岁之间的总年龄(条件公式输入)</t>
    <phoneticPr fontId="4" type="noConversion"/>
  </si>
  <si>
    <t>等同于此格式</t>
    <phoneticPr fontId="4" type="noConversion"/>
  </si>
  <si>
    <t>EXACT(目标单元格或文本1,目标单元格或文本2)</t>
    <phoneticPr fontId="4" type="noConversion"/>
  </si>
  <si>
    <t>类型格式的比较(以阿拉伯数字"499"的罗马数字写法为例)</t>
    <phoneticPr fontId="4" type="noConversion"/>
  </si>
  <si>
    <t>CDXCIX</t>
    <phoneticPr fontId="4" type="noConversion"/>
  </si>
  <si>
    <t>CD</t>
    <phoneticPr fontId="4" type="noConversion"/>
  </si>
  <si>
    <t>XC</t>
    <phoneticPr fontId="4" type="noConversion"/>
  </si>
  <si>
    <t>IX</t>
    <phoneticPr fontId="4" type="noConversion"/>
  </si>
  <si>
    <t>holidays</t>
    <phoneticPr fontId="4" type="noConversion"/>
  </si>
  <si>
    <t>指定节日或假日等休息日.可以指定序列号值、单元格引用和数组常量.此参数可以省略.当省略了此参数时,返回除了周六、日之外的指定期间内的天数.</t>
    <phoneticPr fontId="4" type="noConversion"/>
  </si>
  <si>
    <t>工作天数</t>
    <phoneticPr fontId="4" type="noConversion"/>
  </si>
  <si>
    <t>函数定义：</t>
    <phoneticPr fontId="4" type="noConversion"/>
  </si>
  <si>
    <t>官方说明：</t>
    <phoneticPr fontId="4" type="noConversion"/>
  </si>
  <si>
    <t>解赋大白话：</t>
    <phoneticPr fontId="4" type="noConversion"/>
  </si>
  <si>
    <t>解赋白话格式：</t>
    <phoneticPr fontId="4" type="noConversion"/>
  </si>
  <si>
    <t>注意事项：</t>
    <phoneticPr fontId="4" type="noConversion"/>
  </si>
  <si>
    <t>计算贷款的还款额和分期储蓄的存款额</t>
    <phoneticPr fontId="4" type="noConversion"/>
  </si>
  <si>
    <r>
      <t>P</t>
    </r>
    <r>
      <rPr>
        <sz val="12"/>
        <rFont val="宋体"/>
        <family val="3"/>
        <charset val="134"/>
      </rPr>
      <t>PMT</t>
    </r>
    <phoneticPr fontId="4" type="noConversion"/>
  </si>
  <si>
    <r>
      <t>C</t>
    </r>
    <r>
      <rPr>
        <sz val="12"/>
        <rFont val="宋体"/>
        <family val="3"/>
        <charset val="134"/>
      </rPr>
      <t>UMPRINC</t>
    </r>
    <phoneticPr fontId="4" type="noConversion"/>
  </si>
  <si>
    <r>
      <t>P</t>
    </r>
    <r>
      <rPr>
        <sz val="12"/>
        <rFont val="宋体"/>
        <family val="3"/>
        <charset val="134"/>
      </rPr>
      <t>V</t>
    </r>
    <phoneticPr fontId="4" type="noConversion"/>
  </si>
  <si>
    <t>PV</t>
    <phoneticPr fontId="4" type="noConversion"/>
  </si>
  <si>
    <t>计算当前价格</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</si>
  <si>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</si>
  <si>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</si>
  <si>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</si>
  <si>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</si>
  <si>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</si>
  <si>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</si>
  <si>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</si>
  <si>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</si>
  <si>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</si>
  <si>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计算将来的价格</t>
    <phoneticPr fontId="4" type="noConversion"/>
  </si>
  <si>
    <t>计算贷款的偿还时间和分期储蓄的存款时间</t>
    <phoneticPr fontId="4" type="noConversion"/>
  </si>
  <si>
    <t>计算贷款或分期储蓄的利率</t>
    <phoneticPr fontId="4" type="noConversion"/>
  </si>
  <si>
    <t>由定期的现金流量计算内部利益率</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</si>
  <si>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</si>
  <si>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</si>
  <si>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</si>
  <si>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</si>
  <si>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</si>
  <si>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</si>
  <si>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</si>
  <si>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</si>
  <si>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</si>
  <si>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计算到期付息证券的当前价格</t>
    <phoneticPr fontId="4" type="noConversion"/>
  </si>
  <si>
    <t>计算折价证券的当前价格</t>
    <phoneticPr fontId="4" type="noConversion"/>
  </si>
  <si>
    <t>退</t>
  </si>
  <si>
    <t>成功</t>
  </si>
  <si>
    <t>状态</t>
    <phoneticPr fontId="4" type="noConversion"/>
  </si>
  <si>
    <t>李连霞</t>
    <phoneticPr fontId="4" type="noConversion"/>
  </si>
  <si>
    <t>求和项:金额</t>
  </si>
  <si>
    <t>状态</t>
  </si>
  <si>
    <t>总计</t>
  </si>
  <si>
    <t>李连霞</t>
  </si>
  <si>
    <t>李艳丽</t>
  </si>
  <si>
    <r>
      <t>E</t>
    </r>
    <r>
      <rPr>
        <sz val="12"/>
        <rFont val="宋体"/>
        <family val="3"/>
        <charset val="134"/>
      </rPr>
      <t>UROCONVERT</t>
    </r>
    <phoneticPr fontId="4" type="noConversion"/>
  </si>
  <si>
    <t>欧盟成员国货币的相互转换</t>
    <phoneticPr fontId="4" type="noConversion"/>
  </si>
  <si>
    <t>国家/地区</t>
  </si>
  <si>
    <t>基本货币单位</t>
  </si>
  <si>
    <t>比利时</t>
  </si>
  <si>
    <t>法郎</t>
  </si>
  <si>
    <t>BEF</t>
  </si>
  <si>
    <t>卢森堡</t>
  </si>
  <si>
    <t>LUF</t>
  </si>
  <si>
    <t>德国</t>
  </si>
  <si>
    <t>德国马克</t>
  </si>
  <si>
    <t>DEM</t>
  </si>
  <si>
    <t>西班牙</t>
  </si>
  <si>
    <t>西班牙比塞塔</t>
  </si>
  <si>
    <t>ESP</t>
  </si>
  <si>
    <t>法国</t>
  </si>
  <si>
    <t>FRF</t>
  </si>
  <si>
    <t>爱尔兰</t>
  </si>
  <si>
    <t>爱尔兰磅</t>
  </si>
  <si>
    <t>IEP</t>
  </si>
  <si>
    <t>意大利</t>
  </si>
  <si>
    <t>里拉</t>
  </si>
  <si>
    <t>ITL</t>
  </si>
  <si>
    <t>荷兰</t>
  </si>
  <si>
    <t>荷兰盾</t>
  </si>
  <si>
    <t>NLG</t>
  </si>
  <si>
    <t>奥地利</t>
  </si>
  <si>
    <t>奥地利先令</t>
  </si>
  <si>
    <t>ATS</t>
  </si>
  <si>
    <t>葡萄牙</t>
  </si>
  <si>
    <t>埃斯库多</t>
  </si>
  <si>
    <t>PTE</t>
  </si>
  <si>
    <t>芬兰</t>
  </si>
  <si>
    <t>芬兰马克</t>
  </si>
  <si>
    <t>FIM</t>
  </si>
  <si>
    <t>希腊</t>
  </si>
  <si>
    <t>德拉克马</t>
  </si>
  <si>
    <t>GRD</t>
  </si>
  <si>
    <t>欧盟成员国</t>
  </si>
  <si>
    <t>欧元</t>
  </si>
  <si>
    <t>EUR</t>
  </si>
  <si>
    <t>计算精度</t>
  </si>
  <si>
    <t>显示精度</t>
  </si>
  <si>
    <t>EUROCONVERT(number,source,target,full_precision,triangulation_precision)</t>
  </si>
  <si>
    <t>ISO代码</t>
  </si>
  <si>
    <t>利率发生变动时的到期领取额</t>
    <phoneticPr fontId="4" type="noConversion"/>
  </si>
  <si>
    <t>本金</t>
    <phoneticPr fontId="4" type="noConversion"/>
  </si>
  <si>
    <t>FVSCHEDULE(principal,schedule)</t>
    <phoneticPr fontId="4" type="noConversion"/>
  </si>
  <si>
    <t>NPER(rate,pmt,pv,fv,type)</t>
    <phoneticPr fontId="4" type="noConversion"/>
  </si>
  <si>
    <t>为各期利率,是一固定值.</t>
    <phoneticPr fontId="4" type="noConversion"/>
  </si>
  <si>
    <t>为各期所应支付的金额,其数值在整个年金期间保持不变.通常,pmt包括本金和利息,但不包括其他的费用及税款.</t>
    <phoneticPr fontId="4" type="noConversion"/>
  </si>
  <si>
    <t>为未来值,或在最后一次付款后希望得到的现金余额.如果省略fv,则假设其值为零(例如,一笔贷款的未来值即为零).</t>
    <phoneticPr fontId="4" type="noConversion"/>
  </si>
  <si>
    <t>NPER(各期利率,各期所应支付的金额,现值,未来值,指定各期的付款时间是在期初还是期末)</t>
    <phoneticPr fontId="4" type="noConversion"/>
  </si>
  <si>
    <t>每月偿还额</t>
    <phoneticPr fontId="4" type="noConversion"/>
  </si>
  <si>
    <t>期间</t>
    <phoneticPr fontId="4" type="noConversion"/>
  </si>
  <si>
    <t>计划贷款偿还时间</t>
    <phoneticPr fontId="4" type="noConversion"/>
  </si>
  <si>
    <t>结果为35.96个月偿还</t>
    <phoneticPr fontId="4" type="noConversion"/>
  </si>
  <si>
    <t>为各期付款额,其数值在整个投资期内保持不变.通常pmt包括本金和利息,但不包括其他费用或税金.如果忽略了pmt,则必须包含fv参数.</t>
    <phoneticPr fontId="4" type="noConversion"/>
  </si>
  <si>
    <t>为现值,即从该项投资开始计算时已经入帐的款项,或一系列未来付款当前值的累积和,也称为本金.</t>
    <phoneticPr fontId="4" type="noConversion"/>
  </si>
  <si>
    <t>为预期利率.</t>
    <phoneticPr fontId="4" type="noConversion"/>
  </si>
  <si>
    <t>RATE(总投资期,各期付款额,现值,未来值,指定各期的付款时间是在期初还是期末,预期利率)</t>
    <phoneticPr fontId="4" type="noConversion"/>
  </si>
  <si>
    <t>返回数月前或数月后的月末</t>
    <phoneticPr fontId="4" type="noConversion"/>
  </si>
  <si>
    <t>ERF</t>
    <phoneticPr fontId="4" type="noConversion"/>
  </si>
  <si>
    <t>返回误差函数在上下限之间的积分</t>
    <phoneticPr fontId="4" type="noConversion"/>
  </si>
  <si>
    <t>ERFC</t>
    <phoneticPr fontId="4" type="noConversion"/>
  </si>
  <si>
    <t>返回余误差函数的积分</t>
    <phoneticPr fontId="4" type="noConversion"/>
  </si>
  <si>
    <t>ERROR.TYPE</t>
    <phoneticPr fontId="4" type="noConversion"/>
  </si>
  <si>
    <t>查看错误种类</t>
    <phoneticPr fontId="4" type="noConversion"/>
  </si>
  <si>
    <t>IRR(values,guess)</t>
    <phoneticPr fontId="4" type="noConversion"/>
  </si>
  <si>
    <t>由不定期的现金流量计算内部利益率</t>
    <phoneticPr fontId="4" type="noConversion"/>
  </si>
  <si>
    <t>XIRR(values,dates,guess)</t>
    <phoneticPr fontId="4" type="noConversion"/>
  </si>
  <si>
    <t>XIRR(范围,日期范围,推测值)</t>
    <phoneticPr fontId="4" type="noConversion"/>
  </si>
  <si>
    <t>例6</t>
    <phoneticPr fontId="4" type="noConversion"/>
  </si>
  <si>
    <t>如果range_lookup为TRUE,则table_array的第一列中的数值必须按升序排列：…、-2、-1、0、1、2、…、-Z、FALSE、TRUE；否则,函数VLOOKUP不能返回正确的数值.如果range_lookup为FALSE,table_array不必进行排序.</t>
    <phoneticPr fontId="4" type="noConversion"/>
  </si>
  <si>
    <t>精确查找适用于文本,也适用于数值；但对数值查找时须注意格式一致,否则会出错.</t>
    <phoneticPr fontId="4" type="noConversion"/>
  </si>
  <si>
    <t>注:因为"0"输入速度快,不易输错,本函数宝典里的此类公式精确搜索都是以"0"代替"false".</t>
    <phoneticPr fontId="4" type="noConversion"/>
  </si>
  <si>
    <t>查找左表单价</t>
    <phoneticPr fontId="4" type="noConversion"/>
  </si>
  <si>
    <t>品名</t>
    <phoneticPr fontId="4" type="noConversion"/>
  </si>
  <si>
    <t>单价</t>
    <phoneticPr fontId="4" type="noConversion"/>
  </si>
  <si>
    <t>文胸C598</t>
    <phoneticPr fontId="4" type="noConversion"/>
  </si>
  <si>
    <t>公式解释:</t>
    <phoneticPr fontId="4" type="noConversion"/>
  </si>
  <si>
    <t>直线的公式为:y=mx+bor    y=m1x1+m2x2+...+b(如果有多个区域的x值)
式中,因变量y是自变量x的函数值.M值是与每个x值相对应的系数,b为常量.注意y、x和m可以是向量.LINEST函数返回的数组为{mn,mn-1,...,m1,b}.LINEST函数还可返回附加回归统计值.</t>
    <phoneticPr fontId="4" type="noConversion"/>
  </si>
  <si>
    <t>返回通过线性回归法计算每个x的y预测值时所产生的标准误差.标准误差用来度量根据单个x变量计算出的y预测值的误差量.</t>
    <phoneticPr fontId="4" type="noConversion"/>
  </si>
  <si>
    <t>为因变量数据点数组或区域.</t>
    <phoneticPr fontId="4" type="noConversion"/>
  </si>
  <si>
    <t>为自变量数据点数组或区域.</t>
    <phoneticPr fontId="4" type="noConversion"/>
  </si>
  <si>
    <t>1.参数必须是数字,或者是包含数字的名称、数组或引用.
2.如果数组或引用参数包含文本、逻辑值或空白单元格,则这些值将被忽略；但包含零值的单元格将计算在内.
3.如果known_y's和known_x's为空或其数据点个数不同,函数STEYX返回错误值#N//A.
4.预测值 y 的标准误差计算公式如下:
其中x和y是样本平均值AVERAGE(known_x's)和AVERAGE(known_y's),且n是样本大小.</t>
    <phoneticPr fontId="4" type="noConversion"/>
  </si>
  <si>
    <t>返回根据known_y's和known_x's中数据点计算得出的Pearson乘积矩相关系数的平方.</t>
    <phoneticPr fontId="4" type="noConversion"/>
  </si>
  <si>
    <t>符表2</t>
    <phoneticPr fontId="4" type="noConversion"/>
  </si>
  <si>
    <t>符表1</t>
    <phoneticPr fontId="4" type="noConversion"/>
  </si>
  <si>
    <t xml:space="preserve">     总目录</t>
    <phoneticPr fontId="4" type="noConversion"/>
  </si>
  <si>
    <t>名  称</t>
  </si>
  <si>
    <t xml:space="preserve">    函  数  定  义</t>
    <phoneticPr fontId="4" type="noConversion"/>
  </si>
  <si>
    <t>36个参数相加</t>
    <phoneticPr fontId="4" type="noConversion"/>
  </si>
  <si>
    <t>1.如果参数为错误值或为不能转换成数字的文本,将会导致错误.
2.正在求和公式单元格不能包涵在要被求和的单元格内.
3.如果是文本型数字参数,SUM函数是可以直接求和的；如果是引用单元格中的文本型数字(单元格的数字前添加半角单引号“'”),则求和时将忽略.</t>
    <phoneticPr fontId="4" type="noConversion"/>
  </si>
  <si>
    <t>使用最小二乘法对已知数据进行最佳直线拟合,并返回描述此直线的数组.因为此函数返回数值数组,所以必须以数组公式的形式输入.</t>
    <phoneticPr fontId="4" type="noConversion"/>
  </si>
  <si>
    <t>LINEST(known_y's,known_x's,const,stats)</t>
    <phoneticPr fontId="4" type="noConversion"/>
  </si>
  <si>
    <t>是关系表达式y=mx+b中已知的y值集合.</t>
    <phoneticPr fontId="4" type="noConversion"/>
  </si>
  <si>
    <t>Stats</t>
    <phoneticPr fontId="4" type="noConversion"/>
  </si>
  <si>
    <t>是关系表达式y=mx+b中已知的可选x值集合.</t>
    <phoneticPr fontId="4" type="noConversion"/>
  </si>
  <si>
    <t>为table_array中待返回的匹配值的行序号.Row_index_num为1时,返回table_array第一行的数值,row_index_num为2时,返回table_array第二行的数值,以此类推.如果row_index_num小于1,函数HLOOKUP返回错误值#VALUE!；如果row_index_num大于table-array的行数,函数HLOOKUP返回错误值#REF!.</t>
    <phoneticPr fontId="4" type="noConversion"/>
  </si>
  <si>
    <t>如果range_lookup为TRUE,则table_array的第一行的数值必须按升序排列:……-2、-1、0、1、2、……、A-Z、FALSE、TRUE；否则,函数HLOOKUP将不能给出正确的数值.如果range_lookup为FALSE,则table_array不必进行排序.</t>
    <phoneticPr fontId="4" type="noConversion"/>
  </si>
  <si>
    <t>为一逻辑值,指明函数HLOOKUP查找时是精确匹配,还是近似匹配.如果为TRUE或省略,则返回近似匹配值.也就是说,如果找不到精确匹配值,则返回小于lookup_value的最大数值.如果range_value为FALSE,函数HLOOKUP将查找精确匹配值,如果找不到,则返回错误值#N/A!.</t>
    <phoneticPr fontId="4" type="noConversion"/>
  </si>
  <si>
    <t>进店顾客1000人博士学历占有人数</t>
    <phoneticPr fontId="4" type="noConversion"/>
  </si>
  <si>
    <t>平均</t>
    <phoneticPr fontId="4" type="noConversion"/>
  </si>
  <si>
    <t>假设考试结果的平均值为60,标准偏差为10时,计算得80分的人数有多少.</t>
    <phoneticPr fontId="4" type="noConversion"/>
  </si>
  <si>
    <t>得分</t>
    <phoneticPr fontId="4" type="noConversion"/>
  </si>
  <si>
    <t>计算正态分布的概率和累积概率</t>
    <phoneticPr fontId="4" type="noConversion"/>
  </si>
  <si>
    <t>NORMDIST(为需要计算其分布的数值,分布的算术平均值,分布的标准偏差,逻辑值)</t>
    <phoneticPr fontId="4" type="noConversion"/>
  </si>
  <si>
    <t>进行FISHER变换</t>
    <phoneticPr fontId="4" type="noConversion"/>
  </si>
  <si>
    <r>
      <t>F</t>
    </r>
    <r>
      <rPr>
        <sz val="12"/>
        <rFont val="宋体"/>
        <family val="3"/>
        <charset val="134"/>
      </rPr>
      <t>ISHERINV</t>
    </r>
    <phoneticPr fontId="4" type="noConversion"/>
  </si>
  <si>
    <t>计算FISHER变换的反函数</t>
    <phoneticPr fontId="4" type="noConversion"/>
  </si>
  <si>
    <t>计算指数分布函数</t>
    <phoneticPr fontId="4" type="noConversion"/>
  </si>
  <si>
    <t>Sample_s</t>
    <phoneticPr fontId="4" type="noConversion"/>
  </si>
  <si>
    <t>样本中成功的次数.</t>
    <phoneticPr fontId="4" type="noConversion"/>
  </si>
  <si>
    <t>POISSON</t>
    <phoneticPr fontId="4" type="noConversion"/>
  </si>
  <si>
    <t>返回投资在某一给定期间内的本金偿还额</t>
    <phoneticPr fontId="4" type="noConversion"/>
  </si>
  <si>
    <t>PRICE</t>
    <phoneticPr fontId="4" type="noConversion"/>
  </si>
  <si>
    <t>返回定期付息的面值 $100 的有价证券的价格</t>
    <phoneticPr fontId="4" type="noConversion"/>
  </si>
  <si>
    <t>PRICEDISC</t>
    <phoneticPr fontId="4" type="noConversion"/>
  </si>
  <si>
    <t>返回折价发行的面值 $100 的有价证券的价格</t>
    <phoneticPr fontId="4" type="noConversion"/>
  </si>
  <si>
    <t>PRICEMAT</t>
    <phoneticPr fontId="4" type="noConversion"/>
  </si>
  <si>
    <t>返回到期付息的面值 $100 的有价证券的价格</t>
    <phoneticPr fontId="4" type="noConversion"/>
  </si>
  <si>
    <t>PROB</t>
    <phoneticPr fontId="4" type="noConversion"/>
  </si>
  <si>
    <t>PRODUCT</t>
    <phoneticPr fontId="4" type="noConversion"/>
  </si>
  <si>
    <t>PROPER</t>
    <phoneticPr fontId="4" type="noConversion"/>
  </si>
  <si>
    <t>将文本值中每一个单词的首字母设置为大写</t>
    <phoneticPr fontId="4" type="noConversion"/>
  </si>
  <si>
    <t>PV</t>
    <phoneticPr fontId="4" type="noConversion"/>
  </si>
  <si>
    <t>返回投资的现值</t>
    <phoneticPr fontId="4" type="noConversion"/>
  </si>
  <si>
    <t>Q 类</t>
    <phoneticPr fontId="4" type="noConversion"/>
  </si>
  <si>
    <t>QUARTILE</t>
    <phoneticPr fontId="4" type="noConversion"/>
  </si>
  <si>
    <t>返回一组数据的四分位点</t>
    <phoneticPr fontId="4" type="noConversion"/>
  </si>
  <si>
    <t>返回商的整数部分，即舍去商的小数部分。</t>
    <phoneticPr fontId="4" type="noConversion"/>
  </si>
  <si>
    <t>R 类</t>
    <phoneticPr fontId="4" type="noConversion"/>
  </si>
  <si>
    <t>有关详细信息,请参阅函数REARSON.R平方值可以解释为y方差与x方差的比例.</t>
    <phoneticPr fontId="4" type="noConversion"/>
  </si>
  <si>
    <t>RSQ(known_y's,known_x's)</t>
    <phoneticPr fontId="4" type="noConversion"/>
  </si>
  <si>
    <t>为数组或数据点区域.</t>
    <phoneticPr fontId="4" type="noConversion"/>
  </si>
  <si>
    <t xml:space="preserve">1.参数可以是数字,或者是包含数字的名称、数组或引用.
2.如果数组或引用参数包含文本、逻辑值或空白单元格,则这些值将被忽略；但包含零值的单元格将计算在内.
3.如果known_y's和known_x's为空或其数据点个数不同,函数RSQ返回错误值#N/A.
4.Pearson乘积矩相关系数r的计算公式如下:
其中x和y为样本平均数AVERAGE(known_x's)和AVERAGE(known_y's).
RSQ返回r2,即相关系数的平方.
</t>
    <phoneticPr fontId="4" type="noConversion"/>
  </si>
  <si>
    <t>COS</t>
    <phoneticPr fontId="4" type="noConversion"/>
  </si>
  <si>
    <t>返回以参数形式给出的整个样本总体的标准偏差.标准偏差反映相对于平均值(mean)的离散程度.</t>
    <phoneticPr fontId="4" type="noConversion"/>
  </si>
  <si>
    <t>STDEVP(number1,number2,...)</t>
    <phoneticPr fontId="4" type="noConversion"/>
  </si>
  <si>
    <t>为对应于样本总体的1到30个参数.也可以不使用这种用逗号分隔参数的形式,而用单个数组或对数组的引用.</t>
    <phoneticPr fontId="4" type="noConversion"/>
  </si>
  <si>
    <t>文本和逻辑值(TRUE或FALSE)将被忽略.如果不能忽略逻辑值和文本,则请使用STDEVPA工作表函数.</t>
    <phoneticPr fontId="4" type="noConversion"/>
  </si>
  <si>
    <t>1.函数STDEVP假设其参数为整个样本总体.如果数据代表样本总体中的样本,应使用函数STDEV来计算标准偏差.
2.对于大样本容量,函数STDEV和STDEVP计算结果大致相等.
3.此处标准偏差的计算使用"有偏差"和"n"方法.
4.函数STDEVP的计算公式如下:
其中x为样本平均值AVERAGE(number1,number2,…),n为样本大小.</t>
    <phoneticPr fontId="4" type="noConversion"/>
  </si>
  <si>
    <t>返回以参数形式给出的整个样本总体的标准偏差,包含文本和逻辑值.标准偏差反映数值相对于平均值(mean)的离散程度.</t>
    <phoneticPr fontId="4" type="noConversion"/>
  </si>
  <si>
    <t>STDEVPA(value1,value2,...)</t>
    <phoneticPr fontId="4" type="noConversion"/>
  </si>
  <si>
    <t>COUPNCD</t>
    <phoneticPr fontId="4" type="noConversion"/>
  </si>
  <si>
    <t>COUPDAYBS</t>
    <phoneticPr fontId="4" type="noConversion"/>
  </si>
  <si>
    <t>计算之前的付息日</t>
    <phoneticPr fontId="4" type="noConversion"/>
  </si>
  <si>
    <t>计算付息期间的天数</t>
    <phoneticPr fontId="4" type="noConversion"/>
  </si>
  <si>
    <t>计算成交日到到期日的付息次数</t>
    <phoneticPr fontId="4" type="noConversion"/>
  </si>
  <si>
    <r>
      <t>C</t>
    </r>
    <r>
      <rPr>
        <sz val="12"/>
        <rFont val="宋体"/>
        <family val="3"/>
        <charset val="134"/>
      </rPr>
      <t>OUPPCD</t>
    </r>
    <phoneticPr fontId="4" type="noConversion"/>
  </si>
  <si>
    <t>COUPDAYSNC</t>
    <phoneticPr fontId="4" type="noConversion"/>
  </si>
  <si>
    <t>DURATION</t>
    <phoneticPr fontId="4" type="noConversion"/>
  </si>
  <si>
    <t>ODDFYIELD</t>
    <phoneticPr fontId="4" type="noConversion"/>
  </si>
  <si>
    <t>ODDFPRICE</t>
    <phoneticPr fontId="4" type="noConversion"/>
  </si>
  <si>
    <t>ODDLYIELD</t>
    <phoneticPr fontId="4" type="noConversion"/>
  </si>
  <si>
    <t>YIELDMAT</t>
    <phoneticPr fontId="4" type="noConversion"/>
  </si>
  <si>
    <t>ACCRINTM</t>
    <phoneticPr fontId="4" type="noConversion"/>
  </si>
  <si>
    <t>INTRATE</t>
    <phoneticPr fontId="4" type="noConversion"/>
  </si>
  <si>
    <t>RECEIVED</t>
    <phoneticPr fontId="4" type="noConversion"/>
  </si>
  <si>
    <t>DISC</t>
    <phoneticPr fontId="4" type="noConversion"/>
  </si>
  <si>
    <t>TBILLEQ</t>
    <phoneticPr fontId="4" type="noConversion"/>
  </si>
  <si>
    <t>在表格或数值数组的首行查找指定的数值,并由此返回表格或数组当前列中指定行处的数值.当比较值位于数据表的首行,并且要查找下面给定行中的数据时,请使用函数 HLOOKUP.当比较值位于要查找的数据左边的一列时,请使用函数 VLOOKUP.</t>
    <phoneticPr fontId="4" type="noConversion"/>
  </si>
  <si>
    <t>PRODUCT(为1到30个需要相乘的数字参数)</t>
    <phoneticPr fontId="4" type="noConversion"/>
  </si>
  <si>
    <t>在给定的几组数组中,将数组间对应的元素相乘,并返回乘积之和.</t>
    <phoneticPr fontId="4" type="noConversion"/>
  </si>
  <si>
    <t>SUMPRODUCT(数据1,数据2,……，数据30)  其相应元素需要进行相乘并求和
代替SUMIF函数多条件计算:SUMPRODUCT((包含条件1的区域=条件1)*(包含条件2的区域=条件2),要计算的区域)</t>
    <phoneticPr fontId="4" type="noConversion"/>
  </si>
  <si>
    <t>=SUM(12*12,9*9)</t>
    <phoneticPr fontId="4" type="noConversion"/>
  </si>
  <si>
    <t>计算两个数组中对应元素的平方之和</t>
    <phoneticPr fontId="4" type="noConversion"/>
  </si>
  <si>
    <t>计算表示日期的数值</t>
    <phoneticPr fontId="4" type="noConversion"/>
  </si>
  <si>
    <t>从年、月、日来计算日期</t>
    <phoneticPr fontId="4" type="noConversion"/>
  </si>
  <si>
    <t>DATEVALUE</t>
    <phoneticPr fontId="4" type="noConversion"/>
  </si>
  <si>
    <t>从表示日期的文本来计算序列号值</t>
    <phoneticPr fontId="4" type="noConversion"/>
  </si>
  <si>
    <t>6、</t>
  </si>
  <si>
    <t>每月还贷额</t>
    <phoneticPr fontId="4" type="noConversion"/>
  </si>
  <si>
    <t>PMT(rate,nper,pv,fv,type)</t>
    <phoneticPr fontId="4" type="noConversion"/>
  </si>
  <si>
    <t>=PMT(B24/12,C24*12,D24,0)</t>
    <phoneticPr fontId="4" type="noConversion"/>
  </si>
  <si>
    <t>本金相应部分计算表</t>
    <phoneticPr fontId="4" type="noConversion"/>
  </si>
  <si>
    <t>月</t>
    <phoneticPr fontId="4" type="noConversion"/>
  </si>
  <si>
    <t>借款额</t>
    <phoneticPr fontId="4" type="noConversion"/>
  </si>
  <si>
    <t>本金相应部分</t>
    <phoneticPr fontId="4" type="noConversion"/>
  </si>
  <si>
    <t>计算贷款偿还额的本金相应部分</t>
    <phoneticPr fontId="4" type="noConversion"/>
  </si>
  <si>
    <t>PPMT(rate,per,nper,pv,fv,type)</t>
    <phoneticPr fontId="4" type="noConversion"/>
  </si>
  <si>
    <t>为各期利率.</t>
    <phoneticPr fontId="4" type="noConversion"/>
  </si>
  <si>
    <t>用于计算其本金数额的期数,必须介于1到nper之间.</t>
    <phoneticPr fontId="4" type="noConversion"/>
  </si>
  <si>
    <t>为总投资期,即该项投资的付款期总数.</t>
    <phoneticPr fontId="4" type="noConversion"/>
  </si>
  <si>
    <t>PPMT(各期利率,其本金数额的期数,总投资期,现值,未来值,指定付款时间是在期初还是期末)</t>
    <phoneticPr fontId="4" type="noConversion"/>
  </si>
  <si>
    <t>计算贷款偿还额的本金相应部分的累计</t>
    <phoneticPr fontId="4" type="noConversion"/>
  </si>
  <si>
    <t>CUMPRINC(rate,nper,pv,start_period,end_period,type)</t>
    <phoneticPr fontId="4" type="noConversion"/>
  </si>
  <si>
    <t>为总付款期数.</t>
    <phoneticPr fontId="4" type="noConversion"/>
  </si>
  <si>
    <t>为计算中的末期.</t>
    <phoneticPr fontId="4" type="noConversion"/>
  </si>
  <si>
    <t>为付款时间类型.</t>
    <phoneticPr fontId="4" type="noConversion"/>
  </si>
  <si>
    <t>CUMPRINC(利率,总付款期数,现值,首期,末期,付款时间类型)</t>
    <phoneticPr fontId="4" type="noConversion"/>
  </si>
  <si>
    <t>计算贷款偿还额的利息相应部分</t>
    <phoneticPr fontId="4" type="noConversion"/>
  </si>
  <si>
    <t>数字0或1,用以指定各期的付款时间是在期初还是期末.如果省略type,则假设其值为零.</t>
    <phoneticPr fontId="4" type="noConversion"/>
  </si>
  <si>
    <t>IPMT(指定利率,指定所求本金相应部分金额的期,指定偿还期间,现值,将来价格,指定付款时间是在期初还是期末)</t>
    <phoneticPr fontId="4" type="noConversion"/>
  </si>
  <si>
    <t>利息相应部分</t>
    <phoneticPr fontId="4" type="noConversion"/>
  </si>
  <si>
    <t>利息相应部分计算表</t>
    <phoneticPr fontId="4" type="noConversion"/>
  </si>
  <si>
    <t>IPMT(rate,per,nper,pv,fv,type)</t>
    <phoneticPr fontId="4" type="noConversion"/>
  </si>
  <si>
    <t>计算贷款偿还额的利息相应部分的累计</t>
    <phoneticPr fontId="4" type="noConversion"/>
  </si>
  <si>
    <t>CUMIPMT(rate,nper,pv,start_period,end_period,type)</t>
    <phoneticPr fontId="4" type="noConversion"/>
  </si>
  <si>
    <t>CUMIPMT(利率,总付款期数,现值,首期,末期,0或1)</t>
    <phoneticPr fontId="4" type="noConversion"/>
  </si>
  <si>
    <t>计算本金均分偿还时的利息</t>
    <phoneticPr fontId="4" type="noConversion"/>
  </si>
  <si>
    <t>为投资的利率.</t>
    <phoneticPr fontId="4" type="noConversion"/>
  </si>
  <si>
    <t>为要计算利息的期数,此值必须在1到nper之间.</t>
    <phoneticPr fontId="4" type="noConversion"/>
  </si>
  <si>
    <t>为投资的总支付期数.</t>
    <phoneticPr fontId="4" type="noConversion"/>
  </si>
  <si>
    <t>为投资的当前值.对于贷款,pv为贷款数额.</t>
    <phoneticPr fontId="4" type="noConversion"/>
  </si>
  <si>
    <t>ISPMT(利率,期数,总支付期数,贷款数额)</t>
    <phoneticPr fontId="4" type="noConversion"/>
  </si>
  <si>
    <t>ISPMT(rate,per,nper,pv)</t>
    <phoneticPr fontId="4" type="noConversion"/>
  </si>
  <si>
    <t>为各期利率.例如,如果按10%的年利率借入一笔贷款来购买汽车,并按月偿还贷款,则月利率为10%/12(即0.83%).可以在公式中输入10%/12、0.83%或0.0083作为rate的值.</t>
    <phoneticPr fontId="4" type="noConversion"/>
  </si>
  <si>
    <t>为总投资(或贷款)期,即该项投资(或贷款)的付款期总数.例如,对于一笔4年期按月偿还的汽车贷款,共有4*12(即48)个偿款期数.可以在公式中输入48作为nper的值.</t>
    <phoneticPr fontId="4" type="noConversion"/>
  </si>
  <si>
    <t>PV(各期利率,总投资,各期所应支付的金额,未来值,指定各期的付款时间是在期初还是期末)</t>
    <phoneticPr fontId="4" type="noConversion"/>
  </si>
  <si>
    <t>计算可借入金额</t>
    <phoneticPr fontId="4" type="noConversion"/>
  </si>
  <si>
    <t>可借入额</t>
    <phoneticPr fontId="4" type="noConversion"/>
  </si>
  <si>
    <t>PV(rate,nper,pmt,fv,type)</t>
    <phoneticPr fontId="4" type="noConversion"/>
  </si>
  <si>
    <t>偿还额</t>
    <phoneticPr fontId="4" type="noConversion"/>
  </si>
  <si>
    <t>为各期所应支付的金额,其数值在整个年金期间保持不变.通常pmt包括本金和利息,但不包括其他费用及税款.如果忽略pmt,则必须包括pv参数.</t>
    <phoneticPr fontId="4" type="noConversion"/>
  </si>
  <si>
    <t>为现值,即从该项投资开始计算时已经入帐的款项,或一系列未来付款的当前值的累积和,也称为本金.如果省略PV,则假设其值为零,并且必须包括pmt参数.</t>
    <phoneticPr fontId="4" type="noConversion"/>
  </si>
  <si>
    <t>FV(利率,付款期总数,各期所应支付的金额,现值,指定各期的付款时间是在期初还是期末)</t>
    <phoneticPr fontId="4" type="noConversion"/>
  </si>
  <si>
    <t>计算储蓄或投资的到期额</t>
    <phoneticPr fontId="4" type="noConversion"/>
  </si>
  <si>
    <t>每月存入额</t>
    <phoneticPr fontId="4" type="noConversion"/>
  </si>
  <si>
    <t>到期额</t>
    <phoneticPr fontId="4" type="noConversion"/>
  </si>
  <si>
    <t>=TEXT(J54,"ddd")</t>
    <phoneticPr fontId="4" type="noConversion"/>
  </si>
  <si>
    <t>用小写汉字数字(一、二)和位(十、百)表示.例:对123450设置格式"[DBNum1]"→一十二万三千四百五十.</t>
    <phoneticPr fontId="4" type="noConversion"/>
  </si>
  <si>
    <t>=TEXT(J58,"G/通用格式")</t>
    <phoneticPr fontId="4" type="noConversion"/>
  </si>
  <si>
    <t>=TEXT(J59,"[DBNum1]")</t>
    <phoneticPr fontId="4" type="noConversion"/>
  </si>
  <si>
    <t>INDIRECT(ref_text,a1)</t>
    <phoneticPr fontId="4" type="noConversion"/>
  </si>
  <si>
    <t>=INDIRECT("B17")</t>
    <phoneticPr fontId="4" type="noConversion"/>
  </si>
  <si>
    <t>被引用单元格</t>
    <phoneticPr fontId="4" type="noConversion"/>
  </si>
  <si>
    <t>INDIRECT(目标单元格,a1)</t>
    <phoneticPr fontId="4" type="noConversion"/>
  </si>
  <si>
    <t>间接引用单元格的内容</t>
    <phoneticPr fontId="4" type="noConversion"/>
  </si>
  <si>
    <t>姓名</t>
  </si>
  <si>
    <t>……</t>
  </si>
  <si>
    <t>王建军</t>
  </si>
  <si>
    <t>性别</t>
  </si>
  <si>
    <t>女</t>
  </si>
  <si>
    <t>男</t>
  </si>
  <si>
    <t>COLUMNS(reference)</t>
    <phoneticPr fontId="4" type="noConversion"/>
  </si>
  <si>
    <t>=COLUMNS(B18:I19)</t>
    <phoneticPr fontId="4" type="noConversion"/>
  </si>
  <si>
    <t>说明:从B到I共8列</t>
    <phoneticPr fontId="4" type="noConversion"/>
  </si>
  <si>
    <t>数几列</t>
    <phoneticPr fontId="4" type="noConversion"/>
  </si>
  <si>
    <t>为需要得到其列标的单元格或单元格区域.</t>
    <phoneticPr fontId="4" type="noConversion"/>
  </si>
  <si>
    <t>共60个</t>
    <phoneticPr fontId="4" type="noConversion"/>
  </si>
  <si>
    <t>共21个</t>
    <phoneticPr fontId="4" type="noConversion"/>
  </si>
  <si>
    <t>共6个</t>
    <phoneticPr fontId="4" type="noConversion"/>
  </si>
  <si>
    <t>共78个</t>
    <phoneticPr fontId="4" type="noConversion"/>
  </si>
  <si>
    <t>第一组数值单元格区域.</t>
    <phoneticPr fontId="4" type="noConversion"/>
  </si>
  <si>
    <t>Array2</t>
    <phoneticPr fontId="4" type="noConversion"/>
  </si>
  <si>
    <t>Array1</t>
    <phoneticPr fontId="4" type="noConversion"/>
  </si>
  <si>
    <t>返回单元格区域array1和array2之间的相关系数.使用相关系数可以确定两种属性之间的关系.</t>
  </si>
  <si>
    <t>1.如果数组或引用参数包含文本、逻辑值或空白单元格,则这些值将被忽略；但包含零值的单元格将计算在内.
2.如果array1和array2的数据点的个数不同,函数CORREL返回错误值#N/A.
3.如果array1或array2为空,或者其数值的s(标准偏差)等于零,函数CORREL返回错误值#DIV/0!.</t>
  </si>
  <si>
    <t>返回Pearson(皮尔生)乘积矩相关系数r,这是一个范围在-1.0到1.0之间(包括-1.0和1.0在内)的无量纲指数,反映了两个数据集合之间的线性相关程度.</t>
  </si>
  <si>
    <t>返回协方差,即每对数据点的偏差乘积的平均数,利用协方差可以决定两个数据集之间的关系.</t>
  </si>
  <si>
    <t>第一个所含数据为整数的单元格区域.</t>
    <phoneticPr fontId="4" type="noConversion"/>
  </si>
  <si>
    <t>第二个所含数据为整数的单元格区域.</t>
    <phoneticPr fontId="4" type="noConversion"/>
  </si>
  <si>
    <t>CONFIDENCE(alpha,standard_dev,size)</t>
  </si>
  <si>
    <t>Alpha</t>
    <phoneticPr fontId="4" type="noConversion"/>
  </si>
  <si>
    <t xml:space="preserve">     </t>
    <phoneticPr fontId="4" type="noConversion"/>
  </si>
  <si>
    <t>Standard_dev</t>
    <phoneticPr fontId="4" type="noConversion"/>
  </si>
  <si>
    <t>Size</t>
    <phoneticPr fontId="4" type="noConversion"/>
  </si>
  <si>
    <t>回一个值,您可使用该值构建总体平均值的置信区间.置信区间为一个值区域.样本平均值x位于该区域的中间,区域范围为x±CONFIDENCE.</t>
  </si>
  <si>
    <t>1.如果任意参数为非数值型,函数CONFIDENCE返回错误值#VALUE!.
2.如果alpha≤0或alpha≥1,函数CONFIDENCE返回错误值#NUM!.
3.如果standard_dev≤0,函数CONFIDENCE返回错误值#NUM!.
4.如果size不是整数,将被截尾取整.
5.如果size&lt;1,函数CONFIDENCE返回错误值#NUM!.
6.如果假设alpha等于0.05,则需要计算等于(1-alpha)或95%的标准正态分布曲线之下的面积.其面积值为±1.96.因此置信区间为：</t>
  </si>
  <si>
    <t>PROB(x_range,prob_range,lower_limit,upper_limit)</t>
  </si>
  <si>
    <t>X_range</t>
    <phoneticPr fontId="4" type="noConversion"/>
  </si>
  <si>
    <t>1.如果数字为负,则返回错误值#VALUE!.
2.如果数字大于3999,则返回错误值#VALUE!.</t>
  </si>
  <si>
    <t>为需要转换的阿拉伯数字.</t>
    <phoneticPr fontId="4" type="noConversion"/>
  </si>
  <si>
    <t>Text1</t>
    <phoneticPr fontId="4" type="noConversion"/>
  </si>
  <si>
    <t>Text2</t>
    <phoneticPr fontId="4" type="noConversion"/>
  </si>
  <si>
    <t>Number_times</t>
    <phoneticPr fontId="4" type="noConversion"/>
  </si>
  <si>
    <t>待比较的第一个字符串.</t>
  </si>
  <si>
    <t>待比较的第二个字符串.</t>
  </si>
  <si>
    <t>是指定文本重复次数的正数.</t>
  </si>
  <si>
    <t>测试两个字符串是否完全相同.如果它们完全相同,则返回TRUE；否则,返回FALSE.函数EXACT能区分大小写,但忽略格式上的差异.利用函数EXACT可以测试输入文档内的文本.</t>
  </si>
  <si>
    <t>按照给定的次数重复显示文本.可以通过函数REPT来不断地重复显示某一文本字符串,对单元格进行填充.</t>
  </si>
  <si>
    <t>返回正态累积分布</t>
  </si>
  <si>
    <t>返回反正态累积分布</t>
  </si>
  <si>
    <t>返回标准正态累积分布</t>
  </si>
  <si>
    <t>返回当前日期和时间的序列号</t>
  </si>
  <si>
    <t>矩阵A×矩阵B</t>
    <phoneticPr fontId="4" type="noConversion"/>
  </si>
  <si>
    <t>返回大于等于0及小于1的均匀分布随机数,每次计算工作表时都将返回一个新的数值.</t>
    <phoneticPr fontId="4" type="noConversion"/>
  </si>
  <si>
    <r>
      <t>产生大于或等于</t>
    </r>
    <r>
      <rPr>
        <sz val="10"/>
        <rFont val="Arial"/>
        <family val="2"/>
      </rPr>
      <t>0</t>
    </r>
    <r>
      <rPr>
        <sz val="10"/>
        <rFont val="宋体"/>
        <family val="3"/>
        <charset val="134"/>
      </rPr>
      <t>且小于</t>
    </r>
    <r>
      <rPr>
        <sz val="10"/>
        <rFont val="Arial"/>
        <family val="2"/>
      </rPr>
      <t>1</t>
    </r>
    <r>
      <rPr>
        <sz val="10"/>
        <rFont val="宋体"/>
        <family val="3"/>
        <charset val="134"/>
      </rPr>
      <t>的随机数</t>
    </r>
    <r>
      <rPr>
        <sz val="10"/>
        <rFont val="Arial"/>
        <family val="2"/>
      </rPr>
      <t>.</t>
    </r>
    <phoneticPr fontId="4" type="noConversion"/>
  </si>
  <si>
    <t>1.若要生成a与b之间的随机实数,请使用:RAND()*(b-a)+a
2.如果要使用函数RAND生成一随机数,并且使之不随单元格计算而改变,可以在编辑栏中输入"=RAND()",保持编辑状态,然后按F9,将公式永久性地改为随机数.</t>
    <phoneticPr fontId="4" type="noConversion"/>
  </si>
  <si>
    <t>函数RANDBETWEEN将返回的最大整数</t>
    <phoneticPr fontId="4" type="noConversion"/>
  </si>
  <si>
    <t>函数RANDBETWEEN将返回的最小整数</t>
    <phoneticPr fontId="4" type="noConversion"/>
  </si>
  <si>
    <t>返回位于两个指定数之间的一个随机数.每次计算工作表时都将返回一个新的数值.</t>
    <phoneticPr fontId="4" type="noConversion"/>
  </si>
  <si>
    <t>说明IF函数条件关系是有先后顺序</t>
    <phoneticPr fontId="4" type="noConversion"/>
  </si>
  <si>
    <t>本例重点:"--"在公式中的运用</t>
    <phoneticPr fontId="4" type="noConversion"/>
  </si>
  <si>
    <t>年收益率</t>
    <phoneticPr fontId="4" type="noConversion"/>
  </si>
  <si>
    <t>美男美女美男美女美男美女</t>
    <phoneticPr fontId="4" type="noConversion"/>
  </si>
  <si>
    <t>=SUBSTITUTE(B18,"美男美女",$C$24)</t>
    <phoneticPr fontId="4" type="noConversion"/>
  </si>
  <si>
    <t>=SUBSTITUTE(B19,"美男美女",$C$24)</t>
    <phoneticPr fontId="4" type="noConversion"/>
  </si>
  <si>
    <t>=SUBSTITUTE(B20,"美男美女",$C$24)</t>
    <phoneticPr fontId="4" type="noConversion"/>
  </si>
  <si>
    <t>=SUBSTITUTE(B21,"美男美女",$C$24)</t>
    <phoneticPr fontId="4" type="noConversion"/>
  </si>
  <si>
    <r>
      <t>=SUBSTITUTE(B22,"美男美女",$C$24,</t>
    </r>
    <r>
      <rPr>
        <sz val="10"/>
        <color indexed="10"/>
        <rFont val="宋体"/>
        <family val="3"/>
        <charset val="134"/>
      </rPr>
      <t>1</t>
    </r>
    <r>
      <rPr>
        <sz val="10"/>
        <color indexed="12"/>
        <rFont val="宋体"/>
        <family val="3"/>
        <charset val="134"/>
      </rPr>
      <t>)</t>
    </r>
    <phoneticPr fontId="4" type="noConversion"/>
  </si>
  <si>
    <t>检索替换文本</t>
    <phoneticPr fontId="4" type="noConversion"/>
  </si>
  <si>
    <t>"美男美女":要检索的内容,用""引号括住.</t>
    <phoneticPr fontId="4" type="noConversion"/>
  </si>
  <si>
    <t>STEYX(known_y's,known_x's)</t>
    <phoneticPr fontId="4" type="noConversion"/>
  </si>
  <si>
    <t>标准误差</t>
    <phoneticPr fontId="4" type="noConversion"/>
  </si>
  <si>
    <t>STEYX(因变量,自变量)</t>
    <phoneticPr fontId="4" type="noConversion"/>
  </si>
  <si>
    <t>ROUNDUP(number,num_digits)</t>
    <phoneticPr fontId="4" type="noConversion"/>
  </si>
  <si>
    <t>num_digits</t>
    <phoneticPr fontId="4" type="noConversion"/>
  </si>
  <si>
    <t>指定数值或数值所在的单元格引用.为需要向上舍入的任意实数.</t>
    <phoneticPr fontId="4" type="noConversion"/>
  </si>
  <si>
    <t>由不定期的现金流量计算内部利益率</t>
    <phoneticPr fontId="4" type="noConversion"/>
  </si>
  <si>
    <r>
      <t>M</t>
    </r>
    <r>
      <rPr>
        <sz val="12"/>
        <rFont val="宋体"/>
        <family val="3"/>
        <charset val="134"/>
      </rPr>
      <t>IRR</t>
    </r>
    <phoneticPr fontId="4" type="noConversion"/>
  </si>
  <si>
    <t>由定期现金流量计算内部利益率</t>
    <phoneticPr fontId="4" type="noConversion"/>
  </si>
  <si>
    <t>=SUM(PRODUCT(C47,D47),PRODUCT(C48,D48),PRODUCT(C49,D49))……</t>
    <phoneticPr fontId="4" type="noConversion"/>
  </si>
  <si>
    <t>件</t>
  </si>
  <si>
    <t>颜色</t>
    <phoneticPr fontId="4" type="noConversion"/>
  </si>
  <si>
    <t>红</t>
    <phoneticPr fontId="4" type="noConversion"/>
  </si>
  <si>
    <t>粉红</t>
    <phoneticPr fontId="4" type="noConversion"/>
  </si>
  <si>
    <t>当参数中引用了日期形式的文本内容时,返回错误值"#VALUE!".因此,使用函数时要注意确认参数是否正确.</t>
    <phoneticPr fontId="4" type="noConversion"/>
  </si>
  <si>
    <t>把日期换成数字</t>
    <phoneticPr fontId="4" type="noConversion"/>
  </si>
  <si>
    <t>计算复数的平方根</t>
    <phoneticPr fontId="4" type="noConversion"/>
  </si>
  <si>
    <t>计算复数的指数函数和幂函数的值</t>
    <phoneticPr fontId="4" type="noConversion"/>
  </si>
  <si>
    <r>
      <t>I</t>
    </r>
    <r>
      <rPr>
        <sz val="12"/>
        <rFont val="宋体"/>
        <family val="3"/>
        <charset val="134"/>
      </rPr>
      <t>MEXP</t>
    </r>
    <phoneticPr fontId="4" type="noConversion"/>
  </si>
  <si>
    <r>
      <t>I</t>
    </r>
    <r>
      <rPr>
        <sz val="12"/>
        <rFont val="宋体"/>
        <family val="3"/>
        <charset val="134"/>
      </rPr>
      <t>MPOWER</t>
    </r>
    <phoneticPr fontId="4" type="noConversion"/>
  </si>
  <si>
    <t>计算复数的对数函数值</t>
    <phoneticPr fontId="4" type="noConversion"/>
  </si>
  <si>
    <r>
      <t>I</t>
    </r>
    <r>
      <rPr>
        <sz val="12"/>
        <rFont val="宋体"/>
        <family val="3"/>
        <charset val="134"/>
      </rPr>
      <t>MLN</t>
    </r>
    <phoneticPr fontId="4" type="noConversion"/>
  </si>
  <si>
    <r>
      <t>I</t>
    </r>
    <r>
      <rPr>
        <sz val="12"/>
        <rFont val="宋体"/>
        <family val="3"/>
        <charset val="134"/>
      </rPr>
      <t>MLOG2</t>
    </r>
    <phoneticPr fontId="4" type="noConversion"/>
  </si>
  <si>
    <t>使用复数的三角函数</t>
    <phoneticPr fontId="4" type="noConversion"/>
  </si>
  <si>
    <t>根据所指定的字符数返回文本字符串中最后一个或多个字符.此函数用于双字节字符.</t>
    <phoneticPr fontId="4" type="noConversion"/>
  </si>
  <si>
    <t>RIGHTB(text,num_bytes)</t>
    <phoneticPr fontId="4" type="noConversion"/>
  </si>
  <si>
    <t>指定希望RIGHTB根据字节所提取的字符数.</t>
    <phoneticPr fontId="4" type="noConversion"/>
  </si>
  <si>
    <t>指定希望RIGHT提取的字符数.</t>
    <phoneticPr fontId="4" type="noConversion"/>
  </si>
  <si>
    <t>1.Num_chars必须大于或等于0.
2.如果num_chars大于文本长度,则RIGHT返回所有文本.
3.如果忽略num_chars,则假定其为1.</t>
    <phoneticPr fontId="4" type="noConversion"/>
  </si>
  <si>
    <t>返回文本字符串中从指定位置开始的特定数目的字符,该数目由用户指定.</t>
    <phoneticPr fontId="4" type="noConversion"/>
  </si>
  <si>
    <t>返回文本字符串中从指定位置开始的特定数目的字符,该数目由用户指定.此函数用于双字节字符.</t>
    <phoneticPr fontId="4" type="noConversion"/>
  </si>
  <si>
    <t>MIDB(text,start_num,num_bytes)</t>
    <phoneticPr fontId="4" type="noConversion"/>
  </si>
  <si>
    <t>指定希望MIDB从文本中返回字符的个数(按字节).</t>
    <phoneticPr fontId="4" type="noConversion"/>
  </si>
  <si>
    <t>指定希望MID从文本中返回字符的个数.</t>
    <phoneticPr fontId="4" type="noConversion"/>
  </si>
  <si>
    <t>Start_num</t>
    <phoneticPr fontId="4" type="noConversion"/>
  </si>
  <si>
    <t>是文本中要提取的第一个字符的位置.文本中第一个字符的start_num为1,以此类推.</t>
    <phoneticPr fontId="4" type="noConversion"/>
  </si>
  <si>
    <t>1.如果start_num大于文本长度,则MID返回空文本("").
2.如果start_num小于文本长度,但start_num加上num_chars超过了文本的长度,则MID只返回至多直到文本末尾的字符.
3.如果start_num小于1,则MID返回错误值#VALUE!.
4.如果num_chars是负数,则MID返回错误值#VALUE!.</t>
    <phoneticPr fontId="4" type="noConversion"/>
  </si>
  <si>
    <t>1.如果start_num大于文本长度,则MID返回空文本("").
2.如果start_num小于文本长度,但start_num加上num_chars超过了文本的长度,则MID只返回至多直到文本末尾的字符.
3.如果start_num小于1,则MID返回错误值#VALUE!.
4.如果num_bytes是负数,则MIDB返回错误值#VALUE!.</t>
    <phoneticPr fontId="4" type="noConversion"/>
  </si>
  <si>
    <t>用于查找其他文本字符串(within_text)内的文本字符串(find_text),并基于每个字符所使用的字节数从within_text的首字符开始返回find_text的起始位置编号.此函数用于双字节字符.也可使用SEARCHB查找其他文本字符串中的某个文本字符串.</t>
  </si>
  <si>
    <t>检索字符位置(区分大小写)</t>
  </si>
  <si>
    <t>检索字节位置(区分大小写)</t>
  </si>
  <si>
    <t>检索字符位置(不区分大小写)</t>
  </si>
  <si>
    <t>检索字节位置(不区分大小写)</t>
  </si>
  <si>
    <t>FINDB(find_text,within_text,start_num)</t>
    <phoneticPr fontId="4" type="noConversion"/>
  </si>
  <si>
    <t>Find_text</t>
    <phoneticPr fontId="4" type="noConversion"/>
  </si>
  <si>
    <t>返回一组值中的最大值.</t>
    <phoneticPr fontId="4" type="noConversion"/>
  </si>
  <si>
    <t>是要从中找出最大值的1到30个数字参数.</t>
    <phoneticPr fontId="4" type="noConversion"/>
  </si>
  <si>
    <t>IMLN</t>
    <phoneticPr fontId="4" type="noConversion"/>
  </si>
  <si>
    <t>计算复数的自然对数</t>
    <phoneticPr fontId="4" type="noConversion"/>
  </si>
  <si>
    <t>计算复数以2为底的对数</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</si>
  <si>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</si>
  <si>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</si>
  <si>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</si>
  <si>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</si>
  <si>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</si>
  <si>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</si>
  <si>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</si>
  <si>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3.Dates中的数值将被截尾取整.
4.函数XIRR要求至少有一个正现金流和一个负现金流,否则函数XIRR返回错误值#NUM!.
5.如果dates中的任一数值不是合法日期,函数XIRR返回错误值#VALUE.
6.如果dates中的任一数字先于开始日期,函数XIRR返回错误值#NUM!.
7.如果values和dates所含数值的数目不同,函数XIRR返回错误值#NUM!.
8.多数情况下,不必为函数XIRR的计算提供guess值,如果省略,guess值假定为0.1(10%).
9.函数XIRR与净现值函数XNPV密切相关.函数XIRR计算的收益率即为函数XNPV=0时的利率.
10.Excel使用迭代法计算函数XIRR.通过改变收益率（从guess开始）,不断修正计算结果,直至其精度小于0.000001%.如果函数XIRR运算100次,仍未找到结果,则返回错误值#NUM!.</t>
    <phoneticPr fontId="4" type="noConversion"/>
  </si>
  <si>
    <t>返回某一连续期间内现金流的修正内部收益率.函数MIRR同时考虑了投资的成本和现金再投资的收益率.</t>
    <phoneticPr fontId="4" type="noConversion"/>
  </si>
  <si>
    <t>Finance_rate</t>
    <phoneticPr fontId="4" type="noConversion"/>
  </si>
  <si>
    <t>Reinvest_rate</t>
    <phoneticPr fontId="4" type="noConversion"/>
  </si>
  <si>
    <t>1.参数Values中必须至少包含一个正值和一个负值,才能计算修正后的内部收益率,否则函数MIRR会返回错误值#DIV/0!.
2.如果数组或引用参数包含文本、逻辑值或空白单元格,则这些值将被忽略；但包含零值的单元格将计算在内.
3.函数MIRR根据输入值的次序来解释现金流的次序.所以,务必按照实际的顺序输入支出和收入数额,并使用正确的正负号（现金流入用正值,现金流出用负值）.
4.如果现金流的次数为n,finance_rate为frate而reinvest_rate为rrate,</t>
    <phoneticPr fontId="4" type="noConversion"/>
  </si>
  <si>
    <t>基于固定利率及等额分期付款方式,返回某项投资的未来值.</t>
    <phoneticPr fontId="4" type="noConversion"/>
  </si>
  <si>
    <t>有关函数FV中各参数以及年金函数的详细信息,请参阅函数PV.</t>
    <phoneticPr fontId="4" type="noConversion"/>
  </si>
  <si>
    <t>Nper</t>
    <phoneticPr fontId="4" type="noConversion"/>
  </si>
  <si>
    <t>Pmt</t>
    <phoneticPr fontId="4" type="noConversion"/>
  </si>
  <si>
    <t>Pv</t>
    <phoneticPr fontId="4" type="noConversion"/>
  </si>
  <si>
    <t>1.应确认所指定的rate和nper单位的一致性.例如,同样是四年期年利率为12%的贷款,如果按月支付,rate应为12%/12,nper应为4*12；如果按年支付,rate应为12%,nper为4.
2.在所有参数中,支出的款项,如银行存款,表示为负数；收入的款项,如股息收入,表示为正数.</t>
    <phoneticPr fontId="4" type="noConversion"/>
  </si>
  <si>
    <t>1.如果任何参数都为非数值型,函数FDIST返回错误值#VALUE!.
2.如果x为负数,函数FDIST返回错误值#NUM!.
3.如果degrees_freedom1或degrees_freedom2不是整数,将被截尾取整.
4.如果degrees_freedom1&lt;1或degrees_freedom1≥10^10,函数FDIST返回错误值#NUM!.
5.如果degrees_freedom2&lt;1或degrees_freedom2≥10^10,函数FDIST返回错误值#NUM!.
6.函数FDIST的计算公式为FDIST=P(F&gt;x),其中F为呈F分布且带有degrees_freedom1和degrees_freedom2自由度的随机变量.</t>
    <phoneticPr fontId="4" type="noConversion"/>
  </si>
  <si>
    <t>返回F概率分布的反函数值.如果p=FDIST(x,…),则FINV(p,…)=x.在F检验中,可以使用F分布比较两个数据集的变化程度.</t>
    <phoneticPr fontId="4" type="noConversion"/>
  </si>
  <si>
    <t>与F累积分布相关的概率值.</t>
    <phoneticPr fontId="4" type="noConversion"/>
  </si>
  <si>
    <t>分子自由度.</t>
    <phoneticPr fontId="4" type="noConversion"/>
  </si>
  <si>
    <t>分母自由度.</t>
    <phoneticPr fontId="4" type="noConversion"/>
  </si>
  <si>
    <t>女</t>
    <phoneticPr fontId="4" type="noConversion"/>
  </si>
  <si>
    <t>二组</t>
    <phoneticPr fontId="4" type="noConversion"/>
  </si>
  <si>
    <t>上面公式带一对"{}"的为数组公式.选中单元格,输入公式后,按键盘上的【Ctrl】+【Shift】+【Enter】完成公式编写.</t>
    <phoneticPr fontId="4" type="noConversion"/>
  </si>
  <si>
    <t>加法</t>
    <phoneticPr fontId="4" type="noConversion"/>
  </si>
  <si>
    <t>SUM(number1,number2, ...) SUM(列名)  SUM(行名)</t>
    <phoneticPr fontId="4" type="noConversion"/>
  </si>
  <si>
    <t>SUM(单个或多个单元格)   SUM(列的名称 如:AA)   SUM(行的名称 如:1:1)</t>
    <phoneticPr fontId="4" type="noConversion"/>
  </si>
  <si>
    <t>以下公式写法都为多个number</t>
    <phoneticPr fontId="4" type="noConversion"/>
  </si>
  <si>
    <t>=SUM(6,8)</t>
    <phoneticPr fontId="4" type="noConversion"/>
  </si>
  <si>
    <t>一般情况下不必在公式中使用函数N,因为Excel将根据需要自动对值进行转换.提供此函数是为了与其他电子表格程序兼容.MicrosoftExcel可将日期存储为可用于计算的序列号.默认情况下,1900年1月1日的序列号是1,而2008年1月1日的序列号是39448,这是因为它距1900年1月1日有39448天.ExcelfortheMacintosh使用另外一个默认日期系统.</t>
    <phoneticPr fontId="4" type="noConversion"/>
  </si>
  <si>
    <t>=N(B29)</t>
    <phoneticPr fontId="4" type="noConversion"/>
  </si>
  <si>
    <t>N(value)</t>
    <phoneticPr fontId="4" type="noConversion"/>
  </si>
  <si>
    <t>为要转化的值</t>
    <phoneticPr fontId="4" type="noConversion"/>
  </si>
  <si>
    <t>N(要转化的值)  N(要转化的单元格)</t>
    <phoneticPr fontId="4" type="noConversion"/>
  </si>
  <si>
    <t>安全性  使用此功能时要格外小心.其他用户可能看到敏感信息或机密信息.</t>
    <phoneticPr fontId="4" type="noConversion"/>
  </si>
  <si>
    <t>返回有关当前操作环境的信息.</t>
    <phoneticPr fontId="4" type="noConversion"/>
  </si>
  <si>
    <r>
      <t>返回有关当前操作环境的信息</t>
    </r>
    <r>
      <rPr>
        <sz val="10"/>
        <rFont val="Arial"/>
        <family val="2"/>
      </rPr>
      <t>.</t>
    </r>
    <phoneticPr fontId="4" type="noConversion"/>
  </si>
  <si>
    <t>INFO(type_text)</t>
    <phoneticPr fontId="4" type="noConversion"/>
  </si>
  <si>
    <t>Type_text</t>
    <phoneticPr fontId="4" type="noConversion"/>
  </si>
  <si>
    <t>=INFO("numfile")</t>
    <phoneticPr fontId="4" type="noConversion"/>
  </si>
  <si>
    <t>活动工作表数目(可变)；说明我们的函数宝典一共由几个工作表组成.</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</si>
  <si>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</si>
  <si>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</si>
  <si>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</si>
  <si>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</si>
  <si>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</si>
  <si>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</si>
  <si>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</si>
  <si>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</si>
  <si>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</si>
  <si>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DSUM</t>
    <phoneticPr fontId="4" type="noConversion"/>
  </si>
  <si>
    <t>DGET</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</si>
  <si>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</si>
  <si>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</si>
  <si>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</si>
  <si>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</si>
  <si>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</si>
  <si>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</si>
  <si>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</si>
  <si>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</si>
  <si>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</si>
  <si>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GETPIVOTDATA</t>
    <phoneticPr fontId="4" type="noConversion"/>
  </si>
  <si>
    <t>DCOUNT</t>
    <phoneticPr fontId="4" type="noConversion"/>
  </si>
  <si>
    <t>DCOUNTA</t>
    <phoneticPr fontId="4" type="noConversion"/>
  </si>
  <si>
    <t>DPRODUCT</t>
    <phoneticPr fontId="4" type="noConversion"/>
  </si>
  <si>
    <t>返回数据库或列表的列中满足指定条件的非空单元格个数.</t>
    <phoneticPr fontId="4" type="noConversion"/>
  </si>
  <si>
    <t>计算满足条件的非空文本单元格</t>
    <phoneticPr fontId="4" type="noConversion"/>
  </si>
  <si>
    <t>每男每女</t>
    <phoneticPr fontId="4" type="noConversion"/>
  </si>
  <si>
    <t>=SUMPRODUCT((B23:B32="每男每女")*1)</t>
    <phoneticPr fontId="4" type="noConversion"/>
  </si>
  <si>
    <t>另一种方式是加0：</t>
    <phoneticPr fontId="4" type="noConversion"/>
  </si>
  <si>
    <t>=SUMPRODUCT((B23:B32="每男每女")+0)</t>
    <phoneticPr fontId="4" type="noConversion"/>
  </si>
  <si>
    <t>另一种方式是前面添加两个减号：</t>
    <phoneticPr fontId="4" type="noConversion"/>
  </si>
  <si>
    <t>=SUMPRODUCT(--(B23:B32="每男每女"))</t>
    <phoneticPr fontId="4" type="noConversion"/>
  </si>
  <si>
    <t>例3</t>
    <phoneticPr fontId="4" type="noConversion"/>
  </si>
  <si>
    <t>多条件运算、查找</t>
    <phoneticPr fontId="4" type="noConversion"/>
  </si>
  <si>
    <t>查找条件</t>
    <phoneticPr fontId="4" type="noConversion"/>
  </si>
  <si>
    <t>品名</t>
    <phoneticPr fontId="4" type="noConversion"/>
  </si>
  <si>
    <t>内裤F125</t>
    <phoneticPr fontId="4" type="noConversion"/>
  </si>
  <si>
    <t>文胸G136</t>
    <phoneticPr fontId="4" type="noConversion"/>
  </si>
  <si>
    <t>家居服A349</t>
    <phoneticPr fontId="4" type="noConversion"/>
  </si>
  <si>
    <t>文胸G137</t>
    <phoneticPr fontId="4" type="noConversion"/>
  </si>
  <si>
    <t>内裤F186</t>
    <phoneticPr fontId="4" type="noConversion"/>
  </si>
  <si>
    <t>家居服B396</t>
    <phoneticPr fontId="4" type="noConversion"/>
  </si>
  <si>
    <t>家居裙A87</t>
    <phoneticPr fontId="4" type="noConversion"/>
  </si>
  <si>
    <t>指定品名公式</t>
    <phoneticPr fontId="4" type="noConversion"/>
  </si>
  <si>
    <t>指定单元格公式</t>
    <phoneticPr fontId="4" type="noConversion"/>
  </si>
  <si>
    <t>袁丽琴</t>
  </si>
  <si>
    <t>张桂兰</t>
  </si>
  <si>
    <t>要淑君</t>
  </si>
  <si>
    <t>肖慧琴</t>
  </si>
  <si>
    <t>王京京</t>
  </si>
  <si>
    <t>刘晶晶</t>
  </si>
  <si>
    <t>孙建桃</t>
  </si>
  <si>
    <t>张娟娟</t>
  </si>
  <si>
    <t>杨丽莉</t>
  </si>
  <si>
    <t>每男每女家居生活馆 员工表</t>
    <phoneticPr fontId="4" type="noConversion"/>
  </si>
  <si>
    <t>新老员工</t>
    <phoneticPr fontId="4" type="noConversion"/>
  </si>
  <si>
    <t>店名</t>
    <phoneticPr fontId="4" type="noConversion"/>
  </si>
  <si>
    <t>老</t>
    <phoneticPr fontId="4" type="noConversion"/>
  </si>
  <si>
    <t>新</t>
    <phoneticPr fontId="4" type="noConversion"/>
  </si>
  <si>
    <t>一店</t>
    <phoneticPr fontId="4" type="noConversion"/>
  </si>
  <si>
    <t>一店</t>
    <phoneticPr fontId="4" type="noConversion"/>
  </si>
  <si>
    <t>二店</t>
    <phoneticPr fontId="4" type="noConversion"/>
  </si>
  <si>
    <t>男/女</t>
    <phoneticPr fontId="4" type="noConversion"/>
  </si>
  <si>
    <t>王建军</t>
    <phoneticPr fontId="4" type="noConversion"/>
  </si>
  <si>
    <t>女</t>
    <phoneticPr fontId="4" type="noConversion"/>
  </si>
  <si>
    <t>男/女</t>
    <phoneticPr fontId="4" type="noConversion"/>
  </si>
  <si>
    <t>男</t>
    <phoneticPr fontId="4" type="noConversion"/>
  </si>
  <si>
    <t>男</t>
    <phoneticPr fontId="4" type="noConversion"/>
  </si>
  <si>
    <t>新</t>
    <phoneticPr fontId="4" type="noConversion"/>
  </si>
  <si>
    <t>老</t>
    <phoneticPr fontId="4" type="noConversion"/>
  </si>
  <si>
    <t>将数值显示转换成各种格式</t>
    <phoneticPr fontId="4" type="noConversion"/>
  </si>
  <si>
    <t>基于一系列复利返回本金的未来值.函数FVSCHDULE用于计算某项投资在变动或可调利率下的未来值.</t>
    <phoneticPr fontId="4" type="noConversion"/>
  </si>
  <si>
    <t>EFFECT</t>
    <phoneticPr fontId="4" type="noConversion"/>
  </si>
  <si>
    <t>1.如果函数LOOKUP找不到lookup_value,则使用数组中小于或等于lookup_value的最大数值.
2.如果lookup_value小于第一行或第一列(取决于数组的维数)的最小值,函数LOOKUP返回错误值#N/A.
3.函数LOOKUP的数组形式与函数HLOOKUP和函数VLOOKUP非常相似.不同之处在于函数HLOOKUP在第一行查找lookup_value,函数VLOOKUP在第一列查找,而函数LOOKUP则按照数组的维数查找.
4.如果数组为正方形,或者所包含的区域高度大,宽度小(即行数多于列数),函数LOOKUP在第一列查找lookup_value.
5.函数HLOOKUP和函数VLOOKUP允许按行或按列索引,而函数LOOKUP总是选择行或列的最后一个数值.
6.数组中的数值必须按升序排序：...、-2、-1、0、1、2、...、A-Z、FALSE、TRUE；否则,函数LOOKUP不能返回正确的结果.文本不区分大小写.</t>
    <phoneticPr fontId="4" type="noConversion"/>
  </si>
  <si>
    <t>1.如果任何参数都为非数值型,则函数FINV返回错误值#VALUE!.
2.如果probability&lt;0或probability&gt;1,函数FINV返回错误值#NUM!.
3.如果degrees_freedom1或degrees_freedom2不是整数,将被截尾取整.
4.如果degrees_freedom1&lt;1或degrees_freedom1≥10^10,函数FINV返回错误值#NUM!.
5.FINV(probability,degrees_freedom1,degrees_freedom2)
6.如果degrees_freedom2&lt;1或degrees_freedom2≥10^10,函数FINV返回错误值#NUM!.
7.函数FINV可用于返回F分布的临界值.例如,ANOVA计算的结果常常包括F统计值、F概率和显著水平参数为0.05的F临界值等数据.若要返回F的临界值,可用显著水平参数作为函数FINV的probability参数.
8.如果已给定概率值,则FINV使用FDIST(x,degrees_freedom1,degrees_freedom2)=probability求解数值x.因此,FINV的精度取决于FDIST的精度.FINV使用迭代搜索技术.如果搜索在100次迭代之后没有收敛,则函数返回错误值#N/A.</t>
    <phoneticPr fontId="4" type="noConversion"/>
  </si>
  <si>
    <t>返回F检验的结果.F检验返回的是当数组1和数组2的方差无明显差异时的单尾概率.可以使用此函数来判断两个样本的方差是否不同.</t>
    <phoneticPr fontId="4" type="noConversion"/>
  </si>
  <si>
    <t>第一个数组或数据区域.</t>
    <phoneticPr fontId="4" type="noConversion"/>
  </si>
  <si>
    <t>第二个数组或数据区域.</t>
    <phoneticPr fontId="4" type="noConversion"/>
  </si>
  <si>
    <t>1.参数可以是数字,或者是包含数字的名称、数组或引用.
2.如果数组或引用参数包含文本、逻辑值或空白单元格,则这些值将被忽略；但包含零值的单元格将计算在内.
3.如果数组1或数组2中数据点的个数小于2个,或者数组1或数组2的方差为零,函数FTEST返回错误值#DIV/0!.</t>
    <phoneticPr fontId="4" type="noConversion"/>
  </si>
  <si>
    <t>返回点x的Fisher变换.该变换生成一个正态分布而非偏斜的函数.使用此函数可以完成相关系数的假设检验.</t>
    <phoneticPr fontId="4" type="noConversion"/>
  </si>
  <si>
    <t>FISHER(x)</t>
    <phoneticPr fontId="4" type="noConversion"/>
  </si>
  <si>
    <t>为任意实数</t>
    <phoneticPr fontId="4" type="noConversion"/>
  </si>
  <si>
    <t>返回数字的符号.当数字为正数时返回1,为零时返回0,为负数时返回-1.</t>
    <phoneticPr fontId="4" type="noConversion"/>
  </si>
  <si>
    <t>SIGN(number)</t>
    <phoneticPr fontId="4" type="noConversion"/>
  </si>
  <si>
    <t>出错说明:参数为非数值型,则函数SIGN返回错误值#VALUE!.</t>
    <phoneticPr fontId="4" type="noConversion"/>
  </si>
  <si>
    <t>出错说明:参数为非数值型,则函数ABS返回错误值#VALUE!.</t>
    <phoneticPr fontId="4" type="noConversion"/>
  </si>
  <si>
    <t>计算正负符号</t>
    <phoneticPr fontId="4" type="noConversion"/>
  </si>
  <si>
    <t>SIGN(要计算的单元格)</t>
    <phoneticPr fontId="4" type="noConversion"/>
  </si>
  <si>
    <t>所有数值都换成正数</t>
    <phoneticPr fontId="4" type="noConversion"/>
  </si>
  <si>
    <t>要计算其阶乘的非负数.如果输入的Number不是整数,则截尾取整.</t>
    <phoneticPr fontId="4" type="noConversion"/>
  </si>
  <si>
    <t>返回数的阶乘,一个数的阶乘等于1*2*3*...*该数</t>
    <phoneticPr fontId="4" type="noConversion"/>
  </si>
  <si>
    <t>1.如果参数为非数字的文本型,则函数FACT返回错误值#VALUE!.
2.如果参数负数时,则函数FACT返回错误值#NUM!.</t>
    <phoneticPr fontId="4" type="noConversion"/>
  </si>
  <si>
    <t>FACT(number)</t>
    <phoneticPr fontId="4" type="noConversion"/>
  </si>
  <si>
    <t>=FACT(G16)</t>
    <phoneticPr fontId="4" type="noConversion"/>
  </si>
  <si>
    <t>在阶乘计算中,参数的值增大,返回的结果值会急剧增大.在此函数中,可以指定的Number的最大值是170.基结果是超过300位数的整数.</t>
    <phoneticPr fontId="4" type="noConversion"/>
  </si>
  <si>
    <t>FACT(要计算的单元格)</t>
    <phoneticPr fontId="4" type="noConversion"/>
  </si>
  <si>
    <t>返回数字的双倍阶乘</t>
    <phoneticPr fontId="4" type="noConversion"/>
  </si>
  <si>
    <t>求在于A且小于B的随机数</t>
    <phoneticPr fontId="4" type="noConversion"/>
  </si>
  <si>
    <t>=RAND()</t>
    <phoneticPr fontId="4" type="noConversion"/>
  </si>
  <si>
    <t>在数组第一列中查找，然后在行之间移动以返回单元格的值</t>
  </si>
  <si>
    <t>返回指定工作日数之前或之后某日期的序列号</t>
  </si>
  <si>
    <t>返回一组不定期发生的现金流的内部收益率</t>
  </si>
  <si>
    <t>返回一组不定期发生的现金流的净现值</t>
  </si>
  <si>
    <t>-2  -1   0       1   2   3</t>
    <phoneticPr fontId="4" type="noConversion"/>
  </si>
  <si>
    <t>·:表示小数点</t>
    <phoneticPr fontId="4" type="noConversion"/>
  </si>
  <si>
    <t>总结</t>
    <phoneticPr fontId="4" type="noConversion"/>
  </si>
  <si>
    <t>保留位数为</t>
    <phoneticPr fontId="4" type="noConversion"/>
  </si>
  <si>
    <t>为整数</t>
    <phoneticPr fontId="4" type="noConversion"/>
  </si>
  <si>
    <t>个位数的10倍</t>
    <phoneticPr fontId="4" type="noConversion"/>
  </si>
  <si>
    <t>个位数的100倍</t>
    <phoneticPr fontId="4" type="noConversion"/>
  </si>
  <si>
    <t>小数点后保留一位</t>
    <phoneticPr fontId="4" type="noConversion"/>
  </si>
  <si>
    <t>小数点后保留二位</t>
    <phoneticPr fontId="4" type="noConversion"/>
  </si>
  <si>
    <t>小数点后保留三位</t>
    <phoneticPr fontId="4" type="noConversion"/>
  </si>
  <si>
    <t>个位数的1000倍</t>
    <phoneticPr fontId="4" type="noConversion"/>
  </si>
  <si>
    <t>文字表达(只论数值,不论正负数)</t>
    <phoneticPr fontId="4" type="noConversion"/>
  </si>
  <si>
    <t>(目标单元格,要保留位数)</t>
    <phoneticPr fontId="4" type="noConversion"/>
  </si>
  <si>
    <t>向下舍入的位数的位置</t>
    <phoneticPr fontId="4" type="noConversion"/>
  </si>
  <si>
    <t>经典用法</t>
    <phoneticPr fontId="4" type="noConversion"/>
  </si>
  <si>
    <t>经典用法</t>
    <phoneticPr fontId="4" type="noConversion"/>
  </si>
  <si>
    <t>根据指定的位数位置向下舍入</t>
    <phoneticPr fontId="4" type="noConversion"/>
  </si>
  <si>
    <t>目标单元格参数只能指定一个,且不能指定单元格区域.</t>
    <phoneticPr fontId="4" type="noConversion"/>
  </si>
  <si>
    <r>
      <t>把数字去掉小数点后的值变成整数</t>
    </r>
    <r>
      <rPr>
        <sz val="10"/>
        <rFont val="Arial"/>
        <family val="2"/>
      </rPr>
      <t>(</t>
    </r>
    <r>
      <rPr>
        <sz val="10"/>
        <rFont val="宋体"/>
        <family val="3"/>
        <charset val="134"/>
      </rPr>
      <t>结果一定是等于或小于它的整数</t>
    </r>
    <r>
      <rPr>
        <sz val="10"/>
        <rFont val="Arial"/>
        <family val="2"/>
      </rPr>
      <t>)</t>
    </r>
    <phoneticPr fontId="4" type="noConversion"/>
  </si>
  <si>
    <r>
      <t>计算保留去掉指定的位数后的值</t>
    </r>
    <r>
      <rPr>
        <sz val="10"/>
        <rFont val="Arial"/>
        <family val="2"/>
      </rPr>
      <t>(</t>
    </r>
    <r>
      <rPr>
        <sz val="10"/>
        <rFont val="宋体"/>
        <family val="3"/>
        <charset val="134"/>
      </rPr>
      <t>结果一定是等于或小于原数值</t>
    </r>
    <r>
      <rPr>
        <sz val="10"/>
        <rFont val="Arial"/>
        <family val="2"/>
      </rPr>
      <t>)</t>
    </r>
    <phoneticPr fontId="4" type="noConversion"/>
  </si>
  <si>
    <r>
      <t>计算保留去掉指定的位数后的值</t>
    </r>
    <r>
      <rPr>
        <sz val="10"/>
        <rFont val="Arial"/>
        <family val="2"/>
      </rPr>
      <t>(</t>
    </r>
    <r>
      <rPr>
        <sz val="10"/>
        <rFont val="宋体"/>
        <family val="3"/>
        <charset val="134"/>
      </rPr>
      <t>结果一定是等于或小于原数值</t>
    </r>
    <r>
      <rPr>
        <sz val="10"/>
        <rFont val="Arial"/>
        <family val="2"/>
      </rPr>
      <t>)</t>
    </r>
    <phoneticPr fontId="4" type="noConversion"/>
  </si>
  <si>
    <r>
      <t>计算保留去掉指定的位数后的值</t>
    </r>
    <r>
      <rPr>
        <sz val="10"/>
        <rFont val="Arial"/>
        <family val="2"/>
      </rPr>
      <t>(</t>
    </r>
    <r>
      <rPr>
        <sz val="10"/>
        <rFont val="宋体"/>
        <family val="3"/>
        <charset val="134"/>
      </rPr>
      <t>结果一定是等于或大于原数值</t>
    </r>
    <r>
      <rPr>
        <sz val="10"/>
        <rFont val="Arial"/>
        <family val="2"/>
      </rPr>
      <t>)</t>
    </r>
    <phoneticPr fontId="4" type="noConversion"/>
  </si>
  <si>
    <r>
      <t>计算保留去掉指定的位数后的值</t>
    </r>
    <r>
      <rPr>
        <sz val="10"/>
        <rFont val="Arial"/>
        <family val="2"/>
      </rPr>
      <t/>
    </r>
    <phoneticPr fontId="4" type="noConversion"/>
  </si>
  <si>
    <t>四舍五入的位数的位置</t>
    <phoneticPr fontId="4" type="noConversion"/>
  </si>
  <si>
    <t>值</t>
    <phoneticPr fontId="4" type="noConversion"/>
  </si>
  <si>
    <t>基准值</t>
    <phoneticPr fontId="4" type="noConversion"/>
  </si>
  <si>
    <t>结果</t>
    <phoneticPr fontId="4" type="noConversion"/>
  </si>
  <si>
    <t>Number</t>
    <phoneticPr fontId="4" type="noConversion"/>
  </si>
  <si>
    <t>指定数值或数值所在的单元格引用.将参数沿绝对值减小的方向向下舍入,使其等于最接近的significance的倍数.</t>
    <phoneticPr fontId="4" type="noConversion"/>
  </si>
  <si>
    <t>FLOOR(number,significance)</t>
    <phoneticPr fontId="4" type="noConversion"/>
  </si>
  <si>
    <t>significance</t>
    <phoneticPr fontId="4" type="noConversion"/>
  </si>
  <si>
    <t>基数</t>
    <phoneticPr fontId="4" type="noConversion"/>
  </si>
  <si>
    <t>1.如果任一参数为非数值参数,则FLOOR将返回错误值#VALUE!.
2.如果number和significance符号相反,则函数FLOOR将返回错误值#NUM!.
3.不论number的正负号如何,舍入时参数的绝对值都将减小.如果number恰好是significance的倍数,则无需进行任何舍入处理.</t>
    <phoneticPr fontId="4" type="noConversion"/>
  </si>
  <si>
    <t>实例:一批货要装箱,计算数及余数</t>
    <phoneticPr fontId="4" type="noConversion"/>
  </si>
  <si>
    <t>商品名称</t>
    <phoneticPr fontId="4" type="noConversion"/>
  </si>
  <si>
    <t>总数</t>
    <phoneticPr fontId="4" type="noConversion"/>
  </si>
  <si>
    <t>每箱容量</t>
    <phoneticPr fontId="4" type="noConversion"/>
  </si>
  <si>
    <t>包装总数</t>
    <phoneticPr fontId="4" type="noConversion"/>
  </si>
  <si>
    <t>剩余数量</t>
    <phoneticPr fontId="4" type="noConversion"/>
  </si>
  <si>
    <t>所需箱子数量</t>
    <phoneticPr fontId="4" type="noConversion"/>
  </si>
  <si>
    <t>家居裙</t>
    <phoneticPr fontId="4" type="noConversion"/>
  </si>
  <si>
    <t>Area_num</t>
    <phoneticPr fontId="4" type="noConversion"/>
  </si>
  <si>
    <t>OCT2BIN</t>
    <phoneticPr fontId="4" type="noConversion"/>
  </si>
  <si>
    <t>将二进制数转换为八进制数.</t>
    <phoneticPr fontId="4" type="noConversion"/>
  </si>
  <si>
    <t>将二进制数转换为八进制.</t>
    <phoneticPr fontId="4" type="noConversion"/>
  </si>
  <si>
    <r>
      <t>检索字节位置</t>
    </r>
    <r>
      <rPr>
        <sz val="10"/>
        <rFont val="Arial"/>
        <family val="2"/>
      </rPr>
      <t>(</t>
    </r>
    <r>
      <rPr>
        <sz val="10"/>
        <rFont val="宋体"/>
        <family val="3"/>
        <charset val="134"/>
      </rPr>
      <t>不区分大小写</t>
    </r>
    <r>
      <rPr>
        <sz val="10"/>
        <rFont val="Arial"/>
        <family val="2"/>
      </rPr>
      <t>)</t>
    </r>
    <phoneticPr fontId="4" type="noConversion"/>
  </si>
  <si>
    <t>SECOND</t>
    <phoneticPr fontId="4" type="noConversion"/>
  </si>
  <si>
    <t>返回时间值的秒数(为0至59之间的一个整数)。</t>
    <phoneticPr fontId="4" type="noConversion"/>
  </si>
  <si>
    <t>SERIESSUM</t>
    <phoneticPr fontId="4" type="noConversion"/>
  </si>
  <si>
    <t>返回幂级数的和。</t>
    <phoneticPr fontId="4" type="noConversion"/>
  </si>
  <si>
    <t>SIGN</t>
    <phoneticPr fontId="4" type="noConversion"/>
  </si>
  <si>
    <t>返回数字的符号。正数返回1，零返回0，负数时返回-1。</t>
    <phoneticPr fontId="4" type="noConversion"/>
  </si>
  <si>
    <t>SIN</t>
    <phoneticPr fontId="4" type="noConversion"/>
  </si>
  <si>
    <t>返回某一角度的正弦值。</t>
    <phoneticPr fontId="4" type="noConversion"/>
  </si>
  <si>
    <t>SINH</t>
    <phoneticPr fontId="4" type="noConversion"/>
  </si>
  <si>
    <t>返回任意实数的双曲正弦值。</t>
    <phoneticPr fontId="4" type="noConversion"/>
  </si>
  <si>
    <t>返回一个分布的不对称度.它反映以平均值为中心的分布的不对称程度,正不对称度表示不对称边的分布更趋向正值.负不对称度表示不对称边的分布更趋向负值</t>
    <phoneticPr fontId="4" type="noConversion"/>
  </si>
  <si>
    <t>SLN</t>
    <phoneticPr fontId="4" type="noConversion"/>
  </si>
  <si>
    <t>1.如果该函数不可用,并返回错误值#NAME?,请安装并加载"分析工具库"加载宏.
2.如果输入数据的拼写有误,函数CONVERT返回错误值#VALUE!.
3.如果单位不存在,函数CONVERT返回错误值#N/A.
4.如果单位不支持缩写的单位前缀,函数CONVERT返回错误值#N/A.
5.如果单位在不同的组中,函数CONVERT返回错误值#N/A.
6.单位名称和前缀要区分大小写.</t>
    <phoneticPr fontId="4" type="noConversion"/>
  </si>
  <si>
    <t>=CONVERT(1,"lbm","kg")</t>
    <phoneticPr fontId="4" type="noConversion"/>
  </si>
  <si>
    <t>=CONVERT(68,"F","C")</t>
    <phoneticPr fontId="4" type="noConversion"/>
  </si>
  <si>
    <t>=CONVERT(2.5,"ft","sec")</t>
    <phoneticPr fontId="4" type="noConversion"/>
  </si>
  <si>
    <t>将二进制数1001转换为3个字符的八进制数(011)</t>
  </si>
  <si>
    <t>将二进制数1100100转换为八进制数(144)</t>
  </si>
  <si>
    <t>将二进制数1111111111转换为八进制数(7777777777)</t>
  </si>
  <si>
    <t>将二进制数1100100转换为十进制数(100)</t>
  </si>
  <si>
    <t>将二进制数1111111111转换为十进制数(-1)</t>
  </si>
  <si>
    <t>将二进数11111011转换为4个字符的十六进制数(00FB)</t>
  </si>
  <si>
    <t>将二进制数1110转换为十六进制数(E)</t>
  </si>
  <si>
    <t>将二进制数1111111111转换为十六进制数(FFFFFFFFFF)</t>
  </si>
  <si>
    <t>将八进制数3转换为包含3个字符的二进制数(011)</t>
  </si>
  <si>
    <t>将八进制数7777777000转换为二进制数(1000000000)</t>
  </si>
  <si>
    <t>将八进制数54转换为十进制数(44)</t>
  </si>
  <si>
    <t>将八进制数7777777533转换为十进制数(-165)</t>
  </si>
  <si>
    <t>将十进制数100转换为4个字符的十六进制数(0064)</t>
  </si>
  <si>
    <t>将十进制数-54转换为十六进制数(FFFFFFFFCA)</t>
  </si>
  <si>
    <t>将十进制数9转换为4个字符的二进制数(1001)</t>
  </si>
  <si>
    <t>将十进制数-100转换为二进制数(1110011100)</t>
  </si>
  <si>
    <t>将十进制数58转换为八进制数(072)</t>
  </si>
  <si>
    <t>将十进制数-100转换为八进制数(7777777634)</t>
  </si>
  <si>
    <t>将十六进制数F转换为8个字符的二进制数(00001111)</t>
  </si>
  <si>
    <t>将十六进制数B7转换为二进制数(10110111)</t>
  </si>
  <si>
    <t>将十六进制数FFFFFFFFFF转换为二进制数(1111111111)</t>
  </si>
  <si>
    <t>将十六进制数F转换为3个字符的八进制数(017)</t>
  </si>
  <si>
    <t>将十六进制数3B4E转换为八进制数(35516)</t>
  </si>
  <si>
    <t>将十六进制数FFFFFFFF00转换为八进制数(7777777400)</t>
  </si>
  <si>
    <t>将十六进制数A5转换为十进制数(165)</t>
  </si>
  <si>
    <t>将十六进制数FFFFFFFF5B转换为十进制数(-165)</t>
  </si>
  <si>
    <t>将十六进制数3DA408B9转换为十进制数(1034160313)</t>
  </si>
  <si>
    <t>返回复数1+i的平方根(1.098684+0.45509i)</t>
  </si>
  <si>
    <t>返回复数3+4i的正弦值(3.853738-27.016813i)</t>
  </si>
  <si>
    <t>返回复数1+i的余弦值(0.83373-0.988898i)</t>
  </si>
  <si>
    <t>返回复数3+4i的自然对数(1.609438+0.927295i)</t>
  </si>
  <si>
    <t>返回复数3+4i以2为底的对数(2.321928+1.337804i)</t>
  </si>
  <si>
    <t>返回复数1+i的指数(1.468694+2.287355i)</t>
  </si>
  <si>
    <t>返回复数2+3i的3次幂(-46+9i)</t>
  </si>
  <si>
    <t>返回复数3+4i的常用对数(以10为底)(0.69897+0.402719i)</t>
  </si>
  <si>
    <t>Places</t>
    <phoneticPr fontId="4" type="noConversion"/>
  </si>
  <si>
    <t>1.如果该函数不可用,并返回错误值#NAME?,请安装并加载"分析工具库"加载宏.
2.如果数字为非法二进制数或位数多于10位,BIN2OCT返回错误值#NUM!.
3.如果数字为负数,BIN2OCT忽略pLaces,返回以十个字符表示的八进制数.
4.如果BIN2OCT需要比places指定的更多的位数,将返回错误值#NUM!.
5.如果places不是整数,将截尾取整.
6.如果places为非数值型,BIN2OCT返回错误值#VALUE!.
7.如果places为负值,BIN2OCT返回错误值#NUM!.</t>
    <phoneticPr fontId="4" type="noConversion"/>
  </si>
  <si>
    <t>待转换的二进制数.Number的位数不能多于10位(二进制位),最高位为符号位,后9位为数字位.负数用二进制数补码表示.</t>
    <phoneticPr fontId="4" type="noConversion"/>
  </si>
  <si>
    <t>将数字转换为欧元形式,将数字由欧元形式转换为欧盟成员国货币形式,或利用欧元作为中间货币将数字由某一欧盟成员国货币转化为另一欧盟成员国货币的形式（三角转换关系）.只有采用了欧元的欧盟(EU)成员国货币才能进行这些转换.此函数所使用的是由欧盟(EU)建立的固定转换汇率.</t>
  </si>
  <si>
    <t>1.如果array为空,函数SMALL返回错误值#NUM!.
2.如果k≤0或k超过了数据点个数,函数SMALL返回错误值#NUM!.
3.如果n为数组中的数据点个数,则SMALL(array,1)等于最小值,SMALL(array,n)等于最大值.</t>
    <phoneticPr fontId="4" type="noConversion"/>
  </si>
  <si>
    <t>返回一个数字在数字列表中的排位.数字的排位是其大小与列表中其他值的比值(如果列表已排过序,则数字的排位就是它当前的位置).</t>
    <phoneticPr fontId="4" type="noConversion"/>
  </si>
  <si>
    <t>为需要找到排位的数字.</t>
    <phoneticPr fontId="4" type="noConversion"/>
  </si>
  <si>
    <t>Ref</t>
    <phoneticPr fontId="4" type="noConversion"/>
  </si>
  <si>
    <t>为数字列表数组或对数字列表的引用.Ref中的非数值型参数将被忽略.</t>
    <phoneticPr fontId="4" type="noConversion"/>
  </si>
  <si>
    <t>Order</t>
    <phoneticPr fontId="4" type="noConversion"/>
  </si>
  <si>
    <t>DATEDIF(start_date,end_date,"y")、=DATEDIF(start_date,end_date,"m")、=DATEDIF(start_date,end_date,"d")、、=DATEDIF(start_date,end_date,"ym")、=DATEDIF(start_date,end_date,"yd")、=DATEDIF(date1,date2,"md")</t>
    <phoneticPr fontId="4" type="noConversion"/>
  </si>
  <si>
    <t>计算作为指定的"Number"以自然对数的底e为底的对数,也就是自然数.</t>
    <phoneticPr fontId="4" type="noConversion"/>
  </si>
  <si>
    <t>目标单元格</t>
    <phoneticPr fontId="4" type="noConversion"/>
  </si>
  <si>
    <t>LN(Number)</t>
    <phoneticPr fontId="4" type="noConversion"/>
  </si>
  <si>
    <t>LN(目标单元格)</t>
    <phoneticPr fontId="4" type="noConversion"/>
  </si>
  <si>
    <t>DOLLAR(目标单元格或数字式,保留位数)</t>
    <phoneticPr fontId="4" type="noConversion"/>
  </si>
  <si>
    <t>RMB(number,decimals)</t>
    <phoneticPr fontId="4" type="noConversion"/>
  </si>
  <si>
    <t>RMB(目标单元格或数字式,保留位数)</t>
    <phoneticPr fontId="4" type="noConversion"/>
  </si>
  <si>
    <r>
      <t>=EXACT(</t>
    </r>
    <r>
      <rPr>
        <sz val="10"/>
        <color indexed="10"/>
        <rFont val="宋体"/>
        <family val="3"/>
        <charset val="134"/>
      </rPr>
      <t>B17</t>
    </r>
    <r>
      <rPr>
        <sz val="10"/>
        <color indexed="12"/>
        <rFont val="宋体"/>
        <family val="3"/>
        <charset val="134"/>
      </rPr>
      <t>,D17)</t>
    </r>
    <phoneticPr fontId="4" type="noConversion"/>
  </si>
  <si>
    <r>
      <t>=EXACT(</t>
    </r>
    <r>
      <rPr>
        <sz val="10"/>
        <color indexed="10"/>
        <rFont val="宋体"/>
        <family val="3"/>
        <charset val="134"/>
      </rPr>
      <t>"每男每女"</t>
    </r>
    <r>
      <rPr>
        <sz val="10"/>
        <color indexed="12"/>
        <rFont val="宋体"/>
        <family val="3"/>
        <charset val="134"/>
      </rPr>
      <t>,B22)</t>
    </r>
    <phoneticPr fontId="4" type="noConversion"/>
  </si>
  <si>
    <t>RADIANS(angle)</t>
    <phoneticPr fontId="4" type="noConversion"/>
  </si>
  <si>
    <t>RADIANS(目标单元格)</t>
    <phoneticPr fontId="4" type="noConversion"/>
  </si>
  <si>
    <t>如果参数为非数值型或单元格区域,则函数RADIANS返回错误值#VALUE!.</t>
    <phoneticPr fontId="4" type="noConversion"/>
  </si>
  <si>
    <t>如果参数为非数值型或单元格区域,则函数COS返回错误值#VALUE!.</t>
    <phoneticPr fontId="4" type="noConversion"/>
  </si>
  <si>
    <t>公式说明</t>
    <phoneticPr fontId="4" type="noConversion"/>
  </si>
  <si>
    <t>=如果C31&gt;=110%,那么就代表对,显示300,不符合,就进入下一个IF,C31&gt;=100%.因为又不符合,就再进入下一个IF,C31&gt;=90%,符合,那么,就以这一步计算为准,显示200.</t>
    <phoneticPr fontId="4" type="noConversion"/>
  </si>
  <si>
    <t>错误公式</t>
    <phoneticPr fontId="4" type="noConversion"/>
  </si>
  <si>
    <r>
      <t>=IF(C31&lt;H31,I30,</t>
    </r>
    <r>
      <rPr>
        <sz val="10"/>
        <color indexed="10"/>
        <rFont val="宋体"/>
        <family val="3"/>
        <charset val="134"/>
      </rPr>
      <t>IF(C31&gt;=H31,I31</t>
    </r>
    <r>
      <rPr>
        <sz val="10"/>
        <rFont val="宋体"/>
        <family val="3"/>
        <charset val="134"/>
      </rPr>
      <t>,IF(C31&gt;=H32,I32,IF(C31&gt;=H33,I33,IF(C31&gt;=H34,I34,IF(C31&gt;=H35,I35,I36))))))</t>
    </r>
    <phoneticPr fontId="4" type="noConversion"/>
  </si>
  <si>
    <t>公式说明</t>
    <phoneticPr fontId="4" type="noConversion"/>
  </si>
  <si>
    <t>这里出错是因为逻辑上出了错误,到红色部分,条件已满足,公式得出50,不再继续运算.</t>
    <phoneticPr fontId="4" type="noConversion"/>
  </si>
  <si>
    <t>=IF(B20&gt;50,E16,)</t>
    <phoneticPr fontId="4" type="noConversion"/>
  </si>
  <si>
    <t>在IF公式中，有逗号而逗号后面没东西的话相当于逗号后面是0</t>
    <phoneticPr fontId="4" type="noConversion"/>
  </si>
  <si>
    <t>注意事项：</t>
    <phoneticPr fontId="4" type="noConversion"/>
  </si>
  <si>
    <t>＞＞＞＞＞　函数应用实例　＜＜＜＜＜</t>
    <phoneticPr fontId="4" type="noConversion"/>
  </si>
  <si>
    <t>例1</t>
    <phoneticPr fontId="4" type="noConversion"/>
  </si>
  <si>
    <t>计算数据的个数</t>
    <phoneticPr fontId="4" type="noConversion"/>
  </si>
  <si>
    <t>COUNTBLANK</t>
    <phoneticPr fontId="4" type="noConversion"/>
  </si>
  <si>
    <t>计算空白单元格的个数</t>
    <phoneticPr fontId="4" type="noConversion"/>
  </si>
  <si>
    <t>求平均值</t>
    <phoneticPr fontId="4" type="noConversion"/>
  </si>
  <si>
    <t>计算数值数据的平均值</t>
    <phoneticPr fontId="4" type="noConversion"/>
  </si>
  <si>
    <t>计算所有数据的平均值</t>
    <phoneticPr fontId="4" type="noConversion"/>
  </si>
  <si>
    <t>计算几何平均值</t>
    <phoneticPr fontId="4" type="noConversion"/>
  </si>
  <si>
    <t>计算调和平均值</t>
    <phoneticPr fontId="4" type="noConversion"/>
  </si>
  <si>
    <t>计算中位数和众数</t>
    <phoneticPr fontId="4" type="noConversion"/>
  </si>
  <si>
    <t>函数定义：</t>
    <phoneticPr fontId="4" type="noConversion"/>
  </si>
  <si>
    <t>WEEKDAY</t>
    <phoneticPr fontId="4" type="noConversion"/>
  </si>
  <si>
    <t>返回某日期的星期数</t>
    <phoneticPr fontId="4" type="noConversion"/>
  </si>
  <si>
    <t>返回一个数字，该数字代表一年中的第几周</t>
    <phoneticPr fontId="4" type="noConversion"/>
  </si>
  <si>
    <t>返回韦伯分布</t>
    <phoneticPr fontId="4" type="noConversion"/>
  </si>
  <si>
    <t>WORKDAY</t>
    <phoneticPr fontId="4" type="noConversion"/>
  </si>
  <si>
    <t>X 类</t>
    <phoneticPr fontId="4" type="noConversion"/>
  </si>
  <si>
    <t>XIRR</t>
    <phoneticPr fontId="4" type="noConversion"/>
  </si>
  <si>
    <t>XNPV</t>
    <phoneticPr fontId="4" type="noConversion"/>
  </si>
  <si>
    <t>返回某日期的年份。其结果为1900到9999之间的一个整数</t>
    <phoneticPr fontId="4" type="noConversion"/>
  </si>
  <si>
    <t>YEARFRAC</t>
    <phoneticPr fontId="4" type="noConversion"/>
  </si>
  <si>
    <t>返回start_date和end_date之间的天数占全年天数的百分比</t>
    <phoneticPr fontId="4" type="noConversion"/>
  </si>
  <si>
    <t>YIELD</t>
    <phoneticPr fontId="4" type="noConversion"/>
  </si>
  <si>
    <t>返回定期付息有价证券的收益率，函数YIELD用于计算债券收益率</t>
    <phoneticPr fontId="4" type="noConversion"/>
  </si>
  <si>
    <t>YIELDDISC</t>
    <phoneticPr fontId="4" type="noConversion"/>
  </si>
  <si>
    <t>返回折价发行的有价证券的年收益率</t>
    <phoneticPr fontId="4" type="noConversion"/>
  </si>
  <si>
    <t>返回到期付息的有价证券的年收益率</t>
    <phoneticPr fontId="4" type="noConversion"/>
  </si>
  <si>
    <t>Z 类</t>
    <phoneticPr fontId="4" type="noConversion"/>
  </si>
  <si>
    <t>返回z检验的双尾P值</t>
    <phoneticPr fontId="4" type="noConversion"/>
  </si>
  <si>
    <t>返回数据清单或数据库中的分类汇总</t>
    <phoneticPr fontId="4" type="noConversion"/>
  </si>
  <si>
    <t>SUM</t>
    <phoneticPr fontId="4" type="noConversion"/>
  </si>
  <si>
    <t>根据指定条件对若干单元格、区域或引用求和</t>
    <phoneticPr fontId="4" type="noConversion"/>
  </si>
  <si>
    <t>在给定的几组数组中，将数组间对应的元素相乘，并返回乘积之和</t>
    <phoneticPr fontId="4" type="noConversion"/>
  </si>
  <si>
    <t>返回所有参数的平方和</t>
    <phoneticPr fontId="4" type="noConversion"/>
  </si>
  <si>
    <t>返回两数组中对应数值的平方差之和</t>
    <phoneticPr fontId="4" type="noConversion"/>
  </si>
  <si>
    <t>返回两数组中对应数值的平方和的总和</t>
    <phoneticPr fontId="4" type="noConversion"/>
  </si>
  <si>
    <t>返回两数组中对应数值之差的平方和</t>
    <phoneticPr fontId="4" type="noConversion"/>
  </si>
  <si>
    <t>SYD</t>
    <phoneticPr fontId="4" type="noConversion"/>
  </si>
  <si>
    <t>返回某项资产按年限总和折旧法计算的指定期间的折旧值</t>
    <phoneticPr fontId="4" type="noConversion"/>
  </si>
  <si>
    <t>T 类</t>
    <phoneticPr fontId="4" type="noConversion"/>
  </si>
  <si>
    <t>函数说明</t>
    <phoneticPr fontId="4" type="noConversion"/>
  </si>
  <si>
    <t>将数值转换成文本</t>
    <phoneticPr fontId="4" type="noConversion"/>
  </si>
  <si>
    <t>返回某一角度的正切值</t>
    <phoneticPr fontId="4" type="noConversion"/>
  </si>
  <si>
    <t>TANH</t>
    <phoneticPr fontId="4" type="noConversion"/>
  </si>
  <si>
    <t>返回任意实数的双曲正切值</t>
    <phoneticPr fontId="4" type="noConversion"/>
  </si>
  <si>
    <t>返回国库券的等效收益率</t>
    <phoneticPr fontId="4" type="noConversion"/>
  </si>
  <si>
    <t>返回面值$100的国库券的价格</t>
    <phoneticPr fontId="4" type="noConversion"/>
  </si>
  <si>
    <t>TBILLYIELD</t>
    <phoneticPr fontId="4" type="noConversion"/>
  </si>
  <si>
    <t>返回国库券的收益率</t>
    <phoneticPr fontId="4" type="noConversion"/>
  </si>
  <si>
    <t>TDIST</t>
    <phoneticPr fontId="4" type="noConversion"/>
  </si>
  <si>
    <t>TEXT</t>
    <phoneticPr fontId="4" type="noConversion"/>
  </si>
  <si>
    <t>将数值转换为按指定数字格式表示的文本</t>
    <phoneticPr fontId="4" type="noConversion"/>
  </si>
  <si>
    <t>TIME</t>
    <phoneticPr fontId="4" type="noConversion"/>
  </si>
  <si>
    <t>返回某一特定时间的小数值</t>
    <phoneticPr fontId="4" type="noConversion"/>
  </si>
  <si>
    <t>TIMEVALUE</t>
    <phoneticPr fontId="4" type="noConversion"/>
  </si>
  <si>
    <t>返回用文本串表示的时间小数值</t>
    <phoneticPr fontId="4" type="noConversion"/>
  </si>
  <si>
    <t>TINV</t>
    <phoneticPr fontId="4" type="noConversion"/>
  </si>
  <si>
    <t>返回作为概率和自由度函数的学生氏t分布的t值</t>
    <phoneticPr fontId="4" type="noConversion"/>
  </si>
  <si>
    <t>TODAY</t>
    <phoneticPr fontId="4" type="noConversion"/>
  </si>
  <si>
    <t>返回系统当前日期的序列号</t>
    <phoneticPr fontId="4" type="noConversion"/>
  </si>
  <si>
    <t>TRANSPOSE</t>
    <phoneticPr fontId="4" type="noConversion"/>
  </si>
  <si>
    <t>返回区域的转置</t>
    <phoneticPr fontId="4" type="noConversion"/>
  </si>
  <si>
    <t>返回一条线性回归拟合线的一组纵坐标值(y值)</t>
    <phoneticPr fontId="4" type="noConversion"/>
  </si>
  <si>
    <t>TRIM</t>
    <phoneticPr fontId="4" type="noConversion"/>
  </si>
  <si>
    <t>除了单词之间的单个空格外，清除文本中的所有的空格</t>
    <phoneticPr fontId="4" type="noConversion"/>
  </si>
  <si>
    <t>这些示例假设转换汇率为1欧元=6.55957法国法郎以及1欧元=1.95583德国马克.EUROCONVERT函数使用欧盟建立的当前汇率.如果汇率发生了变化,Microsoft将更新此函数.若要详细了解有关当前转换规则和汇率的信息,请参阅欧洲委员会发布的有关欧元的出版物.</t>
  </si>
  <si>
    <t>这些示例显示存储在单元格中的结果值,而不是设置了格式的值.</t>
  </si>
  <si>
    <t>EUROCONVERT(1.20,"DEM","EUR")等于0.61欧元.因为并未指定full_precision和triangulation_precision,所以结果中将使用有两位小数的欧元计算精度.</t>
  </si>
  <si>
    <t>EUROCONVERT(1,"FRF","EUR",TRUE,3)等于0.152欧元.在转换成欧元时,如果full_precision为TRUE,则结果的精度由triangulation_precision指定.</t>
  </si>
  <si>
    <t>EUROCONVERT(1,"FRF","EUR",FALSE,3)等于0.15欧元.在转换为欧元时,如果full_precision为FALSE,则结果将使用有两位小数的欧元计算精度.</t>
  </si>
  <si>
    <t>EUROCONVERT(1,"FRF","DEM",TRUE,3)等于0.29728616DM.因为triangulation_precision为3,所以作为中间结果的欧元值舍入为三位.因为full_precision为TRUE,所以计算结果中的德国马克值保留了所有的有效数字.</t>
  </si>
  <si>
    <t>EUROCONVERT(1,"FRF","DEM",FALSE,3)等于0.30DM.因为triangulation_precision为3,所以作为中间结果的欧元值舍入为三位.因为full_precision为FALSE,所以计算结果中的德国马克值按有两位小数的德国马克计算精度进行舍入.</t>
  </si>
  <si>
    <t>欧盟成员国货币的相互转换</t>
    <phoneticPr fontId="4" type="noConversion"/>
  </si>
  <si>
    <t>为要转换的货币值,或对包含该值的单元格的引用.</t>
  </si>
  <si>
    <t>Source</t>
    <phoneticPr fontId="4" type="noConversion"/>
  </si>
  <si>
    <t>是由三个字母组成的字符串,或对包含字符串的单元格的引用,该字符串对应于源货币的ISO代码.</t>
  </si>
  <si>
    <t>EUROCONVERT函数中可以使用下列货币代码：</t>
    <phoneticPr fontId="4" type="noConversion"/>
  </si>
  <si>
    <t>Target</t>
    <phoneticPr fontId="4" type="noConversion"/>
  </si>
  <si>
    <t>是由三个字母组成的字符串,或对包含字符串的单元格的引用,该字符串对应于要将数字转换成的货币所对应的ISO代码.</t>
  </si>
  <si>
    <t>Full_precision</t>
    <phoneticPr fontId="4" type="noConversion"/>
  </si>
  <si>
    <t>分数表示的美元价格转换为用小数表示</t>
    <phoneticPr fontId="4" type="noConversion"/>
  </si>
  <si>
    <t>DOLLARDE(fractional_dollar,fraction)</t>
    <phoneticPr fontId="4" type="noConversion"/>
  </si>
  <si>
    <t>DOLLARDE(分子,分母)</t>
    <phoneticPr fontId="4" type="noConversion"/>
  </si>
  <si>
    <t>DOLLARFR(decimal_dollar,fraction)</t>
    <phoneticPr fontId="4" type="noConversion"/>
  </si>
  <si>
    <t>DOLLARFR(小数值,分母)</t>
    <phoneticPr fontId="4" type="noConversion"/>
  </si>
  <si>
    <t>将按分数表示的价格 1.02（读作一又十六分之二）转换为按小数表示的价格 (1.125)</t>
  </si>
  <si>
    <t>将按分数表示的价格 1.1（读作一又三十二分之十）转换为按小数表示的价格 (1.3125)</t>
  </si>
  <si>
    <t>将按小数表示的数 1.125 转换为按分数表示的数（读作一又十六分之二）(1.02)</t>
  </si>
  <si>
    <t>将按小数表示的数 1.125 转换为按分数表示的数（读作一又八分之一）(1.04)</t>
  </si>
  <si>
    <t>为资产在折旧期末的价值(也称为资产残值).</t>
  </si>
  <si>
    <t>为折旧期限(有时也称作资产的使用寿命).</t>
  </si>
  <si>
    <t>SLN(资产原值,资产残值,折旧期限)</t>
  </si>
  <si>
    <t>用直线折旧法计算折旧费</t>
    <phoneticPr fontId="4" type="noConversion"/>
  </si>
  <si>
    <t>资产的取得价格</t>
    <phoneticPr fontId="4" type="noConversion"/>
  </si>
  <si>
    <t>残余价格</t>
    <phoneticPr fontId="4" type="noConversion"/>
  </si>
  <si>
    <t>折旧年数</t>
    <phoneticPr fontId="4" type="noConversion"/>
  </si>
  <si>
    <t>折旧费</t>
    <phoneticPr fontId="4" type="noConversion"/>
  </si>
  <si>
    <t>=SLN(B19,C19,D19)</t>
  </si>
  <si>
    <t>SLN(cost,salvage,life)</t>
  </si>
  <si>
    <t>DB(cost,salvage,life,period,month)</t>
  </si>
  <si>
    <r>
      <t>为需要计算折旧值的期间</t>
    </r>
    <r>
      <rPr>
        <sz val="10"/>
        <rFont val="Arial"/>
        <family val="2"/>
      </rPr>
      <t>.Period</t>
    </r>
    <r>
      <rPr>
        <sz val="10"/>
        <rFont val="宋体"/>
        <family val="3"/>
        <charset val="134"/>
      </rPr>
      <t>必须使用与</t>
    </r>
    <r>
      <rPr>
        <sz val="10"/>
        <rFont val="Arial"/>
        <family val="2"/>
      </rPr>
      <t>life</t>
    </r>
    <r>
      <rPr>
        <sz val="10"/>
        <rFont val="宋体"/>
        <family val="3"/>
        <charset val="134"/>
      </rPr>
      <t>相同的单位</t>
    </r>
    <r>
      <rPr>
        <sz val="10"/>
        <rFont val="Arial"/>
        <family val="2"/>
      </rPr>
      <t>.</t>
    </r>
    <phoneticPr fontId="4" type="noConversion"/>
  </si>
  <si>
    <t>DATEDIF(开始日期,结束日期,要计算的单位)</t>
    <phoneticPr fontId="4" type="noConversion"/>
  </si>
  <si>
    <t>DAYS360(开始日期,结束日期,计算的方式)</t>
    <phoneticPr fontId="4" type="noConversion"/>
  </si>
  <si>
    <t>以1年为"1"时所占的比率的形式计算出从"start_date"到"end_date"之间的天数.返回值为包含小数的数值.</t>
    <phoneticPr fontId="4" type="noConversion"/>
  </si>
  <si>
    <t>YEARFRAC(start_date，end_date，basis)</t>
    <phoneticPr fontId="4" type="noConversion"/>
  </si>
  <si>
    <t>指定序列号值或单元格引用.以"start_date"的次日为"1"进行计算.</t>
    <phoneticPr fontId="4" type="noConversion"/>
  </si>
  <si>
    <t>YEARFRAC(开始日期,结束日期,计算的方式)</t>
    <phoneticPr fontId="4" type="noConversion"/>
  </si>
  <si>
    <t>解赋白话格式：</t>
    <phoneticPr fontId="4" type="noConversion"/>
  </si>
  <si>
    <t>返回一个数字,该数字代表一年中的第几周.</t>
    <phoneticPr fontId="4" type="noConversion"/>
  </si>
  <si>
    <t>WEEKNUM(serial_num，return_type)</t>
    <phoneticPr fontId="4" type="noConversion"/>
  </si>
  <si>
    <t>serial_num</t>
    <phoneticPr fontId="4" type="noConversion"/>
  </si>
  <si>
    <t>return_type</t>
    <phoneticPr fontId="4" type="noConversion"/>
  </si>
  <si>
    <t>指定每星期的第一天</t>
    <phoneticPr fontId="4" type="noConversion"/>
  </si>
  <si>
    <t>用来计算出当以一年的第一个星期为"1"时,指定的日期处于第几个星期中.</t>
    <phoneticPr fontId="4" type="noConversion"/>
  </si>
  <si>
    <t>日期</t>
    <phoneticPr fontId="4" type="noConversion"/>
  </si>
  <si>
    <t>日销售</t>
    <phoneticPr fontId="4" type="noConversion"/>
  </si>
  <si>
    <t>……</t>
    <phoneticPr fontId="4" type="noConversion"/>
  </si>
  <si>
    <t>使用余额递减法，返回指定期间内或部分期间内的某项资产折旧值</t>
  </si>
  <si>
    <t>10、</t>
  </si>
  <si>
    <t>CHAR</t>
    <phoneticPr fontId="4" type="noConversion"/>
  </si>
  <si>
    <t>12、</t>
  </si>
  <si>
    <t>转换成罗马数字</t>
  </si>
  <si>
    <t>13、</t>
  </si>
  <si>
    <t>检查两个文本是否完全相同</t>
  </si>
  <si>
    <t>14、</t>
  </si>
  <si>
    <t>重复显示文本</t>
  </si>
  <si>
    <t>15、</t>
  </si>
  <si>
    <t>返回文本</t>
  </si>
  <si>
    <t>16、</t>
  </si>
  <si>
    <t>将数值转换为汉字数字</t>
  </si>
  <si>
    <t>1、</t>
  </si>
  <si>
    <t>解赋白话格式：</t>
    <phoneticPr fontId="4" type="noConversion"/>
  </si>
  <si>
    <t>计算在原有的日期上增加或减少月份的</t>
    <phoneticPr fontId="4" type="noConversion"/>
  </si>
  <si>
    <t>=EDATE(C16,D16)</t>
    <phoneticPr fontId="4" type="noConversion"/>
  </si>
  <si>
    <t>=EDATE(C25,D25)</t>
    <phoneticPr fontId="4" type="noConversion"/>
  </si>
  <si>
    <t>=IF(MONTH(C39)=MONTH(C35),"发放","")</t>
    <phoneticPr fontId="4" type="noConversion"/>
  </si>
  <si>
    <t>EDATE(指定的日期,要增加或减去的月数)</t>
    <phoneticPr fontId="4" type="noConversion"/>
  </si>
  <si>
    <t>EOMONTH(指定的日期,需要计算的给定的月数)</t>
    <phoneticPr fontId="4" type="noConversion"/>
  </si>
  <si>
    <t>在已知的日期上计算出给定的月份数之前或之后的日期,并自动改日期为计算后的月份的的最后一天</t>
    <phoneticPr fontId="4" type="noConversion"/>
  </si>
  <si>
    <t>EOMONTH(start_date,months)</t>
    <phoneticPr fontId="4" type="noConversion"/>
  </si>
  <si>
    <t>计算实际在工作的天数</t>
    <phoneticPr fontId="4" type="noConversion"/>
  </si>
  <si>
    <t>1.如果任一参数为非数字型,则函数CHIINV返回错误值#VALUE!.
2.如果probability&lt;0或probability&gt;1,则函数CHIINV返回错误值#NUM!.
3.如果degrees_freedom不是整数,将被截尾取整.
4.如果degrees_freedom&lt;1或degrees_freedom≥10^10,函数CHIINV返回错误值#NUM!.
5.如果已给定概率值,则CHIINV使用CHIDIST(x,degrees_freedom)=probability求解数值x.因此,CHIINV的精度取决于CHIDIST的精度.CHIINV使用迭代搜索技术.如果搜索在100次迭代之后没有收敛,则函数返回错误值#N/A.</t>
    <phoneticPr fontId="4" type="noConversion"/>
  </si>
  <si>
    <t>返回独立性检验值.函数CHITEST返回(c2)分布的统计值及相应的自由度.可以使用(c2)检验确定假设值是否被实验所证实.</t>
    <phoneticPr fontId="4" type="noConversion"/>
  </si>
  <si>
    <t>Actual_range</t>
    <phoneticPr fontId="4" type="noConversion"/>
  </si>
  <si>
    <t>为包含观察值的数据区域,将和期望值作比较.</t>
    <phoneticPr fontId="4" type="noConversion"/>
  </si>
  <si>
    <t>Expected_range</t>
    <phoneticPr fontId="4" type="noConversion"/>
  </si>
  <si>
    <t>为包含行列汇总的乘积与总计值之比率的数据区域.</t>
    <phoneticPr fontId="4" type="noConversion"/>
  </si>
  <si>
    <t>如果actual_range和expected_range数据点的个数不同,则函数CHITEST返回错误值#N/A.</t>
    <phoneticPr fontId="4" type="noConversion"/>
  </si>
  <si>
    <t>如果type等于</t>
  </si>
  <si>
    <t>返回学生t分布的百分点(概率),t分布中数值(x)是t的计算值(将计算其百分点).t分布用于小样本数据集合的假设检验.使用此函数可以代替t分布的临界值表.</t>
    <phoneticPr fontId="4" type="noConversion"/>
  </si>
  <si>
    <t>TDIST(x,degrees_freedom,tails)</t>
    <phoneticPr fontId="4" type="noConversion"/>
  </si>
  <si>
    <t>Tails</t>
    <phoneticPr fontId="4" type="noConversion"/>
  </si>
  <si>
    <t>指明返回的分布函数是单尾分布还是双尾分布.如果tails=1,函数TDIST返回单尾分布.如果tails=2,函数TDIST返回双尾分布.</t>
    <phoneticPr fontId="4" type="noConversion"/>
  </si>
  <si>
    <t>返回泊松分布.泊松分布通常用于预测一段时间内事件发生的次数,比如一分钟内通过收费站的轿车的数量.</t>
    <phoneticPr fontId="4" type="noConversion"/>
  </si>
  <si>
    <t>POISSON(x,mean,cumulative)</t>
    <phoneticPr fontId="4" type="noConversion"/>
  </si>
  <si>
    <t>事件数.</t>
    <phoneticPr fontId="4" type="noConversion"/>
  </si>
  <si>
    <t>Mean</t>
    <phoneticPr fontId="4" type="noConversion"/>
  </si>
  <si>
    <t>期望值.</t>
    <phoneticPr fontId="4" type="noConversion"/>
  </si>
  <si>
    <t>为一逻辑值,确定所返回的概率分布形式.如果cumulative为TRUE,函数POISSON返回泊松累积分布概率,即,随机事件发生的次数在0到x之间(包含0和1)；如果为FALSE,则返回泊松概率密度函数,即,随机事件发生的次数恰好为x.</t>
    <phoneticPr fontId="4" type="noConversion"/>
  </si>
  <si>
    <t>1.如果x不为整数,将被截尾取整.
2.如果x或mean为非数值型,函数POISSON返回错误值#VALUE!.
3.如果x&lt;0,函数POISSON返回错误值#NUM!.
4.如果mean≤0,函数POISSON返回错误值#NUM!.</t>
    <phoneticPr fontId="4" type="noConversion"/>
  </si>
  <si>
    <t>返回指定平均值和标准偏差的正态分布函数.此函数在统计方面应用范围广泛(包括假设检验).</t>
    <phoneticPr fontId="4" type="noConversion"/>
  </si>
  <si>
    <t>NORMDIST(x,mean,standard_dev,cumulative)</t>
    <phoneticPr fontId="4" type="noConversion"/>
  </si>
  <si>
    <t>为需要计算其分布的数值.</t>
    <phoneticPr fontId="4" type="noConversion"/>
  </si>
  <si>
    <t>分布的算术平均值.</t>
    <phoneticPr fontId="4" type="noConversion"/>
  </si>
  <si>
    <t>分布的标准偏差.</t>
    <phoneticPr fontId="4" type="noConversion"/>
  </si>
  <si>
    <t>为一逻辑值,指明函数的形式.如果cumulative为TRUE,函数NORMDIST返回累积分布函数；如果为FALSE,返回概率密度函数.</t>
    <phoneticPr fontId="4" type="noConversion"/>
  </si>
  <si>
    <t>1.如果任一参数为非数值型,函数TDIST返回错误值#VALUE!.
2.如果degrees_freedom&lt;1,函数TDIST返回错误值#NUM!.
3.参数degrees_freedom和tails将被截尾取整.
4.如果tails不为1或2,函数TDIST返回错误值#NUM!.
5.如果x&lt;0,TDIST返回错误值#NUM!.
6.如果tails=1,TDIST的计算公式为TDIST=P(X&gt;x),其中X为服从t分布的随机变量.如果tails=2,TDIST的计算公式为TDIST=P(|X|&gt;x)=P(X&gt;xorX&lt;-x).
7.因为不允许x&lt;0,当x&lt;0时要使用TDIST,应该注意TDIST(-x,df,1)=1–TDIST(x,df,1)=P(X&gt;-x)和TDIST(-x,df,2)=TDIST(xdf,2)=P(|X|&gt;x).</t>
    <phoneticPr fontId="4" type="noConversion"/>
  </si>
  <si>
    <t>返回作为概率和自由度函数的学生t分布的t值.</t>
    <phoneticPr fontId="4" type="noConversion"/>
  </si>
  <si>
    <t>TINV(probability,degrees_freedom)</t>
    <phoneticPr fontId="4" type="noConversion"/>
  </si>
  <si>
    <t>为对应于双尾学生t分布的概率.</t>
    <phoneticPr fontId="4" type="noConversion"/>
  </si>
  <si>
    <t>为分布的自由度.</t>
    <phoneticPr fontId="4" type="noConversion"/>
  </si>
  <si>
    <t>1.如果任一参数为非数值型,函数TINV返回错误值#VALUE!.
2.如果probability&lt;0或probability&gt;1,函数TINV返回错误值#NUM!.
3.如果degrees_freedom不是整数,将被截尾取整.
4.如果degrees_freedom&lt;1,函数TINV返回错误值#NUM!.
5.TINV返回t值,P(|X|&gt;t)=probability,其中X为服从t分布的随机变量,且P(|X|&gt;t)=P(X&lt;-torX&gt;t).
6.单尾t值可通过用两倍概率替换概率而求得.如果概率为0.05而自由度为10,则双尾值由TINV(0.05,10)计算得到,它返回2.28139.而同样概率和自由度的单尾值可由TINV(2*0.05,10)计算得到,它返回1.812462.
7.注释  在某些表中,概率被描述为(1-p).
8.如果已给定概率值,则TINV使用TDIST(x,degrees_freedom,2)=probability求解数值x.因此,TINV的精度取决于TDIST的精度.TINV使用迭代搜索技术.如果搜索在100次迭代之后没有收敛,则函数返回错误值#N/A.</t>
    <phoneticPr fontId="4" type="noConversion"/>
  </si>
  <si>
    <t>返回与学生t检验相关的概率.可以使用函数TTEST判断两个样本是否可能来自两个具有相同平均值的总体.</t>
    <phoneticPr fontId="4" type="noConversion"/>
  </si>
  <si>
    <t>TTEST(array1,array2,tails,type)</t>
    <phoneticPr fontId="4" type="noConversion"/>
  </si>
  <si>
    <t>为第二个数据集.</t>
    <phoneticPr fontId="4" type="noConversion"/>
  </si>
  <si>
    <t>指示分布曲线的尾数.如果tails=1,函数TTEST使用单尾分布.如果tails=2,函数TTEST使用双尾分布.</t>
    <phoneticPr fontId="4" type="noConversion"/>
  </si>
  <si>
    <t>Type</t>
    <phoneticPr fontId="4" type="noConversion"/>
  </si>
  <si>
    <t>为t检验的类型.</t>
    <phoneticPr fontId="4" type="noConversion"/>
  </si>
  <si>
    <t>=IMCOS("1+i")</t>
    <phoneticPr fontId="4" type="noConversion"/>
  </si>
  <si>
    <t>=IMLN("3+4i")</t>
    <phoneticPr fontId="4" type="noConversion"/>
  </si>
  <si>
    <t>=IMLOG10("3+4i")</t>
    <phoneticPr fontId="4" type="noConversion"/>
  </si>
  <si>
    <t>=IMLOG2("3+4i")</t>
    <phoneticPr fontId="4" type="noConversion"/>
  </si>
  <si>
    <t>=IMEXP("1+i")</t>
    <phoneticPr fontId="4" type="noConversion"/>
  </si>
  <si>
    <t>=IMPOWER("2+3i",3)</t>
    <phoneticPr fontId="4" type="noConversion"/>
  </si>
  <si>
    <t>=IMSUM("3+4i","5-3i")</t>
    <phoneticPr fontId="4" type="noConversion"/>
  </si>
  <si>
    <t>=IMSUB("13+4i","5+3i")</t>
    <phoneticPr fontId="4" type="noConversion"/>
  </si>
  <si>
    <t>=IMPRODUCT("3+4i","5-3i")</t>
    <phoneticPr fontId="4" type="noConversion"/>
  </si>
  <si>
    <t>=IMPRODUCT("1+2i",30)</t>
    <phoneticPr fontId="4" type="noConversion"/>
  </si>
  <si>
    <t>=IMDIV("-238+240i","10+24i")</t>
    <phoneticPr fontId="4" type="noConversion"/>
  </si>
  <si>
    <t>=IMABS("5+12i")</t>
    <phoneticPr fontId="4" type="noConversion"/>
  </si>
  <si>
    <t>=IMARGUMENT("3+4i")</t>
    <phoneticPr fontId="4" type="noConversion"/>
  </si>
  <si>
    <t>=COMPLEX(3,4)</t>
    <phoneticPr fontId="4" type="noConversion"/>
  </si>
  <si>
    <t>=COMPLEX(3,4,"j")</t>
    <phoneticPr fontId="4" type="noConversion"/>
  </si>
  <si>
    <t>TAN</t>
    <phoneticPr fontId="4" type="noConversion"/>
  </si>
  <si>
    <t>LOWER</t>
    <phoneticPr fontId="4" type="noConversion"/>
  </si>
  <si>
    <t>FIXED</t>
    <phoneticPr fontId="4" type="noConversion"/>
  </si>
  <si>
    <t>GROWTH</t>
    <phoneticPr fontId="4" type="noConversion"/>
  </si>
  <si>
    <t>INTRATE</t>
    <phoneticPr fontId="4" type="noConversion"/>
  </si>
  <si>
    <t>因为A3包含的是文本,所以返回0(请参见上面的信息)</t>
  </si>
  <si>
    <t>因为A4是逻辑值TRUE,所以返回1(请参见上面的信息)</t>
  </si>
  <si>
    <t>因为A5是日期,所以返回该日期的序列号(根据使用的日期系统会有变化)</t>
  </si>
  <si>
    <t>包含引用的文件名(包括全部路径),文本类型.如果包含目标引用的工作表尚未保存,则返回空文本("").</t>
  </si>
  <si>
    <t>因为"7"是文本,所以返回0(请参见上面的信息)</t>
  </si>
  <si>
    <t>计算韦伯分布的值</t>
    <phoneticPr fontId="4" type="noConversion"/>
  </si>
  <si>
    <t>WEIBULL(x,alpha,beta,cumulative)</t>
    <phoneticPr fontId="4" type="noConversion"/>
  </si>
  <si>
    <t>指明函数的形式.</t>
    <phoneticPr fontId="4" type="noConversion"/>
  </si>
  <si>
    <t>WEIBULL(参数值,分布参数,分布参数,指明函数的形式)</t>
    <phoneticPr fontId="4" type="noConversion"/>
  </si>
  <si>
    <t>=AVERAGE(B24:B25,B27:B29)</t>
    <phoneticPr fontId="4" type="noConversion"/>
  </si>
  <si>
    <t>整体平均</t>
    <phoneticPr fontId="4" type="noConversion"/>
  </si>
  <si>
    <t>TRIMMEAN(array,percent)</t>
    <phoneticPr fontId="4" type="noConversion"/>
  </si>
  <si>
    <t>=TRIMMEAN(C19:C30,0.2)  说明:剔除最大与最小的10%后再计算平均值.</t>
    <phoneticPr fontId="4" type="noConversion"/>
  </si>
  <si>
    <t>计算列数</t>
    <phoneticPr fontId="4" type="noConversion"/>
  </si>
  <si>
    <t>计算指定区域的区域个数</t>
    <phoneticPr fontId="4" type="noConversion"/>
  </si>
  <si>
    <t>ROWS</t>
    <phoneticPr fontId="4" type="noConversion"/>
  </si>
  <si>
    <t>返回引用或数组的行数</t>
    <phoneticPr fontId="4" type="noConversion"/>
  </si>
  <si>
    <t>TRANSPOSE</t>
    <phoneticPr fontId="4" type="noConversion"/>
  </si>
  <si>
    <t>=IF(B18&gt;50,"大于","小于")</t>
    <phoneticPr fontId="4" type="noConversion"/>
  </si>
  <si>
    <t>为单元格区域或数组常量.如果数组只包含一行或一列,则相对应的参数row_num或column_num为可选.如果数组有多行和多列,但只使用row_num或column_num,函数INDEX返回数组中的整行或整列,且返回值也为数组.</t>
    <phoneticPr fontId="4" type="noConversion"/>
  </si>
  <si>
    <t>数组中某行的行序号,函数从该行返回数值.如果省略row_num,则必须有column_num.</t>
    <phoneticPr fontId="4" type="noConversion"/>
  </si>
  <si>
    <t>数组中某列的列序号,函数从该列返回数值.如果省略column_num,则必须有row_num.</t>
    <phoneticPr fontId="4" type="noConversion"/>
  </si>
  <si>
    <t>INDEX(单元格区域或数组常量,行序号,列序号)</t>
    <phoneticPr fontId="4" type="noConversion"/>
  </si>
  <si>
    <t>为一逻辑值,指明包含在单元格ref_text中的引用的类型.</t>
    <phoneticPr fontId="4" type="noConversion"/>
  </si>
  <si>
    <t>LENB大至同于LEN,请参考LEN.</t>
    <phoneticPr fontId="4" type="noConversion"/>
  </si>
  <si>
    <t>AMORLINC(cost,date_purchased,first_period,salvage,period,rate,basis)</t>
    <phoneticPr fontId="4" type="noConversion"/>
  </si>
  <si>
    <t>资产原值.</t>
    <phoneticPr fontId="4" type="noConversion"/>
  </si>
  <si>
    <t>购入资产的日期.</t>
    <phoneticPr fontId="4" type="noConversion"/>
  </si>
  <si>
    <t>第一个期间结束时的日期.</t>
    <phoneticPr fontId="4" type="noConversion"/>
  </si>
  <si>
    <t>资产在使用寿命结束时的残值.</t>
    <phoneticPr fontId="4" type="noConversion"/>
  </si>
  <si>
    <t>期间.</t>
    <phoneticPr fontId="4" type="noConversion"/>
  </si>
  <si>
    <t>为折旧率.</t>
    <phoneticPr fontId="4" type="noConversion"/>
  </si>
  <si>
    <t>所使用的年基准.</t>
    <phoneticPr fontId="4" type="noConversion"/>
  </si>
  <si>
    <t>AMORLINC(资产原值,购入资产的日期,第一个期间结束时的日期,残值,期间,折旧率,年基准)</t>
    <phoneticPr fontId="4" type="noConversion"/>
  </si>
  <si>
    <t>HEX2BIN(转换的十六进制数,要使用的字符数)</t>
    <phoneticPr fontId="4" type="noConversion"/>
  </si>
  <si>
    <t>阈值.如果省略step,则函数GESTEP假设其为零.</t>
    <phoneticPr fontId="4" type="noConversion"/>
  </si>
  <si>
    <t>GESTEP(待测试的数值,阈值)</t>
    <phoneticPr fontId="4" type="noConversion"/>
  </si>
  <si>
    <t>回文本字符串中第一个字符的数字代码.返回的代码对应于计算机当前使用的字符集.</t>
    <phoneticPr fontId="4" type="noConversion"/>
  </si>
  <si>
    <t>操作环境：Macintosh、Windows；字符集：Macintosh字符集、ANSI.</t>
    <phoneticPr fontId="4" type="noConversion"/>
  </si>
  <si>
    <t>为需要得到其第一个字符代码的文本.</t>
    <phoneticPr fontId="4" type="noConversion"/>
  </si>
  <si>
    <t>返回对应于数字代码的字符.函数CHAR可将其他类型计算机文件中的代码转换为字符.</t>
    <phoneticPr fontId="4" type="noConversion"/>
  </si>
  <si>
    <t>是用于转换的字符代码,介于1到255之间.使用的是当前计算机字符集中的字符.</t>
    <phoneticPr fontId="4" type="noConversion"/>
  </si>
  <si>
    <t>Number</t>
    <phoneticPr fontId="4" type="noConversion"/>
  </si>
  <si>
    <t>将数值转换为按指定数字格式表示的文本.</t>
    <phoneticPr fontId="4" type="noConversion"/>
  </si>
  <si>
    <t>Value</t>
    <phoneticPr fontId="4" type="noConversion"/>
  </si>
  <si>
    <t>=SUMIF($B$17:$B$27,"文胸*",$C$17:$C$27)</t>
    <phoneticPr fontId="4" type="noConversion"/>
  </si>
  <si>
    <t>=SUMIF($B$236:$B$242,"A*",$C$236:$C$242)</t>
    <phoneticPr fontId="4" type="noConversion"/>
  </si>
  <si>
    <t>Format_text</t>
    <phoneticPr fontId="4" type="noConversion"/>
  </si>
  <si>
    <t>Format_text不能包含星号(*)</t>
    <phoneticPr fontId="4" type="noConversion"/>
  </si>
  <si>
    <t>通过"格式"菜单调用"单元格"命令，然后在“数字”选项卡上设置单元格的格式,只会更改单元格的格式而不会影响其中的数值.使用函数TEXT可以将数值转换为带格式的文本,而其结果将不再作为数字参与计算.</t>
    <phoneticPr fontId="4" type="noConversion"/>
  </si>
  <si>
    <t>4、</t>
    <phoneticPr fontId="4" type="noConversion"/>
  </si>
  <si>
    <t>计算各种总计值</t>
    <phoneticPr fontId="4" type="noConversion"/>
  </si>
  <si>
    <t>计算各种总计值.</t>
    <phoneticPr fontId="4" type="noConversion"/>
  </si>
  <si>
    <t>SUBTOTAL</t>
    <phoneticPr fontId="4" type="noConversion"/>
  </si>
  <si>
    <t>数值舍入取整</t>
    <phoneticPr fontId="4" type="noConversion"/>
  </si>
  <si>
    <t>INT</t>
    <phoneticPr fontId="4" type="noConversion"/>
  </si>
  <si>
    <t>将数值向下舍入为最接近的整数</t>
    <phoneticPr fontId="4" type="noConversion"/>
  </si>
  <si>
    <t>根据指定的位数位置向下舍入计算</t>
    <phoneticPr fontId="4" type="noConversion"/>
  </si>
  <si>
    <t>根据指定的位数位置向下舍入</t>
    <phoneticPr fontId="4" type="noConversion"/>
  </si>
  <si>
    <t>ROUNDUP</t>
    <phoneticPr fontId="4" type="noConversion"/>
  </si>
  <si>
    <t>根据指定的位数位置向上舍入</t>
    <phoneticPr fontId="4" type="noConversion"/>
  </si>
  <si>
    <t>根据指定的位数位置四舍五入</t>
    <phoneticPr fontId="4" type="noConversion"/>
  </si>
  <si>
    <t>向下舍入为指定的倍数</t>
    <phoneticPr fontId="4" type="noConversion"/>
  </si>
  <si>
    <t>向上舍入为指定的倍数</t>
    <phoneticPr fontId="4" type="noConversion"/>
  </si>
  <si>
    <t>MROUND</t>
    <phoneticPr fontId="4" type="noConversion"/>
  </si>
  <si>
    <t>舍入指定值的倍数</t>
    <phoneticPr fontId="4" type="noConversion"/>
  </si>
  <si>
    <t>向上舍入最接近的偶数</t>
    <phoneticPr fontId="4" type="noConversion"/>
  </si>
  <si>
    <t>ODD</t>
    <phoneticPr fontId="4" type="noConversion"/>
  </si>
  <si>
    <t>向上舍入最接近的奇数</t>
    <phoneticPr fontId="4" type="noConversion"/>
  </si>
  <si>
    <t>计算商的整数部分或余数</t>
    <phoneticPr fontId="4" type="noConversion"/>
  </si>
  <si>
    <t>QUOTIENT</t>
    <phoneticPr fontId="4" type="noConversion"/>
  </si>
  <si>
    <t>计算出商的整数部分</t>
    <phoneticPr fontId="4" type="noConversion"/>
  </si>
  <si>
    <t>MOD</t>
    <phoneticPr fontId="4" type="noConversion"/>
  </si>
  <si>
    <t>计算余数</t>
    <phoneticPr fontId="4" type="noConversion"/>
  </si>
  <si>
    <t>7、</t>
    <phoneticPr fontId="4" type="noConversion"/>
  </si>
  <si>
    <t>说明:LEFT指定从内容开始处截取,没有指定,即从第一个字符开始.</t>
    <phoneticPr fontId="4" type="noConversion"/>
  </si>
  <si>
    <t>合在一起的意思:从第一个字符开始,截取到"@"前一位为止.</t>
    <phoneticPr fontId="4" type="noConversion"/>
  </si>
  <si>
    <t>与单元格中不同的"标志前缀"相对应的文本值.如果单元格文本左对齐,则返回单引号(')；如果单元格文本右对齐,则返回双引号(")；如果单元格文本居中,则返回插入字符(^)；如果单元格文本两端对齐,则返回反斜线(\)；如果是其他情况,则返回空文本("").</t>
  </si>
  <si>
    <t>与单元格中的数据类型相对应的文本值.如果单元格为空,则返回"b".如果单元格包含文本常量,则返回"l"；如果单元格包含其他内容,则返回"v".</t>
  </si>
  <si>
    <t>A1-样式的绝对引用,文本形式,加上前缀"$A:",与Lotus1-2-3的3.x版兼容.以当前滚动位置为基准,返回窗口中可见的最右上角的单元格.</t>
  </si>
  <si>
    <t>当前的重新计算方式,返回"自动"或"手动".</t>
  </si>
  <si>
    <t>工作簿的重新计算方式("自动"或"手动")</t>
  </si>
  <si>
    <t>返回错误值#N/A.错误值#N/A表示"无法得到有效值".请使用NA标志空白单元格.在没有内容的单元格中输入#N/A,可以避免不小心将空白单元格计算在内而产生的问题(当公式引用到含有#N/A的单元格时,会返回错误值#N/A).</t>
    <phoneticPr fontId="4" type="noConversion"/>
  </si>
  <si>
    <t>NA()</t>
    <phoneticPr fontId="4" type="noConversion"/>
  </si>
  <si>
    <t>在函数名后面必须包括圆括号,否则,MicrosoftExcel无法识别该函数.也可直接在单元格中键入#N/A.提供NA函数是为了与其他电子表格程序兼容.</t>
    <phoneticPr fontId="4" type="noConversion"/>
  </si>
  <si>
    <t>=NA()</t>
    <phoneticPr fontId="4" type="noConversion"/>
  </si>
  <si>
    <t>返回数值的类型.当某一个函数的计算结果取决于特定单元格中数值的类型时,可使用函数TYPE.</t>
    <phoneticPr fontId="4" type="noConversion"/>
  </si>
  <si>
    <t>TYPE(value)</t>
    <phoneticPr fontId="4" type="noConversion"/>
  </si>
  <si>
    <t>可以为任意MicrosoftExcel数值,如数字、文本以及逻辑值等等.</t>
    <phoneticPr fontId="4" type="noConversion"/>
  </si>
  <si>
    <t>INT(要转换的单元格)</t>
    <phoneticPr fontId="4" type="noConversion"/>
  </si>
  <si>
    <t>TYPE(要查看的单元格)</t>
    <phoneticPr fontId="4" type="noConversion"/>
  </si>
  <si>
    <t>当使用能接受不同类型数据的函数(例如函数ARGUMENT和函数INPUT)时,函数TYPE十分有用.可以使用函数TYPE来查找函数或公式所返回的数据是何种类型.</t>
    <phoneticPr fontId="4" type="noConversion"/>
  </si>
  <si>
    <t>可以使用TYPE来确定单元格中是否含有公式.TYPE仅确定结果、显示或值的类型.如果某个值是一个单元格引用,它所引用的另一个单元格中含有公式,则TYPE将返回此公式结果值的类型.</t>
    <phoneticPr fontId="4" type="noConversion"/>
  </si>
  <si>
    <t>判断结果参考上表</t>
    <phoneticPr fontId="4" type="noConversion"/>
  </si>
  <si>
    <t>返回对应于MicrosoftExcel中某一错误值的数字,或者,如果没有错误则返回#N/A.在函数IF中可以使用ERROR.TYPE检测错误值,并返回文本字符串(如,消息)来取代错误值.</t>
    <phoneticPr fontId="4" type="noConversion"/>
  </si>
  <si>
    <t>ERROR.TYPE(error_val)</t>
    <phoneticPr fontId="4" type="noConversion"/>
  </si>
  <si>
    <t>Error_val</t>
    <phoneticPr fontId="4" type="noConversion"/>
  </si>
  <si>
    <t>返回某一引用区域的左上角单元格的格式、位置或内容等信息.</t>
    <phoneticPr fontId="4" type="noConversion"/>
  </si>
  <si>
    <t>Info_type</t>
    <phoneticPr fontId="4" type="noConversion"/>
  </si>
  <si>
    <t>为一个文本值,指定所需要的单元格信息的类型.下面列出info_type的可能值及相应的结果.</t>
    <phoneticPr fontId="4" type="noConversion"/>
  </si>
  <si>
    <t>Reference</t>
    <phoneticPr fontId="4" type="noConversion"/>
  </si>
  <si>
    <t>表示要获取其有关信息的单元格.如果忽略,则在info_type中所指定的信息将返回给最后更改的单元格.下表描述info_type为"format",以及引用为用内置数字格式设置的单元格时,函数CELL返回的文本值.</t>
    <phoneticPr fontId="4" type="noConversion"/>
  </si>
  <si>
    <t>如果CELL公式中的info_type参数为"format",而且以后又用自定义格式设置了单元格,则必须重新计算工作表以更新CELL公式.</t>
    <phoneticPr fontId="4" type="noConversion"/>
  </si>
  <si>
    <t>TAN(number)</t>
    <phoneticPr fontId="4" type="noConversion"/>
  </si>
  <si>
    <t>TAN(目标单元格)</t>
    <phoneticPr fontId="4" type="noConversion"/>
  </si>
  <si>
    <t>返回数字3.14159265358979,即数学常量pi,精确到小数点后14位.</t>
    <phoneticPr fontId="4" type="noConversion"/>
  </si>
  <si>
    <t>无须参数</t>
    <phoneticPr fontId="4" type="noConversion"/>
  </si>
  <si>
    <r>
      <t>等于直接输入</t>
    </r>
    <r>
      <rPr>
        <sz val="10"/>
        <rFont val="Arial"/>
        <family val="2"/>
      </rPr>
      <t>15</t>
    </r>
    <r>
      <rPr>
        <sz val="10"/>
        <rFont val="宋体"/>
        <family val="3"/>
        <charset val="134"/>
      </rPr>
      <t>位的圆周率</t>
    </r>
    <phoneticPr fontId="4" type="noConversion"/>
  </si>
  <si>
    <t>=PI()</t>
    <phoneticPr fontId="4" type="noConversion"/>
  </si>
  <si>
    <t>RADIANS</t>
    <phoneticPr fontId="4" type="noConversion"/>
  </si>
  <si>
    <t>Angle</t>
    <phoneticPr fontId="4" type="noConversion"/>
  </si>
  <si>
    <t>为需要转换成弧度的角度</t>
    <phoneticPr fontId="4" type="noConversion"/>
  </si>
  <si>
    <t>-1:表示保留到十位数</t>
    <phoneticPr fontId="4" type="noConversion"/>
  </si>
  <si>
    <t>Decimals参数四舍五入位置说明</t>
    <phoneticPr fontId="4" type="noConversion"/>
  </si>
  <si>
    <t>0:表示小数后面全部四舍五入</t>
    <phoneticPr fontId="4" type="noConversion"/>
  </si>
  <si>
    <t>-2表示保留到百位数</t>
    <phoneticPr fontId="4" type="noConversion"/>
  </si>
  <si>
    <t>1+1:前面1表示保留小数后面1位,后面1表示用","分隔"</t>
    <phoneticPr fontId="4" type="noConversion"/>
  </si>
  <si>
    <t>在整数第N位四舍五入</t>
  </si>
  <si>
    <t>在整数第N位四舍五入</t>
    <phoneticPr fontId="4" type="noConversion"/>
  </si>
  <si>
    <t>数字换成泰语</t>
    <phoneticPr fontId="4" type="noConversion"/>
  </si>
  <si>
    <t>BAHTTEXT(number)</t>
    <phoneticPr fontId="4" type="noConversion"/>
  </si>
  <si>
    <t>BAHTTEXT(目标单元格或数字)</t>
    <phoneticPr fontId="4" type="noConversion"/>
  </si>
  <si>
    <t>函数的返回值可以在公式中使用,但返回值只能作为文本使用.</t>
    <phoneticPr fontId="4" type="noConversion"/>
  </si>
  <si>
    <r>
      <t>=BAHTTEXT(</t>
    </r>
    <r>
      <rPr>
        <sz val="10"/>
        <color indexed="10"/>
        <rFont val="宋体"/>
        <family val="3"/>
        <charset val="134"/>
      </rPr>
      <t>18431</t>
    </r>
    <r>
      <rPr>
        <sz val="10"/>
        <color indexed="12"/>
        <rFont val="宋体"/>
        <family val="3"/>
        <charset val="134"/>
      </rPr>
      <t>)</t>
    </r>
    <phoneticPr fontId="4" type="noConversion"/>
  </si>
  <si>
    <t>单元格引用</t>
    <phoneticPr fontId="4" type="noConversion"/>
  </si>
  <si>
    <t>直接输入数值</t>
    <phoneticPr fontId="4" type="noConversion"/>
  </si>
  <si>
    <t>解释</t>
    <phoneticPr fontId="4" type="noConversion"/>
  </si>
  <si>
    <t>0:在小数部分全部四舍五入,并在前面加上美元符号.</t>
    <phoneticPr fontId="4" type="noConversion"/>
  </si>
  <si>
    <t>1:在小数点第N+1位四舍五入,并在前面加上美元符号.</t>
    <phoneticPr fontId="4" type="noConversion"/>
  </si>
  <si>
    <t>-1:在整数第N位四舍五入,并在前面加上美元符号.</t>
    <phoneticPr fontId="4" type="noConversion"/>
  </si>
  <si>
    <t>省略:被看作"2",在小数点第3位四舍五入,并在前面加上美元符号.</t>
    <phoneticPr fontId="4" type="noConversion"/>
  </si>
  <si>
    <t>空:同"0".</t>
    <phoneticPr fontId="4" type="noConversion"/>
  </si>
  <si>
    <t>如果array1和 array2的元素数目不同,返回错误值#N/A.</t>
    <phoneticPr fontId="4" type="noConversion"/>
  </si>
  <si>
    <r>
      <t>再输入</t>
    </r>
    <r>
      <rPr>
        <sz val="10"/>
        <color indexed="10"/>
        <rFont val="宋体"/>
        <family val="3"/>
        <charset val="134"/>
      </rPr>
      <t>=SUM(ROW(1:10)</t>
    </r>
    <r>
      <rPr>
        <sz val="10"/>
        <rFont val="宋体"/>
        <family val="3"/>
        <charset val="134"/>
      </rPr>
      <t>,然后再数组回车.</t>
    </r>
    <phoneticPr fontId="4" type="noConversion"/>
  </si>
  <si>
    <t>我们得到的是"1"</t>
    <phoneticPr fontId="4" type="noConversion"/>
  </si>
  <si>
    <r>
      <t>输入</t>
    </r>
    <r>
      <rPr>
        <sz val="10"/>
        <color indexed="10"/>
        <rFont val="宋体"/>
        <family val="3"/>
        <charset val="134"/>
      </rPr>
      <t>=SUM(ROW(1:10)</t>
    </r>
    <r>
      <rPr>
        <sz val="10"/>
        <rFont val="宋体"/>
        <family val="3"/>
        <charset val="134"/>
      </rPr>
      <t>,然后回车.</t>
    </r>
    <phoneticPr fontId="4" type="noConversion"/>
  </si>
  <si>
    <t>=SUMPRODUCT((C104:C115=H103)*(F104:F115&gt;=I103)*(F104:F115&lt;=J103),F104:F115)</t>
    <phoneticPr fontId="4" type="noConversion"/>
  </si>
  <si>
    <t>=SUM(ROW(1:10))</t>
    <phoneticPr fontId="4" type="noConversion"/>
  </si>
  <si>
    <t>加入PRODUCT函数</t>
    <phoneticPr fontId="4" type="noConversion"/>
  </si>
  <si>
    <t>PRODUCT函数是求参数的乘积.相当于:=1*2*3*4*5*6*7*8*9*10,所以结果是3628800.</t>
    <phoneticPr fontId="4" type="noConversion"/>
  </si>
  <si>
    <t>{=PRODUCT(ROW(1:10))}</t>
    <phoneticPr fontId="4" type="noConversion"/>
  </si>
  <si>
    <t>RTD</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</si>
  <si>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</si>
  <si>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</si>
  <si>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</si>
  <si>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</si>
  <si>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</si>
  <si>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</si>
  <si>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</si>
  <si>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</si>
  <si>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</si>
  <si>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</si>
  <si>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从支持COM自动化的程序中获取实时的数据</t>
    <phoneticPr fontId="4" type="noConversion"/>
  </si>
  <si>
    <t>1.INDEX函数有两种语法形式：数组和引用.数组形式通常返回数值或数值数组,引用形式通常返回引用.当函数INDEX的第一个参数为数组常数时,使用数组形式.
2.此处的行序号参数(row_num)和列序号参数(column_num)是相对于所引用的单元格区域而言的,不是Excel工作表中的行或列序号.</t>
    <phoneticPr fontId="4" type="noConversion"/>
  </si>
  <si>
    <r>
      <t>查找内容在第几个字的位置</t>
    </r>
    <r>
      <rPr>
        <sz val="10"/>
        <rFont val="Arial"/>
        <family val="2"/>
      </rPr>
      <t>,</t>
    </r>
    <r>
      <rPr>
        <sz val="10"/>
        <rFont val="宋体"/>
        <family val="3"/>
        <charset val="134"/>
      </rPr>
      <t>大小写算相同内容</t>
    </r>
    <r>
      <rPr>
        <sz val="10"/>
        <rFont val="Arial"/>
        <family val="2"/>
      </rPr>
      <t>.</t>
    </r>
    <phoneticPr fontId="4" type="noConversion"/>
  </si>
  <si>
    <t>SEARCH(find_text,within_text,start_num)</t>
    <phoneticPr fontId="4" type="noConversion"/>
  </si>
  <si>
    <t>SEARCH(要查找的内容加引号或单元格,查找区域(单元格),从几个字开始查找)</t>
    <phoneticPr fontId="4" type="noConversion"/>
  </si>
  <si>
    <t>LEFT(text,num_chars)</t>
    <phoneticPr fontId="4" type="noConversion"/>
  </si>
  <si>
    <r>
      <t>=LEFT(B18,</t>
    </r>
    <r>
      <rPr>
        <sz val="10"/>
        <color indexed="10"/>
        <rFont val="宋体"/>
        <family val="3"/>
        <charset val="134"/>
      </rPr>
      <t>2</t>
    </r>
    <r>
      <rPr>
        <sz val="10"/>
        <color indexed="12"/>
        <rFont val="宋体"/>
        <family val="3"/>
        <charset val="134"/>
      </rPr>
      <t>)</t>
    </r>
    <phoneticPr fontId="4" type="noConversion"/>
  </si>
  <si>
    <t>指定从内容开始处截取4个字</t>
    <phoneticPr fontId="4" type="noConversion"/>
  </si>
  <si>
    <t>指定从内容开始处截取2个字</t>
    <phoneticPr fontId="4" type="noConversion"/>
  </si>
  <si>
    <t>RIGHT(text,num_chars)</t>
    <phoneticPr fontId="4" type="noConversion"/>
  </si>
  <si>
    <t>指定从内容结束处倒数3个字截取.即,从内容右边开始倒数3个字截取.</t>
    <phoneticPr fontId="4" type="noConversion"/>
  </si>
  <si>
    <t>指定从内容结束处倒数5个字截取.即,从内容右边开始倒数5个字截取.</t>
    <phoneticPr fontId="4" type="noConversion"/>
  </si>
  <si>
    <t>MID(text,start_num,num_chars)</t>
    <phoneticPr fontId="4" type="noConversion"/>
  </si>
  <si>
    <t>指定从内容指定的第5个字开始截取,一共截取2个.</t>
    <phoneticPr fontId="4" type="noConversion"/>
  </si>
  <si>
    <t>指定从内容指定的第3个字开始截取,一共截取4个.</t>
    <phoneticPr fontId="4" type="noConversion"/>
  </si>
  <si>
    <t>从内容的左边指定位置开始截取指定的字的个数</t>
    <phoneticPr fontId="4" type="noConversion"/>
  </si>
  <si>
    <t>类型</t>
    <phoneticPr fontId="4" type="noConversion"/>
  </si>
  <si>
    <t>参数中指定的文本</t>
    <phoneticPr fontId="4" type="noConversion"/>
  </si>
  <si>
    <t>时间</t>
    <phoneticPr fontId="4" type="noConversion"/>
  </si>
  <si>
    <t>百分比</t>
    <phoneticPr fontId="4" type="noConversion"/>
  </si>
  <si>
    <t>货币符号</t>
    <phoneticPr fontId="4" type="noConversion"/>
  </si>
  <si>
    <t>分数</t>
    <phoneticPr fontId="4" type="noConversion"/>
  </si>
  <si>
    <t>VALUE(text)</t>
    <phoneticPr fontId="4" type="noConversion"/>
  </si>
  <si>
    <t>=VALUE(C18)</t>
    <phoneticPr fontId="4" type="noConversion"/>
  </si>
  <si>
    <t>总结:删除顺序为:多个连续空格中保留最前的一个空格,删除其余空格.保留一个空格是为保证英文单词间的空格不被误删除.</t>
    <phoneticPr fontId="4" type="noConversion"/>
  </si>
  <si>
    <t>TRIM(目标单元格)</t>
    <phoneticPr fontId="4" type="noConversion"/>
  </si>
  <si>
    <t>CLEAN(目标单元格)</t>
    <phoneticPr fontId="4" type="noConversion"/>
  </si>
  <si>
    <t>删除文本中不能打印的字符</t>
    <phoneticPr fontId="4" type="noConversion"/>
  </si>
  <si>
    <t>单元格中的软回车会生成代码,虽然肉眼看不到,事实是存在于表格中,此类字符输出至别的文本,可能会产生乱码.用CLEAN函数删除.</t>
    <phoneticPr fontId="4" type="noConversion"/>
  </si>
  <si>
    <t>美男美女家居生活馆</t>
    <phoneticPr fontId="4" type="noConversion"/>
  </si>
  <si>
    <t>美男美女</t>
    <phoneticPr fontId="4" type="noConversion"/>
  </si>
  <si>
    <t>正确文本</t>
    <phoneticPr fontId="4" type="noConversion"/>
  </si>
  <si>
    <t>每男每女</t>
    <phoneticPr fontId="4" type="noConversion"/>
  </si>
  <si>
    <t>可选.logical_test参数的计算结果为FALSE时所要返回的值.例如,如果此参数的值为文本字符串"超出预算",并且logical_test参数的计算结果为FALSE,则IF函数返回文本"超出预算".如果logical_test的计算结果为FALSE,并且省略value_if_false参数(即value_if_true参数后没有逗号),则IF函数返回逻辑值FALSE.如果logical_test的计算结果为FALSE,并且省略value_if_false参数的值(即,在IF函数中,value_if_true参数后没有逗号),则IF函数返回值0（零）.</t>
    <phoneticPr fontId="4" type="noConversion"/>
  </si>
  <si>
    <t>由此可见,在数据有可能同时满足if函数里多个条件的时候,默认为第一个条件返还值,这点在设计条件函数的时候要注意，不然可能出错.</t>
    <phoneticPr fontId="4" type="noConversion"/>
  </si>
  <si>
    <t>SEARCH</t>
    <phoneticPr fontId="4" type="noConversion"/>
  </si>
  <si>
    <t>Text</t>
    <phoneticPr fontId="4" type="noConversion"/>
  </si>
  <si>
    <t>为文本或对包含要更改文本的单元格的引用.如果文本中不包含任何全角字母，则文本不会更改.</t>
    <phoneticPr fontId="4" type="noConversion"/>
  </si>
  <si>
    <t>将全角(双字节)字符更改为半角(单字节)字符</t>
    <phoneticPr fontId="4" type="noConversion"/>
  </si>
  <si>
    <t>可将字符串中的半角(单字节)字母转换为全角(双字节)字符.</t>
    <phoneticPr fontId="4" type="noConversion"/>
  </si>
  <si>
    <t>本"帮助"主题中描述的函数.函数的名称及其转换的字符取决于您的语言设置.对于日文,该函数将字符串中的半角(单字节)英文字母或片假名更改为全角(双字节)字符.</t>
    <phoneticPr fontId="4" type="noConversion"/>
  </si>
  <si>
    <t>为文本或对包含要更改文本的单元格的引用.如果文本中不包含任何半角英文字母或片假名,则文本不会更改.</t>
    <phoneticPr fontId="4" type="noConversion"/>
  </si>
  <si>
    <t>将文本转换成大写形式</t>
    <phoneticPr fontId="4" type="noConversion"/>
  </si>
  <si>
    <t>为需要转换成大写形式的文本.</t>
    <phoneticPr fontId="4" type="noConversion"/>
  </si>
  <si>
    <t>Text可以为引用或文本字符串.</t>
    <phoneticPr fontId="4" type="noConversion"/>
  </si>
  <si>
    <t>将一个文本字符串中的所有大写字母转换为小写字母.</t>
    <phoneticPr fontId="4" type="noConversion"/>
  </si>
  <si>
    <t>是要转换为小写字母的文本.函数LOWER不改变文本中的非字母的字符.</t>
    <phoneticPr fontId="4" type="noConversion"/>
  </si>
  <si>
    <t>将文本字符串的首字母及任何非字母字符之后的首字母转换成大写.将其余的字母转换成小写.</t>
    <phoneticPr fontId="4" type="noConversion"/>
  </si>
  <si>
    <t>包括在一组双引号中的文本字符串、返回文本值的公式或是对包含文本的单元格的引用.</t>
    <phoneticPr fontId="4" type="noConversion"/>
  </si>
  <si>
    <t>将代表数字的文本字符串转换成数字.</t>
    <phoneticPr fontId="4" type="noConversion"/>
  </si>
  <si>
    <t>为带引号的文本,或对需要进行文本转换的单元格的引用.</t>
  </si>
  <si>
    <t>1.Text可以是MicrosoftExcel中可识别的任意常数、日期或时间格式.如果Text不为这些格式,则函数VALUE返回错误值#VALUE!.
2.通常不需要在公式中使用函数VALUE,Excel可以自动在需要时将文本转换为数字.提供此函数是为了与其他电子表格程序兼容.</t>
  </si>
  <si>
    <t>将多个字符文本或单元格中的数据连接在一起,显示在一个单元格中</t>
  </si>
  <si>
    <t>返回文本字符串中的字符数</t>
    <phoneticPr fontId="4" type="noConversion"/>
  </si>
  <si>
    <t>返回文本字符串中用于代表字符的字节数.此函数用于双字节字符.</t>
    <phoneticPr fontId="4" type="noConversion"/>
  </si>
  <si>
    <t>LENB(text)</t>
    <phoneticPr fontId="4" type="noConversion"/>
  </si>
  <si>
    <t>是要查找其长度的文本.空格将作为字符进行计数.</t>
    <phoneticPr fontId="4" type="noConversion"/>
  </si>
  <si>
    <t>将几个文本字符串合并为一个文本字符串.</t>
    <phoneticPr fontId="4" type="noConversion"/>
  </si>
  <si>
    <t>为1到30个将要合并成单个文本项的文本项.这些文本项可以为文本字符串、数字或对单个单元格的引用.</t>
    <phoneticPr fontId="4" type="noConversion"/>
  </si>
  <si>
    <t>也可以用&amp;（和号）运算符代替函数CONCATENATE实现文本项的合并.</t>
    <phoneticPr fontId="4" type="noConversion"/>
  </si>
  <si>
    <t>基于所指定的字节数返回文本字符串中的第一个或前几个字符.此函数用于双字节字符.</t>
    <phoneticPr fontId="4" type="noConversion"/>
  </si>
  <si>
    <t>从一个文本字符串的第一个字符开始,截取指定数目的字符</t>
  </si>
  <si>
    <t>从一个文本字符串的最后一个字符开始,截取指定数目的字符</t>
  </si>
  <si>
    <t>从一个文本字符串的指定位置开始,截取指定数目的字符</t>
  </si>
  <si>
    <t>基于所指定的字符数返回文本字符串中的第一个或前几个字符.</t>
  </si>
  <si>
    <t>是包含要提取字符的文本字符串.</t>
    <phoneticPr fontId="4" type="noConversion"/>
  </si>
  <si>
    <t>Num_chars</t>
    <phoneticPr fontId="4" type="noConversion"/>
  </si>
  <si>
    <t>指定要由LEFT所提取的字符数.必须大于或等于0.</t>
    <phoneticPr fontId="4" type="noConversion"/>
  </si>
  <si>
    <t>1.如果num_chars大于文本长度,则LEFT返回所有文本.
2.如果省略num_chars,则假定其为1.
3.Num_bytes  按字节指定要由LEFTB所提取的字符数.</t>
    <phoneticPr fontId="4" type="noConversion"/>
  </si>
  <si>
    <t>根据所指定的字符数返回文本字符串中最后一个或多个字符.</t>
    <phoneticPr fontId="4" type="noConversion"/>
  </si>
  <si>
    <t>计算出从-4到4之间的数值的双曲正切值</t>
    <phoneticPr fontId="4" type="noConversion"/>
  </si>
  <si>
    <t>计算双曲正切值</t>
    <phoneticPr fontId="4" type="noConversion"/>
  </si>
  <si>
    <t>返回参数的反双曲正弦值.反双曲正弦值的双曲正弦即等于此函数的number参数值,因此ASINH(SINH(number))等于 number参数值.</t>
    <phoneticPr fontId="4" type="noConversion"/>
  </si>
  <si>
    <t>ASINH(number)</t>
    <phoneticPr fontId="4" type="noConversion"/>
  </si>
  <si>
    <t>ASINH(目标单元格)</t>
    <phoneticPr fontId="4" type="noConversion"/>
  </si>
  <si>
    <t>如果参数为非数值型或单元格区域,则函数TANH返回错误值#VALUE!.</t>
    <phoneticPr fontId="4" type="noConversion"/>
  </si>
  <si>
    <t>如果参数为非数值型或单元格区域,则函数ASINH返回错误值#VALUE!.</t>
    <phoneticPr fontId="4" type="noConversion"/>
  </si>
  <si>
    <t>返回number参数的反双曲余弦值.参数必须大于或等于1.反双曲余弦值的双曲余弦即为该函数的参数,因此ACOSH(COSH(number))等于number.</t>
    <phoneticPr fontId="4" type="noConversion"/>
  </si>
  <si>
    <t>计算双曲反余弦值</t>
    <phoneticPr fontId="4" type="noConversion"/>
  </si>
  <si>
    <t>ACOSH(目标单元格)</t>
    <phoneticPr fontId="4" type="noConversion"/>
  </si>
  <si>
    <t>Number </t>
    <phoneticPr fontId="4" type="noConversion"/>
  </si>
  <si>
    <t>大于等于1的实数</t>
    <phoneticPr fontId="4" type="noConversion"/>
  </si>
  <si>
    <t>ACOSH(number)</t>
    <phoneticPr fontId="4" type="noConversion"/>
  </si>
  <si>
    <t>1.如果参数Number为0或负值,函数LN返回错误值#NUM!.
2.如果参数为非数值型,则函数LN返回错误值#VALUE!.</t>
    <phoneticPr fontId="4" type="noConversion"/>
  </si>
  <si>
    <t>计算出从1到6之间的数值的双曲反余弦值</t>
    <phoneticPr fontId="4" type="noConversion"/>
  </si>
  <si>
    <t>将列表或数据库的列中满足指定条件的数字作为一个样本,估算样本总体的方差.</t>
    <phoneticPr fontId="4" type="noConversion"/>
  </si>
  <si>
    <r>
      <t>从满足条件的行中计算数据库的样本</t>
    </r>
    <r>
      <rPr>
        <sz val="10"/>
        <rFont val="Arial"/>
        <family val="2"/>
      </rPr>
      <t>(</t>
    </r>
    <r>
      <rPr>
        <sz val="10"/>
        <rFont val="宋体"/>
        <family val="3"/>
        <charset val="134"/>
      </rPr>
      <t>无偏</t>
    </r>
    <r>
      <rPr>
        <sz val="10"/>
        <rFont val="Arial"/>
        <family val="2"/>
      </rPr>
      <t>)</t>
    </r>
    <r>
      <rPr>
        <sz val="10"/>
        <rFont val="宋体"/>
        <family val="3"/>
        <charset val="134"/>
      </rPr>
      <t>方差</t>
    </r>
    <phoneticPr fontId="4" type="noConversion"/>
  </si>
  <si>
    <t>DVAR(database,field,criteria)</t>
    <phoneticPr fontId="4" type="noConversion"/>
  </si>
  <si>
    <t>DVAR(单元格区域,数据列,给定条件的单元格区域)</t>
    <phoneticPr fontId="4" type="noConversion"/>
  </si>
  <si>
    <t>将列表或数据库的列中满足指定条件的数字作为样本总体,计算总体的方差.</t>
    <phoneticPr fontId="4" type="noConversion"/>
  </si>
  <si>
    <t>通过满足条件的行返回分散</t>
    <phoneticPr fontId="4" type="noConversion"/>
  </si>
  <si>
    <r>
      <t>计算总体的方差</t>
    </r>
    <r>
      <rPr>
        <sz val="10"/>
        <rFont val="Arial"/>
        <family val="2"/>
      </rPr>
      <t>.</t>
    </r>
    <phoneticPr fontId="4" type="noConversion"/>
  </si>
  <si>
    <t>DVARP(database,field,criteria)</t>
    <phoneticPr fontId="4" type="noConversion"/>
  </si>
  <si>
    <t>DVARP(单元格区域,数据列,给定条件的单元格区域)</t>
    <phoneticPr fontId="4" type="noConversion"/>
  </si>
  <si>
    <t>将列表或数据库的列中满足指定条件的数字作为一个样本,估算样本总体的标准偏差.</t>
    <phoneticPr fontId="4" type="noConversion"/>
  </si>
  <si>
    <t>从符合条件的行中计算无偏标准偏差</t>
    <phoneticPr fontId="4" type="noConversion"/>
  </si>
  <si>
    <t>DSTDEV(database,field,criteria)</t>
    <phoneticPr fontId="4" type="noConversion"/>
  </si>
  <si>
    <t>DSTDEV(单元格区域,数据列,给定条件的单元格区域)</t>
    <phoneticPr fontId="4" type="noConversion"/>
  </si>
  <si>
    <t>将列表或数据库的列中满足指定条件的数字作为样本总体,计算总体的标准偏差.</t>
    <phoneticPr fontId="4" type="noConversion"/>
  </si>
  <si>
    <t>从符合条件的行中计算标准偏差</t>
    <phoneticPr fontId="4" type="noConversion"/>
  </si>
  <si>
    <t>DSTDEVP(database,field,criteria)</t>
    <phoneticPr fontId="4" type="noConversion"/>
  </si>
  <si>
    <t>返回存储在数据透视表中的数据.如果报表中的汇总数据可见,则可以使用函数GETPIVOTDATA从数据透视表中检索汇总数据.</t>
    <phoneticPr fontId="4" type="noConversion"/>
  </si>
  <si>
    <t>从数据透视表中提取数据</t>
    <phoneticPr fontId="4" type="noConversion"/>
  </si>
  <si>
    <t>注释  通过以下方法可以快速地输入简单的GETPIVOTDATA公式：在返回值所在的单元格中,键入"=",然后在数据透视表中单击包含要返回的数据的单元格.</t>
    <phoneticPr fontId="4" type="noConversion"/>
  </si>
  <si>
    <t>Data_field</t>
    <phoneticPr fontId="4" type="noConversion"/>
  </si>
  <si>
    <t>为包含要检索的数据的数据字段的名称,用引号引起.</t>
    <phoneticPr fontId="4" type="noConversion"/>
  </si>
  <si>
    <t>Pivot_table</t>
    <phoneticPr fontId="4" type="noConversion"/>
  </si>
  <si>
    <t>Field1,Item1,Field2,Item2</t>
    <phoneticPr fontId="4" type="noConversion"/>
  </si>
  <si>
    <t>为1到14对用于描述检索数据的字段名和项名称,可以任何次序排列.字段名和项名称(而不是日期和数字)用引号引起来.对于OLAP数据透视表,项可以包含维的源名称,以及项的源名称.</t>
    <phoneticPr fontId="4" type="noConversion"/>
  </si>
  <si>
    <t>1.如果该函数不可用,并返回错误值#NAME?,请安装并加载"分析工具库"加载宏.
2.MicrosoftExcel可将日期存储为可用于计算的序列数.默认情况下,1900年1月1日的序列号是1,而2008年1月1日的序列号是39448,这是因为它距1900年1月1日有39448天.MicrosoftExcelfortheMacintosh使用另外一个默认日期系统.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4.所有参数将被截尾取整.
5.如果settlement或maturity不是合法日期,函数COUPDAYS返回错误值#VALUE!.
6.如果frequency不是数字1、2或4,函数COUPDAYS返回错误值#NUM!.
7.如果basis&lt;0或basis&gt;4,函数COUPDAYS返回错误值#NUM!.
8.如果settlement≥maturity,函数COUPDAYS返回错误值#NUM!.</t>
    <phoneticPr fontId="4" type="noConversion"/>
  </si>
  <si>
    <t>返回在成交日和到期日之间的付息次数,向上舍入到最近的整数.</t>
    <phoneticPr fontId="4" type="noConversion"/>
  </si>
  <si>
    <t>=SUM(Y:Y)</t>
    <phoneticPr fontId="4" type="noConversion"/>
  </si>
  <si>
    <t>与"文胸*"文本一致(并不是指定"文胸"开头的任意文本).即:此时的"*"就是字符,不是通配符.</t>
    <phoneticPr fontId="4" type="noConversion"/>
  </si>
  <si>
    <t>MEDIAN</t>
    <phoneticPr fontId="4" type="noConversion"/>
  </si>
  <si>
    <t>MODE</t>
    <phoneticPr fontId="4" type="noConversion"/>
  </si>
  <si>
    <t>计算数据群的众数</t>
    <phoneticPr fontId="4" type="noConversion"/>
  </si>
  <si>
    <t>计算最大值和最小值</t>
    <phoneticPr fontId="4" type="noConversion"/>
  </si>
  <si>
    <t>MAX</t>
    <phoneticPr fontId="4" type="noConversion"/>
  </si>
  <si>
    <t>计算数值的最大值</t>
    <phoneticPr fontId="4" type="noConversion"/>
  </si>
  <si>
    <t>MAXA</t>
    <phoneticPr fontId="4" type="noConversion"/>
  </si>
  <si>
    <t>计算所有数据的最大值</t>
    <phoneticPr fontId="4" type="noConversion"/>
  </si>
  <si>
    <t>MIN</t>
    <phoneticPr fontId="4" type="noConversion"/>
  </si>
  <si>
    <t>计算数值的最小值</t>
    <phoneticPr fontId="4" type="noConversion"/>
  </si>
  <si>
    <t>MINA</t>
    <phoneticPr fontId="4" type="noConversion"/>
  </si>
  <si>
    <t>计算所有数据的最小值</t>
    <phoneticPr fontId="4" type="noConversion"/>
  </si>
  <si>
    <t>计算位置</t>
    <phoneticPr fontId="4" type="noConversion"/>
  </si>
  <si>
    <t>LARGE</t>
    <phoneticPr fontId="4" type="noConversion"/>
  </si>
  <si>
    <t>计算从大到小顺序下某一位置的数值</t>
    <phoneticPr fontId="4" type="noConversion"/>
  </si>
  <si>
    <t>计算从小开始指定位置的数值</t>
    <phoneticPr fontId="4" type="noConversion"/>
  </si>
  <si>
    <t>RANK</t>
    <phoneticPr fontId="4" type="noConversion"/>
  </si>
  <si>
    <r>
      <t>计算位置(排位</t>
    </r>
    <r>
      <rPr>
        <sz val="12"/>
        <rFont val="宋体"/>
        <family val="3"/>
        <charset val="134"/>
      </rPr>
      <t>)</t>
    </r>
    <phoneticPr fontId="4" type="noConversion"/>
  </si>
  <si>
    <t>制作频度的一览表</t>
    <phoneticPr fontId="4" type="noConversion"/>
  </si>
  <si>
    <t>FREQUENCY</t>
    <phoneticPr fontId="4" type="noConversion"/>
  </si>
  <si>
    <t>计算区间里所含数值的个数</t>
    <phoneticPr fontId="4" type="noConversion"/>
  </si>
  <si>
    <t>计算百分位数和四分位数</t>
    <phoneticPr fontId="4" type="noConversion"/>
  </si>
  <si>
    <t>PERCENTILE</t>
    <phoneticPr fontId="4" type="noConversion"/>
  </si>
  <si>
    <t>计算百分位数</t>
    <phoneticPr fontId="4" type="noConversion"/>
  </si>
  <si>
    <t>计算四分位数</t>
    <phoneticPr fontId="4" type="noConversion"/>
  </si>
  <si>
    <t>PERCENTRANK</t>
    <phoneticPr fontId="4" type="noConversion"/>
  </si>
  <si>
    <t>计算使用百分率的位置</t>
    <phoneticPr fontId="4" type="noConversion"/>
  </si>
  <si>
    <t>8、</t>
    <phoneticPr fontId="4" type="noConversion"/>
  </si>
  <si>
    <t>计算方差</t>
    <phoneticPr fontId="4" type="noConversion"/>
  </si>
  <si>
    <t>根据条件分开处理</t>
    <phoneticPr fontId="4" type="noConversion"/>
  </si>
  <si>
    <t>IF</t>
    <phoneticPr fontId="4" type="noConversion"/>
  </si>
  <si>
    <t>根据条件满足与否返回不同的值</t>
    <phoneticPr fontId="4" type="noConversion"/>
  </si>
  <si>
    <t>判断多个条件</t>
    <phoneticPr fontId="4" type="noConversion"/>
  </si>
  <si>
    <t>AND</t>
    <phoneticPr fontId="4" type="noConversion"/>
  </si>
  <si>
    <t>检测所有的条件是否为真</t>
    <phoneticPr fontId="4" type="noConversion"/>
  </si>
  <si>
    <t>OR</t>
    <phoneticPr fontId="4" type="noConversion"/>
  </si>
  <si>
    <t>检测任意一项条件是否为真</t>
    <phoneticPr fontId="4" type="noConversion"/>
  </si>
  <si>
    <t>否定条件</t>
    <phoneticPr fontId="4" type="noConversion"/>
  </si>
  <si>
    <t>NOT</t>
    <phoneticPr fontId="4" type="noConversion"/>
  </si>
  <si>
    <t>对表示条件的参数的逻辑值求反</t>
    <phoneticPr fontId="4" type="noConversion"/>
  </si>
  <si>
    <t>表示逻辑值</t>
    <phoneticPr fontId="4" type="noConversion"/>
  </si>
  <si>
    <t>表示总是为真</t>
    <phoneticPr fontId="4" type="noConversion"/>
  </si>
  <si>
    <t>表示总是为假</t>
    <phoneticPr fontId="4" type="noConversion"/>
  </si>
  <si>
    <t>计算日期和数值的个数</t>
    <phoneticPr fontId="4" type="noConversion"/>
  </si>
  <si>
    <t>COUNT</t>
    <phoneticPr fontId="4" type="noConversion"/>
  </si>
  <si>
    <t>计算数据的个数</t>
    <phoneticPr fontId="4" type="noConversion"/>
  </si>
  <si>
    <t>YEAR(serial_number)</t>
    <phoneticPr fontId="4" type="noConversion"/>
  </si>
  <si>
    <t>serial_number</t>
    <phoneticPr fontId="4" type="noConversion"/>
  </si>
  <si>
    <t>Serial_number为一个日期值,其中包含要查找的年份.日期有多种输入方式:带引号的文本串、系列数或其他公式或函数的结果.</t>
    <phoneticPr fontId="4" type="noConversion"/>
  </si>
  <si>
    <t>计算最大公约数</t>
    <phoneticPr fontId="4" type="noConversion"/>
  </si>
  <si>
    <t>返回两数相除的余数.结果的正负号与除数相同.</t>
    <phoneticPr fontId="4" type="noConversion"/>
  </si>
  <si>
    <t>MOD(被除数,除数)</t>
    <phoneticPr fontId="4" type="noConversion"/>
  </si>
  <si>
    <t>=QUOTIENT(B17,C17)</t>
    <phoneticPr fontId="4" type="noConversion"/>
  </si>
  <si>
    <t>=QUOTIENT(B18,C18)</t>
    <phoneticPr fontId="4" type="noConversion"/>
  </si>
  <si>
    <t>=QUOTIENT(B19,C19)</t>
    <phoneticPr fontId="4" type="noConversion"/>
  </si>
  <si>
    <t>=QUOTIENT(B20,C20)</t>
    <phoneticPr fontId="4" type="noConversion"/>
  </si>
  <si>
    <t>用来对搜索指定条件的单元格(即参数)的计数.即只求和被满足条件的单元格计数.</t>
    <phoneticPr fontId="4" type="noConversion"/>
  </si>
  <si>
    <t>计算满足条件的单元格计数</t>
    <phoneticPr fontId="4" type="noConversion"/>
  </si>
  <si>
    <t>COUNTIF(range,criteria)</t>
    <phoneticPr fontId="4" type="noConversion"/>
  </si>
  <si>
    <t>range</t>
    <phoneticPr fontId="4" type="noConversion"/>
  </si>
  <si>
    <t>criteria</t>
    <phoneticPr fontId="4" type="noConversion"/>
  </si>
  <si>
    <t>为需要计算其中满足条件的单元格数目的单元格区域,即(范围).</t>
    <phoneticPr fontId="4" type="noConversion"/>
  </si>
  <si>
    <t xml:space="preserve">为确定哪些单元格将被计算在内的条件,其形式可以为数字、表达式或文本,即(条件). </t>
    <phoneticPr fontId="4" type="noConversion"/>
  </si>
  <si>
    <t xml:space="preserve">SUMIF(要找的内容所在的区域,要找的内容,与要找的内容所在的区域对应的数值区域) </t>
    <phoneticPr fontId="4" type="noConversion"/>
  </si>
  <si>
    <t>COUNTIF(要找的内容所在的区域,要找的内容)</t>
    <phoneticPr fontId="4" type="noConversion"/>
  </si>
  <si>
    <t>查找单价在200元以上的商品</t>
    <phoneticPr fontId="4" type="noConversion"/>
  </si>
  <si>
    <t>查找单价在139元的商品有几种</t>
    <phoneticPr fontId="4" type="noConversion"/>
  </si>
  <si>
    <t>本例所涉及到的其它函数</t>
    <phoneticPr fontId="4" type="noConversion"/>
  </si>
  <si>
    <t>说明:本例要得到的结果为在刚满12个月的员工栏上显示"发放"字样,以作为提示方,方便查看.</t>
    <phoneticPr fontId="4" type="noConversion"/>
  </si>
  <si>
    <t>函数定义：</t>
    <phoneticPr fontId="4" type="noConversion"/>
  </si>
  <si>
    <t>官方说明：</t>
    <phoneticPr fontId="4" type="noConversion"/>
  </si>
  <si>
    <t>解赋大白话：</t>
    <phoneticPr fontId="4" type="noConversion"/>
  </si>
  <si>
    <t>使用格式：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</si>
  <si>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</si>
  <si>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</si>
  <si>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</si>
  <si>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</si>
  <si>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</si>
  <si>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计算指定月份数之前或之后的月末</t>
    <phoneticPr fontId="4" type="noConversion"/>
  </si>
  <si>
    <t>计算从开始日期算起的数个月之前或之后的日期</t>
    <phoneticPr fontId="4" type="noConversion"/>
  </si>
  <si>
    <t>EOMONTH函数用来计算出给定的月份数之前或之后的月末的日期.返回为1(1900年1月1日)~2958465(999年12月31日)范围之间的整数(序列号值).</t>
    <phoneticPr fontId="4" type="noConversion"/>
  </si>
  <si>
    <t>得到0，即使在单元格区域F23:F32里有一些值为"每男每女".Excel将TRUE(真的意思)当作1,FALSE(假的意思)当作0.如果我们在这些值中执行某种算术运算,那么可以强迫使一组TRUE/FALSE转换为1/0.一种方式是将结果数组乘1,如下：</t>
    <phoneticPr fontId="4" type="noConversion"/>
  </si>
  <si>
    <t>TRUE/FALSE转换为1/0</t>
    <phoneticPr fontId="4" type="noConversion"/>
  </si>
  <si>
    <t>=SUMPRODUCT(B23:B32="每男每女")</t>
    <phoneticPr fontId="4" type="noConversion"/>
  </si>
  <si>
    <t>验证真、假</t>
    <phoneticPr fontId="4" type="noConversion"/>
  </si>
  <si>
    <t>搜索区域计算数据</t>
    <phoneticPr fontId="4" type="noConversion"/>
  </si>
  <si>
    <t>VLOOKUP</t>
    <phoneticPr fontId="4" type="noConversion"/>
  </si>
  <si>
    <t>按照垂直方向搜索区域</t>
    <phoneticPr fontId="4" type="noConversion"/>
  </si>
  <si>
    <t>HLOOKUP</t>
    <phoneticPr fontId="4" type="noConversion"/>
  </si>
  <si>
    <t>按照水平方向搜索区域</t>
    <phoneticPr fontId="4" type="noConversion"/>
  </si>
  <si>
    <t>LOOKUP</t>
    <phoneticPr fontId="4" type="noConversion"/>
  </si>
  <si>
    <t>(向量形式)搜索单行或单列</t>
    <phoneticPr fontId="4" type="noConversion"/>
  </si>
  <si>
    <t>(数组形式)搜索区域或查找对应值</t>
    <phoneticPr fontId="4" type="noConversion"/>
  </si>
  <si>
    <t>返回搜索值的位置或值</t>
    <phoneticPr fontId="4" type="noConversion"/>
  </si>
  <si>
    <t>MATCH</t>
    <phoneticPr fontId="4" type="noConversion"/>
  </si>
  <si>
    <t>返回搜索值的相对位置</t>
    <phoneticPr fontId="4" type="noConversion"/>
  </si>
  <si>
    <t>OFFSET</t>
    <phoneticPr fontId="4" type="noConversion"/>
  </si>
  <si>
    <t>计算指定位置的单元格引用</t>
    <phoneticPr fontId="4" type="noConversion"/>
  </si>
  <si>
    <t>INDEX</t>
    <phoneticPr fontId="4" type="noConversion"/>
  </si>
  <si>
    <t>(单元格引用方式)返回行和列交差位置的单元格引用</t>
    <phoneticPr fontId="4" type="noConversion"/>
  </si>
  <si>
    <t>(数组形式)返回行和列交叉位置的值</t>
    <phoneticPr fontId="4" type="noConversion"/>
  </si>
  <si>
    <t>间接引用其他单元格</t>
    <phoneticPr fontId="4" type="noConversion"/>
  </si>
  <si>
    <t>间接引用单元格的内容</t>
    <phoneticPr fontId="4" type="noConversion"/>
  </si>
  <si>
    <t>从参数表中选择特定值</t>
    <phoneticPr fontId="4" type="noConversion"/>
  </si>
  <si>
    <t>从参数表中选择特定的值</t>
    <phoneticPr fontId="4" type="noConversion"/>
  </si>
  <si>
    <t>返回单元格引用或单元格位置</t>
    <phoneticPr fontId="4" type="noConversion"/>
  </si>
  <si>
    <t>6、</t>
    <phoneticPr fontId="4" type="noConversion"/>
  </si>
  <si>
    <t>计算列数</t>
    <phoneticPr fontId="4" type="noConversion"/>
  </si>
  <si>
    <t>创建超链接</t>
    <phoneticPr fontId="4" type="noConversion"/>
  </si>
  <si>
    <t>9、</t>
  </si>
  <si>
    <t>从程序中获取数据</t>
    <phoneticPr fontId="4" type="noConversion"/>
  </si>
  <si>
    <t>全角字符和半角字符的转换</t>
    <phoneticPr fontId="4" type="noConversion"/>
  </si>
  <si>
    <t>ASC</t>
    <phoneticPr fontId="4" type="noConversion"/>
  </si>
  <si>
    <r>
      <t>将全角字符(双字节字符</t>
    </r>
    <r>
      <rPr>
        <sz val="12"/>
        <rFont val="宋体"/>
        <family val="3"/>
        <charset val="134"/>
      </rPr>
      <t>)转换成半角字符(单字节字符)</t>
    </r>
    <phoneticPr fontId="4" type="noConversion"/>
  </si>
  <si>
    <t>将半角字符转换成全角字符</t>
    <phoneticPr fontId="4" type="noConversion"/>
  </si>
  <si>
    <t>大写字母和小写字母的转换</t>
    <phoneticPr fontId="4" type="noConversion"/>
  </si>
  <si>
    <t>将所有英文字母转换成大写字母</t>
    <phoneticPr fontId="4" type="noConversion"/>
  </si>
  <si>
    <t>返回线性趋势的参数</t>
  </si>
  <si>
    <t>返回数字的自然对数</t>
  </si>
  <si>
    <t>返回数字的指定底数的对数</t>
  </si>
  <si>
    <t>返回数字的常用对数</t>
  </si>
  <si>
    <t>返回指数趋势的参数</t>
  </si>
  <si>
    <t>返回反对数正态分布</t>
  </si>
  <si>
    <t>返回累积对数正态分布函数</t>
  </si>
  <si>
    <t>将文本转换为小写形式</t>
  </si>
  <si>
    <t>在引用或数组中查找值</t>
  </si>
  <si>
    <t>返回参数列表中的最大值</t>
  </si>
  <si>
    <t>返回参数列表中的最大值，包括数字、文本和逻辑值</t>
  </si>
  <si>
    <t>返回数组的矩阵行列式</t>
  </si>
  <si>
    <t>从文本字符串中的指定位置起返回特定个数的字符</t>
  </si>
  <si>
    <t>返回参数列表中的最小值</t>
  </si>
  <si>
    <t>用以指明待选参数序号的参数值.Index_num必须为1到29之间的数字、或者是包含数字1到29的公式或单元格引用.</t>
    <phoneticPr fontId="4" type="noConversion"/>
  </si>
  <si>
    <t>每男每女家居生活馆 销售报表</t>
    <phoneticPr fontId="4" type="noConversion"/>
  </si>
  <si>
    <t>3日</t>
  </si>
  <si>
    <t>4日</t>
  </si>
  <si>
    <t>1日</t>
    <phoneticPr fontId="4" type="noConversion"/>
  </si>
  <si>
    <t>2日</t>
    <phoneticPr fontId="4" type="noConversion"/>
  </si>
  <si>
    <t>CHOOSE(index_num,value1,value2,...)</t>
    <phoneticPr fontId="4" type="noConversion"/>
  </si>
  <si>
    <t>将序列号转换为分钟</t>
  </si>
  <si>
    <t>返回数组的逆矩阵</t>
  </si>
  <si>
    <t>返回两数组的矩阵乘积</t>
  </si>
  <si>
    <t>返回两数相除的余数</t>
  </si>
  <si>
    <t>返回数据集中出现最多的值</t>
  </si>
  <si>
    <t>不能从"插入函数"对话框中输入.全使用时必须直接键盘输入单元格中.</t>
    <phoneticPr fontId="4" type="noConversion"/>
  </si>
  <si>
    <t>当start_date或end_date中指定的值无法识别为日期时返回错误值"#VALUE!".当返回值为负数时,或者y、m、d、ym、yd、md参数没有用双引号括住时,返回错误值"#NAME!".</t>
    <phoneticPr fontId="4" type="noConversion"/>
  </si>
  <si>
    <t>返回由文本值表示的引用</t>
  </si>
  <si>
    <t>将数字向下舍入为最接近的整数</t>
  </si>
  <si>
    <t>返回一次性付息证券的利率</t>
  </si>
  <si>
    <t>返回给定期间内投资的利息偿还额</t>
  </si>
  <si>
    <t>返回一系列现金流的内部收益率</t>
  </si>
  <si>
    <t>即刻显示出系统日期和时间函数,该函数使用方法详见TODAY函数页</t>
    <phoneticPr fontId="4" type="noConversion"/>
  </si>
  <si>
    <t>从日期中提取出"月",该函数使用方法详见MONTH函数页</t>
    <phoneticPr fontId="4" type="noConversion"/>
  </si>
  <si>
    <r>
      <t>如果用SUM来计算的吧,结果只有123,而不是246.原因就是提取后一个是文本型,一个是数值型(单元格在</t>
    </r>
    <r>
      <rPr>
        <sz val="10"/>
        <color indexed="10"/>
        <rFont val="宋体"/>
        <family val="3"/>
        <charset val="134"/>
      </rPr>
      <t>未设置时</t>
    </r>
    <r>
      <rPr>
        <sz val="10"/>
        <rFont val="宋体"/>
        <family val="3"/>
        <charset val="134"/>
      </rPr>
      <t>输入后,内容靠左边的是文本型,靠右边的是数值型).</t>
    </r>
    <phoneticPr fontId="4" type="noConversion"/>
  </si>
  <si>
    <t>与"--"相同的方式还有</t>
    <phoneticPr fontId="4" type="noConversion"/>
  </si>
  <si>
    <t>+0</t>
    <phoneticPr fontId="4" type="noConversion"/>
  </si>
  <si>
    <t>-0</t>
    <phoneticPr fontId="4" type="noConversion"/>
  </si>
  <si>
    <t>*1</t>
    <phoneticPr fontId="4" type="noConversion"/>
  </si>
  <si>
    <t>/1</t>
    <phoneticPr fontId="4" type="noConversion"/>
  </si>
  <si>
    <t>=LEN(B66)</t>
    <phoneticPr fontId="4" type="noConversion"/>
  </si>
  <si>
    <t>因此条件之间的关系不是并列而是有先后的</t>
    <phoneticPr fontId="4" type="noConversion"/>
  </si>
  <si>
    <t>公式显示</t>
    <phoneticPr fontId="4" type="noConversion"/>
  </si>
  <si>
    <t>解释公式里的"--":下面为公式里加"--"与不加的结果</t>
    <phoneticPr fontId="4" type="noConversion"/>
  </si>
  <si>
    <t>用SUM计算</t>
    <phoneticPr fontId="4" type="noConversion"/>
  </si>
  <si>
    <t>指定不将*和?视为通配符看待</t>
  </si>
  <si>
    <t>件</t>
    <phoneticPr fontId="4" type="noConversion"/>
  </si>
  <si>
    <t>通配符</t>
    <phoneticPr fontId="4" type="noConversion"/>
  </si>
  <si>
    <t>根据指定的位置和字节提取字符</t>
    <phoneticPr fontId="4" type="noConversion"/>
  </si>
  <si>
    <t>检索文本</t>
    <phoneticPr fontId="4" type="noConversion"/>
  </si>
  <si>
    <t>FIND</t>
    <phoneticPr fontId="4" type="noConversion"/>
  </si>
  <si>
    <r>
      <t>检索字符位置(区分大小写</t>
    </r>
    <r>
      <rPr>
        <sz val="12"/>
        <rFont val="宋体"/>
        <family val="3"/>
        <charset val="134"/>
      </rPr>
      <t>)</t>
    </r>
    <phoneticPr fontId="4" type="noConversion"/>
  </si>
  <si>
    <t>FINDB</t>
    <phoneticPr fontId="4" type="noConversion"/>
  </si>
  <si>
    <t>Y 类</t>
    <phoneticPr fontId="4" type="noConversion"/>
  </si>
  <si>
    <t>使用数据透视表</t>
    <phoneticPr fontId="4" type="noConversion"/>
  </si>
  <si>
    <t>=COUNTIF(D17:D27,C32)</t>
    <phoneticPr fontId="4" type="noConversion"/>
  </si>
  <si>
    <t>=COUNTIF(D17:D27,"&gt;200")</t>
    <phoneticPr fontId="4" type="noConversion"/>
  </si>
  <si>
    <t>查找销售在5件以上(含5件)的商品有几种</t>
    <phoneticPr fontId="4" type="noConversion"/>
  </si>
  <si>
    <t>=COUNTIF($C$17:$C$27,"&gt;="&amp;C20)</t>
    <phoneticPr fontId="4" type="noConversion"/>
  </si>
  <si>
    <t>条件为输入型</t>
    <phoneticPr fontId="4" type="noConversion"/>
  </si>
  <si>
    <t>条件为指定单元格型</t>
    <phoneticPr fontId="4" type="noConversion"/>
  </si>
  <si>
    <t>条件为输入加上指定单元格复合型</t>
    <phoneticPr fontId="4" type="noConversion"/>
  </si>
  <si>
    <t>指定的条件必须用 " " (双引号括起来),如 "&gt;=100、"男" 等.但,当指定条件为引用单元格时无需双引号括住.通配符使用参看SUMIF函数中的通配符说明.</t>
    <phoneticPr fontId="4" type="noConversion"/>
  </si>
  <si>
    <t>内裤F186</t>
  </si>
  <si>
    <t>说明:退货</t>
    <phoneticPr fontId="4" type="noConversion"/>
  </si>
  <si>
    <t>=COUNTIF($C$45:$C$55,"&lt;0")</t>
    <phoneticPr fontId="4" type="noConversion"/>
  </si>
  <si>
    <t>=COUNTIF($D$45:$D$55,139)</t>
    <phoneticPr fontId="4" type="noConversion"/>
  </si>
  <si>
    <t>=COUNTIF($C$45:$C$55,"&lt;&gt;0")</t>
    <phoneticPr fontId="4" type="noConversion"/>
  </si>
  <si>
    <t>=COUNTIF($C$45:$C$55,"&gt;=5")</t>
    <phoneticPr fontId="4" type="noConversion"/>
  </si>
  <si>
    <t>=COUNTIF($B$45:$B$55,B45)</t>
    <phoneticPr fontId="4" type="noConversion"/>
  </si>
  <si>
    <t>资产原值</t>
  </si>
  <si>
    <t>资产残值</t>
  </si>
  <si>
    <t>使用寿命</t>
  </si>
  <si>
    <t>计算第一天的折旧值.MicrosoftExcel自动将factor设置为2.(1.32)</t>
  </si>
  <si>
    <t>计算第一个月的折旧值(40.00)</t>
  </si>
  <si>
    <t>计算第一年的折旧值(480.00)</t>
  </si>
  <si>
    <t>计算第二年的折旧值,使用了1.5的余额递减速率,而不用双倍余额递减法(306.00)</t>
  </si>
  <si>
    <t>计算第十年的折旧值,MicrosoftExcel自动将factor设置为2(22.12)</t>
  </si>
  <si>
    <t>用年限总和折旧法计算折旧费</t>
    <phoneticPr fontId="4" type="noConversion"/>
  </si>
  <si>
    <t>SYD(cost,salvage,life,per)</t>
  </si>
  <si>
    <t>为资产原值.</t>
    <phoneticPr fontId="4" type="noConversion"/>
  </si>
  <si>
    <t>为期间,其单位与life相同.</t>
  </si>
  <si>
    <t>SYD(资产原值,资产残值,折旧期限,期间)</t>
  </si>
  <si>
    <t>购入资产的日期</t>
  </si>
  <si>
    <t>第一个期间结束时的日期</t>
  </si>
  <si>
    <t>折旧率</t>
  </si>
  <si>
    <t>法国会计系统提供的折旧费计算方法</t>
    <phoneticPr fontId="4" type="noConversion"/>
  </si>
  <si>
    <t>AMORDEGRC(cost,date_purchased,first_period,salvage,period,rate,basis)</t>
  </si>
  <si>
    <t>资产原值.</t>
    <phoneticPr fontId="4" type="noConversion"/>
  </si>
  <si>
    <t>购入资产的日期.</t>
    <phoneticPr fontId="4" type="noConversion"/>
  </si>
  <si>
    <t>资产在使用寿命结束时的残值.</t>
    <phoneticPr fontId="4" type="noConversion"/>
  </si>
  <si>
    <t>期间.</t>
    <phoneticPr fontId="4" type="noConversion"/>
  </si>
  <si>
    <t>为折旧率.</t>
    <phoneticPr fontId="4" type="noConversion"/>
  </si>
  <si>
    <t>所使用的年基准.</t>
    <phoneticPr fontId="4" type="noConversion"/>
  </si>
  <si>
    <t>第一个期间结束时的日期.</t>
    <phoneticPr fontId="4" type="noConversion"/>
  </si>
  <si>
    <t>AMORDEGRC(资产原值,购入资产的日期,第一个期间结束时的日期,寿命结束时的残值,期间,折旧率,基准)</t>
  </si>
  <si>
    <t>使用固定余额递减法,计算一笔资产在给定期间内的折旧值.</t>
  </si>
  <si>
    <t>为第一年的月份数,如省略,则假设为12.</t>
  </si>
  <si>
    <t>用双倍余额递减法或其他指定方法,计算一笔资产在给定期间内的折旧值.</t>
  </si>
  <si>
    <t>DB(资产原值,折旧期末的价值,折旧期限,折旧值的期间,第一年的月份数)</t>
  </si>
  <si>
    <t>期间</t>
  </si>
  <si>
    <t>首年度的月数</t>
    <phoneticPr fontId="4" type="noConversion"/>
  </si>
  <si>
    <t>用双倍余额递减法计算折旧费</t>
    <phoneticPr fontId="4" type="noConversion"/>
  </si>
  <si>
    <t>DDB(cost,salvage,life,period,factor)</t>
  </si>
  <si>
    <t>为需要计算折旧值的期间.Period必须使用与life相同的单位.</t>
    <phoneticPr fontId="4" type="noConversion"/>
  </si>
  <si>
    <t>为余额递减速率.如果factor被省略,则假设为2(双倍余额递减法).</t>
  </si>
  <si>
    <t>DDB(资产原值,折旧期末的价值,折旧期限,计算折旧值的期间,余额递减速率)</t>
  </si>
  <si>
    <t>用双倍余额递减法计算指定期间的折旧费</t>
    <phoneticPr fontId="4" type="noConversion"/>
  </si>
  <si>
    <t>用双倍余额递减法计算指定期间的折旧费</t>
    <phoneticPr fontId="4" type="noConversion"/>
  </si>
  <si>
    <t>VDB(cost,salvage,life,start_period,end_period,factor,no_switch)</t>
  </si>
  <si>
    <t>为进行折旧计算的起始期间,Start_period必须与life的单位相同.</t>
  </si>
  <si>
    <t>为进行折旧计算的截止期间,End_period必须与life的单位相同.</t>
  </si>
  <si>
    <t>为余额递减速率(折旧因子),如果省略参数factor,则函数假设factor为2(双倍余额递减法).如果不想使用双倍余额递减法,可改变参数factor的值.有关双倍余额递减法的详细说明,请参阅函数DDB.</t>
  </si>
  <si>
    <t>为一逻辑值,指定当折旧值大于余额递减计算值时,是否转用直线折旧法.</t>
  </si>
  <si>
    <t>VDB(资产原值,折旧期末的价值,折旧期限,起始期间,截止期间,余额递减速率,逻辑值)</t>
  </si>
  <si>
    <t>DDB</t>
    <phoneticPr fontId="4" type="noConversion"/>
  </si>
  <si>
    <t>数据</t>
  </si>
  <si>
    <t>DEC2HEX</t>
    <phoneticPr fontId="4" type="noConversion"/>
  </si>
  <si>
    <t>DEC2BIN</t>
    <phoneticPr fontId="4" type="noConversion"/>
  </si>
  <si>
    <t>DEC2OCT</t>
    <phoneticPr fontId="4" type="noConversion"/>
  </si>
  <si>
    <t>DEC2HEX</t>
    <phoneticPr fontId="4" type="noConversion"/>
  </si>
  <si>
    <t>HEX2BIN</t>
    <phoneticPr fontId="4" type="noConversion"/>
  </si>
  <si>
    <t>IMAGINARY</t>
    <phoneticPr fontId="4" type="noConversion"/>
  </si>
  <si>
    <t>IMCONJUGATE</t>
    <phoneticPr fontId="4" type="noConversion"/>
  </si>
  <si>
    <t>IMARGUMENT</t>
    <phoneticPr fontId="4" type="noConversion"/>
  </si>
  <si>
    <t>IMPOWER</t>
    <phoneticPr fontId="4" type="noConversion"/>
  </si>
  <si>
    <t>IMLOG2</t>
    <phoneticPr fontId="4" type="noConversion"/>
  </si>
  <si>
    <t>IMSIN</t>
    <phoneticPr fontId="4" type="noConversion"/>
  </si>
  <si>
    <t>BESSELI</t>
    <phoneticPr fontId="4" type="noConversion"/>
  </si>
  <si>
    <t>BESSELK</t>
    <phoneticPr fontId="4" type="noConversion"/>
  </si>
  <si>
    <t>重量和质量</t>
  </si>
  <si>
    <t>克</t>
  </si>
  <si>
    <t>"g"</t>
  </si>
  <si>
    <t>斯勒格</t>
  </si>
  <si>
    <t>"sg"</t>
  </si>
  <si>
    <t>"lbm"</t>
  </si>
  <si>
    <t>"u"</t>
  </si>
  <si>
    <t>"ozm"</t>
  </si>
  <si>
    <t>距离</t>
  </si>
  <si>
    <t>米</t>
  </si>
  <si>
    <t>"m"</t>
  </si>
  <si>
    <t>法定英里</t>
  </si>
  <si>
    <t>"mi"</t>
  </si>
  <si>
    <t>海里</t>
  </si>
  <si>
    <t>"Nmi"</t>
  </si>
  <si>
    <t>英寸</t>
  </si>
  <si>
    <t>"in"</t>
  </si>
  <si>
    <t>英尺</t>
  </si>
  <si>
    <t>"ft"</t>
  </si>
  <si>
    <t>码</t>
  </si>
  <si>
    <t>"yd"</t>
  </si>
  <si>
    <t>埃</t>
  </si>
  <si>
    <t>"ang"</t>
  </si>
  <si>
    <t>"Pica"</t>
  </si>
  <si>
    <t>日期</t>
  </si>
  <si>
    <t>年</t>
  </si>
  <si>
    <t>"yr"</t>
  </si>
  <si>
    <t>日</t>
  </si>
  <si>
    <t>"day"</t>
  </si>
  <si>
    <t>小时</t>
  </si>
  <si>
    <t>"hr"</t>
  </si>
  <si>
    <t>分钟</t>
  </si>
  <si>
    <t>"mn"</t>
  </si>
  <si>
    <t>秒</t>
  </si>
  <si>
    <t>"sec"</t>
  </si>
  <si>
    <t>压强</t>
  </si>
  <si>
    <t>帕斯卡</t>
  </si>
  <si>
    <t>"Pa"</t>
  </si>
  <si>
    <t>大气压</t>
  </si>
  <si>
    <t>"atm"</t>
  </si>
  <si>
    <t>毫米汞柱</t>
  </si>
  <si>
    <t>"mmHg"</t>
  </si>
  <si>
    <t>力</t>
  </si>
  <si>
    <t>牛顿</t>
  </si>
  <si>
    <t>"N"</t>
  </si>
  <si>
    <t>达因</t>
  </si>
  <si>
    <t>"dyn"</t>
  </si>
  <si>
    <t>磅力</t>
  </si>
  <si>
    <t>"lbf"</t>
  </si>
  <si>
    <t>能量</t>
  </si>
  <si>
    <t>焦耳</t>
  </si>
  <si>
    <t>"J"</t>
  </si>
  <si>
    <t>尔格</t>
  </si>
  <si>
    <t>"e"</t>
  </si>
  <si>
    <t>热力学卡</t>
  </si>
  <si>
    <t>"c"</t>
  </si>
  <si>
    <t>"cal"</t>
  </si>
  <si>
    <t>电子伏</t>
  </si>
  <si>
    <t>"eV"</t>
  </si>
  <si>
    <t>马力-小时</t>
  </si>
  <si>
    <t>"HPh"</t>
  </si>
  <si>
    <t>瓦特-小时</t>
  </si>
  <si>
    <t>"Wh"</t>
  </si>
  <si>
    <t>英尺磅</t>
  </si>
  <si>
    <t>"flb"</t>
  </si>
  <si>
    <t>BTU</t>
  </si>
  <si>
    <t>"BTU"</t>
  </si>
  <si>
    <t>乘幂</t>
  </si>
  <si>
    <t>马力</t>
  </si>
  <si>
    <t>"HP"</t>
  </si>
  <si>
    <r>
      <t>1.数组参数必须具有相同的维数,否则,函数SUMPRODUCT将返回错误值#VALUE!.
2.数据区域引用不能整列引用.如:A:A、B:B.
3.将非数值型的数组元素作为0处理.
4.</t>
    </r>
    <r>
      <rPr>
        <sz val="10"/>
        <color indexed="10"/>
        <rFont val="宋体"/>
        <family val="3"/>
        <charset val="134"/>
      </rPr>
      <t>数据区域不大,可以用sumproduct函数,否则,运算速度会变很慢.</t>
    </r>
    <phoneticPr fontId="4" type="noConversion"/>
  </si>
  <si>
    <t>D:\A.XLS</t>
    <phoneticPr fontId="4" type="noConversion"/>
  </si>
  <si>
    <t>下面的链接打不开是因为你的电脑里没有这文件,请更正地址与文件名后再试.</t>
    <phoneticPr fontId="4" type="noConversion"/>
  </si>
  <si>
    <t>链接到本页面的A1单元格</t>
    <phoneticPr fontId="4" type="noConversion"/>
  </si>
  <si>
    <t>=HYPERLINK("#"&amp;B21&amp;"!A172","跳转至目录")</t>
    <phoneticPr fontId="4" type="noConversion"/>
  </si>
  <si>
    <t>=HYPERLINK("#A1",B22)</t>
    <phoneticPr fontId="4" type="noConversion"/>
  </si>
  <si>
    <t>=HYPERLINK(B27,C27)</t>
    <phoneticPr fontId="4" type="noConversion"/>
  </si>
  <si>
    <t>=HYPERLINK(B28,C28)</t>
    <phoneticPr fontId="4" type="noConversion"/>
  </si>
  <si>
    <t>是需要求和的实际单元格</t>
    <phoneticPr fontId="4" type="noConversion"/>
  </si>
  <si>
    <t>根据指定条件对若干单元格求和;用来对搜索指定条件的单元格(即参数)的所有数字(即"值")求和.即只求和被满足条件的单元格.</t>
    <phoneticPr fontId="4" type="noConversion"/>
  </si>
  <si>
    <t>返回分布的偏斜度.偏斜度反映以平均值为中心的分布的不对称程度.正偏斜度表示不对称部分的分布更趋向正值.负偏斜度表示不对称部分的分布更趋向负值.</t>
    <phoneticPr fontId="4" type="noConversion"/>
  </si>
  <si>
    <t>SKEW(number1,number2,...)</t>
    <phoneticPr fontId="4" type="noConversion"/>
  </si>
  <si>
    <t>为需要计算偏斜度的1到30个参数.也可以不用这种用逗号分隔参数的形式,而用单个数组或对数组的引用.</t>
    <phoneticPr fontId="4" type="noConversion"/>
  </si>
  <si>
    <t>1.目标单元格参数只能指定一个,且不能指定单元格区域.
2.TRUNC(数值或单元格引用，指定取整精度)函数是取整函数,且是真正的取整函数,即截取数字的整数部分,正数、负数同样对待.=TRUNC(-8.4)结果是-8,而如果是=INT(-8.4)则结果就是-9.</t>
    <phoneticPr fontId="4" type="noConversion"/>
  </si>
  <si>
    <t>1.参数只能指定的一个单元格或数值,不能为单元格区域.
2.TRUNC(数值或单元格引用，指定取整精度)函数是取整函数,且是真正的取整函数,即截取数字的整数部分,正数、负数同样对待.=TRUNC(-8.4)结果是-8,而如果是=INT(-8.4)则结果就是-9.</t>
    <phoneticPr fontId="4" type="noConversion"/>
  </si>
  <si>
    <t>作为总体的一个样本的1到30个参数.也可以不使用这种用逗号分隔参数的形式,而用单个数组或对数组的引用.</t>
    <phoneticPr fontId="4" type="noConversion"/>
  </si>
  <si>
    <t xml:space="preserve">1.函数STDEVA假设参数为总体的一个样本.如果数据代表的是样本总体,则必须使用函数STDEVPA来计算标准偏差.
2.包含TRUE的参数作为1来计算；包含文本或FALSE的参数作为0来计算.如果在计算中不能包含文本值或逻辑值,请使用STDEV工作表函数来代替.
3.此处标准偏差的计算使用"无偏差"或"n-1"方法.
4.函数STDEVA的计算公式如下： </t>
    <phoneticPr fontId="4" type="noConversion"/>
  </si>
  <si>
    <t>计算到期付息证券的年收益率</t>
    <phoneticPr fontId="4" type="noConversion"/>
  </si>
  <si>
    <t>计算到期付息证券的年收益率</t>
    <phoneticPr fontId="4" type="noConversion"/>
  </si>
  <si>
    <t>YIELDMAT(成交日,到期日,发行日,利率,当前价格,基准)</t>
    <phoneticPr fontId="4" type="noConversion"/>
  </si>
  <si>
    <t>成交日</t>
    <phoneticPr fontId="4" type="noConversion"/>
  </si>
  <si>
    <t>结算日</t>
    <phoneticPr fontId="4" type="noConversion"/>
  </si>
  <si>
    <t>发行日</t>
    <phoneticPr fontId="4" type="noConversion"/>
  </si>
  <si>
    <t>利率</t>
    <phoneticPr fontId="4" type="noConversion"/>
  </si>
  <si>
    <t>当前价格</t>
    <phoneticPr fontId="4" type="noConversion"/>
  </si>
  <si>
    <t>年收益率</t>
    <phoneticPr fontId="4" type="noConversion"/>
  </si>
  <si>
    <t>计算到期付息证券的年收益率</t>
    <phoneticPr fontId="4" type="noConversion"/>
  </si>
  <si>
    <t>YIELDMAT(settlement,maturity,issue,rate,pr,basis)</t>
    <phoneticPr fontId="4" type="noConversion"/>
  </si>
  <si>
    <t>=YIELDMAT(B29,C29,D29,E29,F29,1)</t>
    <phoneticPr fontId="4" type="noConversion"/>
  </si>
  <si>
    <t>计算到期付息证券的当前价格</t>
    <phoneticPr fontId="4" type="noConversion"/>
  </si>
  <si>
    <t>计算到期付息证券的当前价格</t>
    <phoneticPr fontId="4" type="noConversion"/>
  </si>
  <si>
    <t>PRICEMAT(成交日,到期日,发行日,利率,年收益率,基准)</t>
    <phoneticPr fontId="4" type="noConversion"/>
  </si>
  <si>
    <t>PRICEMAT(settlement,maturity,issue,rate,yld,basis)</t>
    <phoneticPr fontId="4" type="noConversion"/>
  </si>
  <si>
    <t>计算到期付息证券的应计利息</t>
    <phoneticPr fontId="4" type="noConversion"/>
  </si>
  <si>
    <t>ACCRINTM(issue,maturity,rate,par,basis)</t>
    <phoneticPr fontId="4" type="noConversion"/>
  </si>
  <si>
    <t>ACCRINTM(期间最初日,期间最后日,利率,结算价格,基准)</t>
    <phoneticPr fontId="4" type="noConversion"/>
  </si>
  <si>
    <t>计算到期付息证券的应计利息</t>
    <phoneticPr fontId="4" type="noConversion"/>
  </si>
  <si>
    <t>期间最初日</t>
    <phoneticPr fontId="4" type="noConversion"/>
  </si>
  <si>
    <t>期间最后日</t>
    <phoneticPr fontId="4" type="noConversion"/>
  </si>
  <si>
    <t>结算价格</t>
    <phoneticPr fontId="4" type="noConversion"/>
  </si>
  <si>
    <t>利息</t>
    <phoneticPr fontId="4" type="noConversion"/>
  </si>
  <si>
    <t>IMAGINARY(inumber)</t>
    <phoneticPr fontId="4" type="noConversion"/>
  </si>
  <si>
    <t>为需要计算其虚系数的复数.</t>
    <phoneticPr fontId="4" type="noConversion"/>
  </si>
  <si>
    <t>IMAGINARY(需要计算其虚系数的复数)</t>
    <phoneticPr fontId="4" type="noConversion"/>
  </si>
  <si>
    <t>返回以x+yi或x+yj文本格式表示的复数的共轭复数.</t>
    <phoneticPr fontId="4" type="noConversion"/>
  </si>
  <si>
    <t>IMCONJUGATE(inumber)</t>
    <phoneticPr fontId="4" type="noConversion"/>
  </si>
  <si>
    <t>为需要计算其共轭数的复数.</t>
    <phoneticPr fontId="4" type="noConversion"/>
  </si>
  <si>
    <t>IMCONJUGATE(需要计算其共轭数的复数.)</t>
    <phoneticPr fontId="4" type="noConversion"/>
  </si>
  <si>
    <t>IMARGUMENT(inumber)</t>
    <phoneticPr fontId="4" type="noConversion"/>
  </si>
  <si>
    <t>为用来计算角度值Theta的复数.</t>
    <phoneticPr fontId="4" type="noConversion"/>
  </si>
  <si>
    <t>IMARGUMENT(用来计算角度值Theta的复数.)</t>
    <phoneticPr fontId="4" type="noConversion"/>
  </si>
  <si>
    <t>计算复数的偏角</t>
    <phoneticPr fontId="4" type="noConversion"/>
  </si>
  <si>
    <t>返回以x+yi或x+yj文本格式表示的复数的绝对值(模).</t>
    <phoneticPr fontId="4" type="noConversion"/>
  </si>
  <si>
    <t>计算复数的绝对值</t>
    <phoneticPr fontId="4" type="noConversion"/>
  </si>
  <si>
    <t>IMABS(inumber)</t>
    <phoneticPr fontId="4" type="noConversion"/>
  </si>
  <si>
    <t>为需要计算其绝对值的复数.</t>
    <phoneticPr fontId="4" type="noConversion"/>
  </si>
  <si>
    <t>IMABS(需要计算其绝对值的复数)</t>
    <phoneticPr fontId="4" type="noConversion"/>
  </si>
  <si>
    <t>返回以弧度表示的角 3+4i (0.927295)</t>
  </si>
  <si>
    <t>返回以x+yi或x+yj文本格式表示的两个或多个复数的和.</t>
    <phoneticPr fontId="4" type="noConversion"/>
  </si>
  <si>
    <t>计算复数的和</t>
    <phoneticPr fontId="4" type="noConversion"/>
  </si>
  <si>
    <t>IMSUM(inumber1,inumber2,...)</t>
    <phoneticPr fontId="4" type="noConversion"/>
  </si>
  <si>
    <t>为1到29个需要相加的复数.</t>
    <phoneticPr fontId="4" type="noConversion"/>
  </si>
  <si>
    <t>IMSUM(需要相加的复数)</t>
    <phoneticPr fontId="4" type="noConversion"/>
  </si>
  <si>
    <t xml:space="preserve">如果值为除 #N/A 以外的任何错误值，则返回 TRUE </t>
    <phoneticPr fontId="4" type="noConversion"/>
  </si>
  <si>
    <t>ISERROR</t>
    <phoneticPr fontId="4" type="noConversion"/>
  </si>
  <si>
    <t>如果值为任何错误值，则返回 TRUE</t>
    <phoneticPr fontId="4" type="noConversion"/>
  </si>
  <si>
    <t>ISEVEN</t>
    <phoneticPr fontId="4" type="noConversion"/>
  </si>
  <si>
    <t>如果数字为偶数，则返回 TRUE</t>
    <phoneticPr fontId="4" type="noConversion"/>
  </si>
  <si>
    <t>如果值为逻辑值，则返回 TRUE</t>
    <phoneticPr fontId="4" type="noConversion"/>
  </si>
  <si>
    <t>ISNA</t>
    <phoneticPr fontId="4" type="noConversion"/>
  </si>
  <si>
    <t>如果值为 #N/A 错误值，则返回 TRUE</t>
    <phoneticPr fontId="4" type="noConversion"/>
  </si>
  <si>
    <t>ISNONTEXT</t>
    <phoneticPr fontId="4" type="noConversion"/>
  </si>
  <si>
    <t xml:space="preserve">如果值不是文本，则返回 TRUE </t>
    <phoneticPr fontId="4" type="noConversion"/>
  </si>
  <si>
    <t>如果值为数字，则返回 TRUE</t>
    <phoneticPr fontId="4" type="noConversion"/>
  </si>
  <si>
    <t>ISODD</t>
    <phoneticPr fontId="4" type="noConversion"/>
  </si>
  <si>
    <t>如果数字为奇数，则返回 TRUE</t>
    <phoneticPr fontId="4" type="noConversion"/>
  </si>
  <si>
    <t>ISPMT</t>
    <phoneticPr fontId="4" type="noConversion"/>
  </si>
  <si>
    <t>ISREF</t>
    <phoneticPr fontId="4" type="noConversion"/>
  </si>
  <si>
    <t>如果值为一个引用，则返回 TRUE</t>
    <phoneticPr fontId="4" type="noConversion"/>
  </si>
  <si>
    <t>ISTEXT</t>
    <phoneticPr fontId="4" type="noConversion"/>
  </si>
  <si>
    <t>如果值为文本，则返回 TRUE</t>
    <phoneticPr fontId="4" type="noConversion"/>
  </si>
  <si>
    <t>J 类</t>
    <phoneticPr fontId="4" type="noConversion"/>
  </si>
  <si>
    <t>函数说明</t>
    <phoneticPr fontId="4" type="noConversion"/>
  </si>
  <si>
    <t>K 类</t>
    <phoneticPr fontId="4" type="noConversion"/>
  </si>
  <si>
    <t>KURT</t>
    <phoneticPr fontId="4" type="noConversion"/>
  </si>
  <si>
    <t>L 类</t>
    <phoneticPr fontId="4" type="noConversion"/>
  </si>
  <si>
    <t>LARGE</t>
    <phoneticPr fontId="4" type="noConversion"/>
  </si>
  <si>
    <t>LCM</t>
    <phoneticPr fontId="4" type="noConversion"/>
  </si>
  <si>
    <t>LEFT</t>
    <phoneticPr fontId="4" type="noConversion"/>
  </si>
  <si>
    <t>LEFTB</t>
    <phoneticPr fontId="4" type="noConversion"/>
  </si>
  <si>
    <t>LENB</t>
    <phoneticPr fontId="4" type="noConversion"/>
  </si>
  <si>
    <t>LINEST</t>
    <phoneticPr fontId="4" type="noConversion"/>
  </si>
  <si>
    <t>LN</t>
    <phoneticPr fontId="4" type="noConversion"/>
  </si>
  <si>
    <t>LOG</t>
    <phoneticPr fontId="4" type="noConversion"/>
  </si>
  <si>
    <t>LOG10</t>
    <phoneticPr fontId="4" type="noConversion"/>
  </si>
  <si>
    <t>为需要得到其标号的一个错误值.尽管error_val可以为实际的错误值,但它通常为一个单元格引用,而此单元格中包含需要检测的公式.</t>
    <phoneticPr fontId="4" type="noConversion"/>
  </si>
  <si>
    <t>ERROR.TYPE(单元格引用)</t>
    <phoneticPr fontId="4" type="noConversion"/>
  </si>
  <si>
    <t>=INFO("recalc")</t>
    <phoneticPr fontId="4" type="noConversion"/>
  </si>
  <si>
    <t>为文本,指明所要返回的信息类型.</t>
    <phoneticPr fontId="4" type="noConversion"/>
  </si>
  <si>
    <t>INFO(指明所要返回的信息类型)</t>
    <phoneticPr fontId="4" type="noConversion"/>
  </si>
  <si>
    <t>Frequency</t>
    <phoneticPr fontId="4" type="noConversion"/>
  </si>
  <si>
    <t>为年付息次数,如果按年支付,frequency=1；按半年期支付,frequency=2；按季支付,frequency=4.</t>
    <phoneticPr fontId="4" type="noConversion"/>
  </si>
  <si>
    <t>Basis</t>
    <phoneticPr fontId="4" type="noConversion"/>
  </si>
  <si>
    <t>日计数基准类型.</t>
    <phoneticPr fontId="4" type="noConversion"/>
  </si>
  <si>
    <t>返回一次性付息证券的利率.</t>
    <phoneticPr fontId="4" type="noConversion"/>
  </si>
  <si>
    <t>是证券的成交日.即在发行日之后,证券卖给购买者的日期.</t>
    <phoneticPr fontId="4" type="noConversion"/>
  </si>
  <si>
    <t>Investment</t>
    <phoneticPr fontId="4" type="noConversion"/>
  </si>
  <si>
    <t>为有价证券的投资额.</t>
    <phoneticPr fontId="4" type="noConversion"/>
  </si>
  <si>
    <t>为有价证券到期时的清偿价值.</t>
    <phoneticPr fontId="4" type="noConversion"/>
  </si>
  <si>
    <t>1.数字参数截尾取整.
2.如果参数为非数值型,则函数COMBIN返回错误值#VALUE!.
3.如果number&lt;0、number_chosen&lt;0或number&lt;number_chosen,COMBIN返回错误值 #NUM!.
4.不论其内部顺序,对象组合是对象整体的任意集合或子集.组合与排列不同,排列数与对象内部顺序有关.</t>
    <phoneticPr fontId="4" type="noConversion"/>
  </si>
  <si>
    <t>注:此函数是不论其内部顺序.</t>
    <phoneticPr fontId="4" type="noConversion"/>
  </si>
  <si>
    <t>公斤</t>
  </si>
  <si>
    <t>"kg"</t>
    <phoneticPr fontId="4" type="noConversion"/>
  </si>
  <si>
    <t>Hello</t>
  </si>
  <si>
    <t>用于统计的项目</t>
    <phoneticPr fontId="4" type="noConversion"/>
  </si>
  <si>
    <t>统计</t>
    <phoneticPr fontId="4" type="noConversion"/>
  </si>
  <si>
    <t>=COUNT(B17:D17)</t>
    <phoneticPr fontId="4" type="noConversion"/>
  </si>
  <si>
    <t>=DCOUNT(B29:E35,E29,G29:G30)</t>
    <phoneticPr fontId="4" type="noConversion"/>
  </si>
  <si>
    <t>用countif排名</t>
    <phoneticPr fontId="4" type="noConversion"/>
  </si>
  <si>
    <t>aa</t>
  </si>
  <si>
    <t>Alpha</t>
  </si>
  <si>
    <t>AAA</t>
  </si>
  <si>
    <t>aaa</t>
  </si>
  <si>
    <t>Beta</t>
  </si>
  <si>
    <t>BBB</t>
  </si>
  <si>
    <t>Alpha Beta</t>
  </si>
  <si>
    <t>alpha</t>
  </si>
  <si>
    <t>统计项目</t>
  </si>
  <si>
    <t>例11</t>
    <phoneticPr fontId="4" type="noConversion"/>
  </si>
  <si>
    <t>计算文本数据</t>
    <phoneticPr fontId="4" type="noConversion"/>
  </si>
  <si>
    <t>=COUNTIF(B232:B241,C232)</t>
    <phoneticPr fontId="4" type="noConversion"/>
  </si>
  <si>
    <t>全部单元格(不区分大小写)</t>
    <phoneticPr fontId="4" type="noConversion"/>
  </si>
  <si>
    <t>=COUNTIF(B232:B241,"*"&amp;C232&amp;"*")</t>
    <phoneticPr fontId="4" type="noConversion"/>
  </si>
  <si>
    <t>包含的单元格(不区分大小写)</t>
    <phoneticPr fontId="4" type="noConversion"/>
  </si>
  <si>
    <t>{=SUM(IF(EXACT(B232:B241,C232),1))}</t>
    <phoneticPr fontId="4" type="noConversion"/>
  </si>
  <si>
    <t>{=SUM(IF(LEN(B232:B241)-LEN(SUBSTITUTE(B232:B241,C232,""))&gt;0,1))}</t>
    <phoneticPr fontId="4" type="noConversion"/>
  </si>
  <si>
    <t>包含的单元格(区分大小写)</t>
    <phoneticPr fontId="4" type="noConversion"/>
  </si>
  <si>
    <t>{=(SUM(LEN(B232:B241))-SUM(LEN(SUBSTITUTE(UPPER(B232:B241),UPPER(C232),""))))/LEN(C232)}</t>
    <phoneticPr fontId="4" type="noConversion"/>
  </si>
  <si>
    <t>指定范围内出现的次数(不区分大小写)</t>
    <phoneticPr fontId="4" type="noConversion"/>
  </si>
  <si>
    <t>{=(SUM(LEN(B232:B241))-SUM(LEN(SUBSTITUTE(B232:B241,C232,""))))/LEN(C232)}</t>
    <phoneticPr fontId="4" type="noConversion"/>
  </si>
  <si>
    <t>指定范围内出现的次数(区分大小写)</t>
    <phoneticPr fontId="4" type="noConversion"/>
  </si>
  <si>
    <t>全部单元格(区分大小写)</t>
    <phoneticPr fontId="4" type="noConversion"/>
  </si>
  <si>
    <t>说明:因作用类似,故集合在此.</t>
    <phoneticPr fontId="4" type="noConversion"/>
  </si>
  <si>
    <t>1.如果该函数不可用,并返回错误值#NAME?,请安装并加载"分析工具库"加载宏.
2.如果X为非数值型,则BESSELI返回错误值#VALUE!.
3.如果n为非数值型,则BESSELI返回错误值#VALUE!.
4.如果n&lt;0,则BESSELI返回错误值#NUM!.</t>
    <phoneticPr fontId="4" type="noConversion"/>
  </si>
  <si>
    <t>=BESSELI(1.5,1)</t>
    <phoneticPr fontId="4" type="noConversion"/>
  </si>
  <si>
    <t>=BESSELY(2.5,1)</t>
    <phoneticPr fontId="4" type="noConversion"/>
  </si>
  <si>
    <t>=BESSELJ(1.9,2)</t>
    <phoneticPr fontId="4" type="noConversion"/>
  </si>
  <si>
    <t>BESSELK(x,n)</t>
    <phoneticPr fontId="4" type="noConversion"/>
  </si>
  <si>
    <t>BESSELK(参数值,阶数)</t>
    <phoneticPr fontId="4" type="noConversion"/>
  </si>
  <si>
    <t>1如果该函数不可用,并返回错误值#NAME?,请安装并加载"分析工具库"加载宏.
2.如果x为非数值型,则BESSELK返回错误值#VALUE!.
3.如果n为非数值型,则BESSELK返回错误值#VALUE!.
4.如果n&lt;0,则BESSELK返回错误值#NUM!.</t>
    <phoneticPr fontId="4" type="noConversion"/>
  </si>
  <si>
    <t>=BESSELK(1.5,1)</t>
    <phoneticPr fontId="4" type="noConversion"/>
  </si>
  <si>
    <t>返回误差函数在上下限之间的积分.</t>
    <phoneticPr fontId="4" type="noConversion"/>
  </si>
  <si>
    <t>计算误差函数的积分值.</t>
    <phoneticPr fontId="4" type="noConversion"/>
  </si>
  <si>
    <t>ERF(lower_limit,upper_limit)</t>
    <phoneticPr fontId="4" type="noConversion"/>
  </si>
  <si>
    <t>Lower_limit</t>
    <phoneticPr fontId="4" type="noConversion"/>
  </si>
  <si>
    <t>Upper_limit</t>
    <phoneticPr fontId="4" type="noConversion"/>
  </si>
  <si>
    <t>ERF函数的积分下限.</t>
    <phoneticPr fontId="4" type="noConversion"/>
  </si>
  <si>
    <t>ERF函数的积分上限.如果省略,ERF将在零到下限之间进行积分.</t>
    <phoneticPr fontId="4" type="noConversion"/>
  </si>
  <si>
    <t>ERF(下限,上限)</t>
    <phoneticPr fontId="4" type="noConversion"/>
  </si>
  <si>
    <t>1.若要计算以其他常数为底的幂,请使用指数操作符(^).
2.EXP函数是计算自然对数的LN函数的反函数.</t>
    <phoneticPr fontId="4" type="noConversion"/>
  </si>
  <si>
    <t>如果任一参数为非数值型，函数EXP返回错误值#VALUE</t>
    <phoneticPr fontId="4" type="noConversion"/>
  </si>
  <si>
    <t>参赛马匹数量</t>
    <phoneticPr fontId="4" type="noConversion"/>
  </si>
  <si>
    <t>马单</t>
    <phoneticPr fontId="4" type="noConversion"/>
  </si>
  <si>
    <t>PERMUT(number,number_chosen)</t>
    <phoneticPr fontId="4" type="noConversion"/>
  </si>
  <si>
    <t>计算出购买赛马的"马单"时.根据参赛马的马匹数可以指定的马号的排列(排列方法)的数量.在此,所谓"马单"是指将第一个到达终点的马号→第二个到达终点的马号按照到达顺序进行猜测的组合总数.</t>
    <phoneticPr fontId="4" type="noConversion"/>
  </si>
  <si>
    <t>中奖率</t>
    <phoneticPr fontId="4" type="noConversion"/>
  </si>
  <si>
    <t>PERMUT(对象个数的整数,每个排列中对象个数的整数)</t>
    <phoneticPr fontId="4" type="noConversion"/>
  </si>
  <si>
    <t>计算某个总数中抽出指定个数时可以使用几种"排列"方法.</t>
    <phoneticPr fontId="4" type="noConversion"/>
  </si>
  <si>
    <r>
      <t>计算某个总数中抽出指定个数时可以使用几种</t>
    </r>
    <r>
      <rPr>
        <sz val="10"/>
        <rFont val="Arial"/>
        <family val="2"/>
      </rPr>
      <t>"</t>
    </r>
    <r>
      <rPr>
        <sz val="10"/>
        <rFont val="宋体"/>
        <family val="3"/>
        <charset val="134"/>
      </rPr>
      <t>排列</t>
    </r>
    <r>
      <rPr>
        <sz val="10"/>
        <rFont val="Arial"/>
        <family val="2"/>
      </rPr>
      <t>"</t>
    </r>
    <r>
      <rPr>
        <sz val="10"/>
        <rFont val="宋体"/>
        <family val="3"/>
        <charset val="134"/>
      </rPr>
      <t>方法</t>
    </r>
    <phoneticPr fontId="4" type="noConversion"/>
  </si>
  <si>
    <t>为对象的总数量</t>
    <phoneticPr fontId="4" type="noConversion"/>
  </si>
  <si>
    <t>为每一组合中对象的数量</t>
    <phoneticPr fontId="4" type="noConversion"/>
  </si>
  <si>
    <t>COMBIN(number,number_chosen)</t>
    <phoneticPr fontId="4" type="noConversion"/>
  </si>
  <si>
    <t>number_chosen</t>
    <phoneticPr fontId="4" type="noConversion"/>
  </si>
  <si>
    <t xml:space="preserve"> 使用1900日期系统时的文本日期序列号(40597) </t>
    <phoneticPr fontId="4" type="noConversion"/>
  </si>
  <si>
    <t>函数另几种写法</t>
    <phoneticPr fontId="4" type="noConversion"/>
  </si>
  <si>
    <t xml:space="preserve">注意:
若要查看序列号所代表的日期,请选择该日期所在的单元格,单击"格式"菜单上的"单元格",再单击"数字"选项卡,然后单击"分类"框中的"日期". </t>
    <phoneticPr fontId="4" type="noConversion"/>
  </si>
  <si>
    <t>显示系统当前的日期</t>
    <phoneticPr fontId="4" type="noConversion"/>
  </si>
  <si>
    <t>TODAY()</t>
    <phoneticPr fontId="4" type="noConversion"/>
  </si>
  <si>
    <t>=TODAY()</t>
    <phoneticPr fontId="4" type="noConversion"/>
  </si>
  <si>
    <t>I_num</t>
    <phoneticPr fontId="4" type="noConversion"/>
  </si>
  <si>
    <t>Suffix</t>
    <phoneticPr fontId="4" type="noConversion"/>
  </si>
  <si>
    <t>复数的实部.</t>
    <phoneticPr fontId="4" type="noConversion"/>
  </si>
  <si>
    <t>复数的虚部.</t>
    <phoneticPr fontId="4" type="noConversion"/>
  </si>
  <si>
    <t>所有复数函数均接受i和j作为后缀,但不接受I和J.使用大写将导致错误值#VALUE!.使用两个或多个复数的函数要求所有复数的后缀一致.</t>
    <phoneticPr fontId="4" type="noConversion"/>
  </si>
  <si>
    <t>复数中虚部的后缀,如果省略,则认为它为i.</t>
    <phoneticPr fontId="4" type="noConversion"/>
  </si>
  <si>
    <t>COMPLEX(实部,虚部,后缀)</t>
    <phoneticPr fontId="4" type="noConversion"/>
  </si>
  <si>
    <t>1.如果该函数不可用,并返回错误值#NAME?,请安装并加载"分析工具库"加载宏.
2.如果real_num为非数值型,函数COMPLEX返回错误值#VALUE!.
3.如果i_num为非数值型,函数COMPLEX返回错误值#VALUE!.
4.如果后缀不是i或j,函数COMPLEX返回错误值#VALUE!.</t>
    <phoneticPr fontId="4" type="noConversion"/>
  </si>
  <si>
    <t>返回以x+yi或x+yj文本格式表示的复数的实系数.</t>
    <phoneticPr fontId="4" type="noConversion"/>
  </si>
  <si>
    <t>计算复数的实数</t>
    <phoneticPr fontId="4" type="noConversion"/>
  </si>
  <si>
    <t>IMREAL(inumber)</t>
    <phoneticPr fontId="4" type="noConversion"/>
  </si>
  <si>
    <t>Inumber</t>
    <phoneticPr fontId="4" type="noConversion"/>
  </si>
  <si>
    <t>为需要计算其实系数的复数.</t>
    <phoneticPr fontId="4" type="noConversion"/>
  </si>
  <si>
    <t>IMREAL(需要计算其实系数的复数)</t>
    <phoneticPr fontId="4" type="noConversion"/>
  </si>
  <si>
    <t>使用函数COMPLEX可以将实系数和虚系数复合为复数.</t>
    <phoneticPr fontId="4" type="noConversion"/>
  </si>
  <si>
    <t>返回以x+yi或x+yj文本格式表示的复数的虚系数.</t>
    <phoneticPr fontId="4" type="noConversion"/>
  </si>
  <si>
    <t>计算复数的虚数</t>
    <phoneticPr fontId="4" type="noConversion"/>
  </si>
  <si>
    <t>OCT2BIN(待转换的八进制数,所要使用的字符数)</t>
    <phoneticPr fontId="4" type="noConversion"/>
  </si>
  <si>
    <t>DEC2HEX(待转换的十进制数,所要使用的字符数)</t>
    <phoneticPr fontId="4" type="noConversion"/>
  </si>
  <si>
    <t>DEC2BIN(待转换的十进制数,所要使用的字符数)</t>
    <phoneticPr fontId="4" type="noConversion"/>
  </si>
  <si>
    <t>将实系数及虚系数转换为x+yi或x+yj形式的复数.</t>
    <phoneticPr fontId="4" type="noConversion"/>
  </si>
  <si>
    <t>由实部和虚部构成复数</t>
    <phoneticPr fontId="4" type="noConversion"/>
  </si>
  <si>
    <t>如果该函数不可用,并返回错误值#NAME?,请安装并加载"分析工具库"加载宏.</t>
    <phoneticPr fontId="4" type="noConversion"/>
  </si>
  <si>
    <t>COMPLEX(real_num,i_num,suffix)</t>
    <phoneticPr fontId="4" type="noConversion"/>
  </si>
  <si>
    <t>Real_num</t>
    <phoneticPr fontId="4" type="noConversion"/>
  </si>
  <si>
    <t>返回以x+yi或x+yj文本格式表示的两个复数的差.</t>
    <phoneticPr fontId="4" type="noConversion"/>
  </si>
  <si>
    <t>计算复数的差</t>
    <phoneticPr fontId="4" type="noConversion"/>
  </si>
  <si>
    <t>IMSUB(inumber1,inumber2)</t>
    <phoneticPr fontId="4" type="noConversion"/>
  </si>
  <si>
    <t>Inumber1</t>
    <phoneticPr fontId="4" type="noConversion"/>
  </si>
  <si>
    <t>为被减(复)数.</t>
    <phoneticPr fontId="4" type="noConversion"/>
  </si>
  <si>
    <t>Inumber2</t>
    <phoneticPr fontId="4" type="noConversion"/>
  </si>
  <si>
    <t>为减(复)数.</t>
    <phoneticPr fontId="4" type="noConversion"/>
  </si>
  <si>
    <t>IMSUB(被减(复)数.,减(复)数.)</t>
    <phoneticPr fontId="4" type="noConversion"/>
  </si>
  <si>
    <t>返回以x+yi或x+yj文本格式表示的2至29个复数的乘积.</t>
    <phoneticPr fontId="4" type="noConversion"/>
  </si>
  <si>
    <t>计算复数的乘积</t>
    <phoneticPr fontId="4" type="noConversion"/>
  </si>
  <si>
    <t>IMPRODUCT(inumber1,inumber2,...)</t>
    <phoneticPr fontId="4" type="noConversion"/>
  </si>
  <si>
    <t>为1到29个用来相乘的复数.</t>
    <phoneticPr fontId="4" type="noConversion"/>
  </si>
  <si>
    <t>IMPRODUCT(用来相乘的复数)</t>
    <phoneticPr fontId="4" type="noConversion"/>
  </si>
  <si>
    <t>返回以x+yi或x+yj文本格式表示的两个复数的商.</t>
    <phoneticPr fontId="4" type="noConversion"/>
  </si>
  <si>
    <t>计算复数的商</t>
    <phoneticPr fontId="4" type="noConversion"/>
  </si>
  <si>
    <t>IMDIV(inumber1,inumber2)</t>
    <phoneticPr fontId="4" type="noConversion"/>
  </si>
  <si>
    <t>为复数分子(被除数).</t>
    <phoneticPr fontId="4" type="noConversion"/>
  </si>
  <si>
    <t>为复数分母(除数).</t>
    <phoneticPr fontId="4" type="noConversion"/>
  </si>
  <si>
    <t>IMDIV(被除数,除数)</t>
    <phoneticPr fontId="4" type="noConversion"/>
  </si>
  <si>
    <t>返回以x+yi或x+yj文本格式表示的复数的指数.</t>
    <phoneticPr fontId="4" type="noConversion"/>
  </si>
  <si>
    <t>计算复数的指数函数的值</t>
    <phoneticPr fontId="4" type="noConversion"/>
  </si>
  <si>
    <t>IMEXP(inumber)</t>
    <phoneticPr fontId="4" type="noConversion"/>
  </si>
  <si>
    <t>为需要计算其指数的复数.</t>
    <phoneticPr fontId="4" type="noConversion"/>
  </si>
  <si>
    <t>IMEXP(需要计算其指数的复数.)</t>
    <phoneticPr fontId="4" type="noConversion"/>
  </si>
  <si>
    <t>返回以x+yi或x+yj文本格式表示的复数的n次幂.</t>
    <phoneticPr fontId="4" type="noConversion"/>
  </si>
  <si>
    <t>计算复数的幂的值</t>
    <phoneticPr fontId="4" type="noConversion"/>
  </si>
  <si>
    <t>IMPOWER(inumber,number)</t>
    <phoneticPr fontId="4" type="noConversion"/>
  </si>
  <si>
    <t>为需要计算其幂值的复数.</t>
    <phoneticPr fontId="4" type="noConversion"/>
  </si>
  <si>
    <t>为需要计算的幂次.</t>
    <phoneticPr fontId="4" type="noConversion"/>
  </si>
  <si>
    <t>IMPOWER(需要计算其幂值的复数,需要计算的幂次)</t>
    <phoneticPr fontId="4" type="noConversion"/>
  </si>
  <si>
    <t>1.如果该函数不可用,并返回错误值#NAME?,请安装并加载"分析工具库"加载宏.
2.如果inumber为非数值型,函数IMPOWER返回错误值#VALUE!.
3.Number可以为整数、分数或负数.</t>
    <phoneticPr fontId="4" type="noConversion"/>
  </si>
  <si>
    <t>返回以x+yi或x+yj文本格式表示的复数的自然对数.</t>
    <phoneticPr fontId="4" type="noConversion"/>
  </si>
  <si>
    <t>计算复数的自然对数</t>
    <phoneticPr fontId="4" type="noConversion"/>
  </si>
  <si>
    <t>IMLN(inumber)</t>
    <phoneticPr fontId="4" type="noConversion"/>
  </si>
  <si>
    <t>为需要计算其自然对数的复数.</t>
    <phoneticPr fontId="4" type="noConversion"/>
  </si>
  <si>
    <t>IMLN(需要计算其自然对数的复数)</t>
    <phoneticPr fontId="4" type="noConversion"/>
  </si>
  <si>
    <t>返回以x+yi或x+yj文本格式表示的复数的常用对数(以10为底数).</t>
    <phoneticPr fontId="4" type="noConversion"/>
  </si>
  <si>
    <t>IMLOG10(inumber)</t>
    <phoneticPr fontId="4" type="noConversion"/>
  </si>
  <si>
    <t>为需要计算其常用对数的复数.</t>
    <phoneticPr fontId="4" type="noConversion"/>
  </si>
  <si>
    <t>IMLOG10(需要计算其常用对数的复数)</t>
    <phoneticPr fontId="4" type="noConversion"/>
  </si>
  <si>
    <t>在数据透视表中对任何单元格、单元格区域或定义的单元格区域的引用.该信息用于决定哪个数据数据透视表包含要检索的数据.</t>
    <phoneticPr fontId="4" type="noConversion"/>
  </si>
  <si>
    <t>GETPIVOTDATA(名称,区域的引用,源名称,item...)</t>
    <phoneticPr fontId="4" type="noConversion"/>
  </si>
  <si>
    <t>与单元格中不同的数字格式相对应的文本值.下表列出不同格式的文本值.如果单元格中负值以不同颜色显示,则在返回的文本值的结尾处加"-"；如果单元格中为正值或所有单元格均加括号,则在文本值的结尾处返回"()".</t>
  </si>
  <si>
    <t>左边公式</t>
    <phoneticPr fontId="4" type="noConversion"/>
  </si>
  <si>
    <t>查本颜色</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</si>
  <si>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4.Settlement、maturity和basis将被截尾取整.
5.如果settlement或maturity不是合法日期,函数INTRATE返回错误值#VALUE!.
6.如果investment≤0或redemption≤0,函数INTRATE返回错误值#NUM!.
7.如果basis&lt;0或basis&gt;4,函数IMTRATE返回错误值#NUM!.
8.如果settlement≥maturity,函数INTRATE返回错误值#NUM!.</t>
    <phoneticPr fontId="4" type="noConversion"/>
  </si>
  <si>
    <t>Basis参数</t>
    <phoneticPr fontId="4" type="noConversion"/>
  </si>
  <si>
    <t>Step</t>
    <phoneticPr fontId="4" type="noConversion"/>
  </si>
  <si>
    <t>H26:指定的条件</t>
    <phoneticPr fontId="4" type="noConversion"/>
  </si>
  <si>
    <t>B26:D34:包含品名与单价的区域</t>
    <phoneticPr fontId="4" type="noConversion"/>
  </si>
  <si>
    <t>3:在向右数第3列</t>
    <phoneticPr fontId="4" type="noConversion"/>
  </si>
  <si>
    <t>FACTDOUBLE</t>
    <phoneticPr fontId="4" type="noConversion"/>
  </si>
  <si>
    <t>PERMUT</t>
    <phoneticPr fontId="4" type="noConversion"/>
  </si>
  <si>
    <t>COMBIN</t>
    <phoneticPr fontId="4" type="noConversion"/>
  </si>
  <si>
    <t>MULTINOMIAL</t>
    <phoneticPr fontId="4" type="noConversion"/>
  </si>
  <si>
    <t>SQRTPI</t>
    <phoneticPr fontId="4" type="noConversion"/>
  </si>
  <si>
    <t>SQRT</t>
    <phoneticPr fontId="4" type="noConversion"/>
  </si>
  <si>
    <t>LOG10</t>
    <phoneticPr fontId="4" type="noConversion"/>
  </si>
  <si>
    <t>LOG</t>
    <phoneticPr fontId="4" type="noConversion"/>
  </si>
  <si>
    <t>EXP</t>
    <phoneticPr fontId="4" type="noConversion"/>
  </si>
  <si>
    <t>=TEXT(TODAY(),"yyyy-mm-dd")</t>
    <phoneticPr fontId="4" type="noConversion"/>
  </si>
  <si>
    <t>说明:有时候在表格在另一台电脑上使用时,格式会显示非时间格式,那就使用上面的公式格式</t>
    <phoneticPr fontId="4" type="noConversion"/>
  </si>
  <si>
    <t>=TEXT(TODAY(),"yy-mm-dd")</t>
    <phoneticPr fontId="4" type="noConversion"/>
  </si>
  <si>
    <t>DAYS360(start_date,end_date,method)</t>
    <phoneticPr fontId="4" type="noConversion"/>
  </si>
  <si>
    <t>1.当指定的值无法识别为日期时,返回错误值"#VALUE!",使用函数时要注意确认参数是否正确.
2.注意使用些函数必须安装"分析工具库"加载宏.</t>
    <phoneticPr fontId="4" type="noConversion"/>
  </si>
  <si>
    <t>指定表示日期的数值(序列号值)或单元格引用.start_date有月份被视为"0"进行计算.</t>
    <phoneticPr fontId="4" type="noConversion"/>
  </si>
  <si>
    <t>19、</t>
    <phoneticPr fontId="4" type="noConversion"/>
  </si>
  <si>
    <t>使用反双曲函数</t>
    <phoneticPr fontId="4" type="noConversion"/>
  </si>
  <si>
    <t>计算双曲反正弦值</t>
    <phoneticPr fontId="4" type="noConversion"/>
  </si>
  <si>
    <t>计算双曲反余弦值</t>
    <phoneticPr fontId="4" type="noConversion"/>
  </si>
  <si>
    <t>计算比曲反正切值</t>
    <phoneticPr fontId="4" type="noConversion"/>
  </si>
  <si>
    <t>20、</t>
    <phoneticPr fontId="4" type="noConversion"/>
  </si>
  <si>
    <t>计算矩阵或矩阵行列或的值</t>
    <phoneticPr fontId="4" type="noConversion"/>
  </si>
  <si>
    <t>计算矩阵行列式的值</t>
    <phoneticPr fontId="4" type="noConversion"/>
  </si>
  <si>
    <t>MINVERSE</t>
    <phoneticPr fontId="4" type="noConversion"/>
  </si>
  <si>
    <t>计算矩阵的逆矩阵</t>
    <phoneticPr fontId="4" type="noConversion"/>
  </si>
  <si>
    <t>MMULT</t>
    <phoneticPr fontId="4" type="noConversion"/>
  </si>
  <si>
    <t>计算两数组矩阵的乘积</t>
    <phoneticPr fontId="4" type="noConversion"/>
  </si>
  <si>
    <t>21、</t>
    <phoneticPr fontId="4" type="noConversion"/>
  </si>
  <si>
    <t>计算在投资的特定期间内支付的利息</t>
  </si>
  <si>
    <t>官方说明：</t>
    <phoneticPr fontId="4" type="noConversion"/>
  </si>
  <si>
    <t>解赋大白话：</t>
    <phoneticPr fontId="4" type="noConversion"/>
  </si>
  <si>
    <t>例3</t>
    <phoneticPr fontId="4" type="noConversion"/>
  </si>
  <si>
    <t>当前日期</t>
    <phoneticPr fontId="4" type="noConversion"/>
  </si>
  <si>
    <t>提示</t>
    <phoneticPr fontId="4" type="noConversion"/>
  </si>
  <si>
    <t>返回数据集的峰值</t>
  </si>
  <si>
    <t>返回数据集中第k个最大值</t>
  </si>
  <si>
    <t>返回最小公倍数</t>
  </si>
  <si>
    <t>返回文本值最左边的字符</t>
  </si>
  <si>
    <t>返回文本字符串中的字符个数</t>
  </si>
  <si>
    <t>将二进制数转换为八进数</t>
    <phoneticPr fontId="4" type="noConversion"/>
  </si>
  <si>
    <t>返回一元二项式分布的概率值</t>
    <phoneticPr fontId="4" type="noConversion"/>
  </si>
  <si>
    <t>C 类</t>
    <phoneticPr fontId="4" type="noConversion"/>
  </si>
  <si>
    <t>CALL</t>
    <phoneticPr fontId="4" type="noConversion"/>
  </si>
  <si>
    <t>调用DLL中所含的过程</t>
    <phoneticPr fontId="4" type="noConversion"/>
  </si>
  <si>
    <t>CEILING</t>
    <phoneticPr fontId="4" type="noConversion"/>
  </si>
  <si>
    <t>将参数Number沿绝对值增大的方向,舍入为最接通近的整数或基数</t>
    <phoneticPr fontId="4" type="noConversion"/>
  </si>
  <si>
    <t>CELL</t>
    <phoneticPr fontId="4" type="noConversion"/>
  </si>
  <si>
    <t>返回单元格的信息</t>
    <phoneticPr fontId="4" type="noConversion"/>
  </si>
  <si>
    <t>CHAR</t>
    <phoneticPr fontId="4" type="noConversion"/>
  </si>
  <si>
    <t>返回对应于文字代码的字符</t>
    <phoneticPr fontId="4" type="noConversion"/>
  </si>
  <si>
    <t>CHIDIST</t>
    <phoneticPr fontId="4" type="noConversion"/>
  </si>
  <si>
    <r>
      <t>返回γ</t>
    </r>
    <r>
      <rPr>
        <sz val="10"/>
        <rFont val="Arial"/>
        <family val="2"/>
      </rPr>
      <t xml:space="preserve"> 2</t>
    </r>
    <r>
      <rPr>
        <sz val="10"/>
        <rFont val="宋体"/>
        <family val="3"/>
        <charset val="134"/>
      </rPr>
      <t>分布的单尾概率</t>
    </r>
    <phoneticPr fontId="4" type="noConversion"/>
  </si>
  <si>
    <r>
      <t>返回</t>
    </r>
    <r>
      <rPr>
        <sz val="10"/>
        <rFont val="Arial"/>
        <family val="2"/>
      </rPr>
      <t xml:space="preserve"> γ2</t>
    </r>
    <r>
      <rPr>
        <sz val="10"/>
        <rFont val="宋体"/>
        <family val="3"/>
        <charset val="134"/>
      </rPr>
      <t>分布单尾概率的反函数</t>
    </r>
    <phoneticPr fontId="4" type="noConversion"/>
  </si>
  <si>
    <t>CHITEST</t>
    <phoneticPr fontId="4" type="noConversion"/>
  </si>
  <si>
    <t>返回独立性检验值</t>
    <phoneticPr fontId="4" type="noConversion"/>
  </si>
  <si>
    <t>从参数列表中选择值</t>
    <phoneticPr fontId="4" type="noConversion"/>
  </si>
  <si>
    <t>CLEAN</t>
    <phoneticPr fontId="4" type="noConversion"/>
  </si>
  <si>
    <t>删除文本中不能打印的字符</t>
    <phoneticPr fontId="4" type="noConversion"/>
  </si>
  <si>
    <t>返回数字代码</t>
    <phoneticPr fontId="4" type="noConversion"/>
  </si>
  <si>
    <t>COLUMN</t>
    <phoneticPr fontId="4" type="noConversion"/>
  </si>
  <si>
    <t>返回列编号</t>
    <phoneticPr fontId="4" type="noConversion"/>
  </si>
  <si>
    <t>COLUMNS</t>
    <phoneticPr fontId="4" type="noConversion"/>
  </si>
  <si>
    <t>返回列数</t>
    <phoneticPr fontId="4" type="noConversion"/>
  </si>
  <si>
    <t>COMBIN</t>
    <phoneticPr fontId="4" type="noConversion"/>
  </si>
  <si>
    <t>COMPLEX</t>
    <phoneticPr fontId="4" type="noConversion"/>
  </si>
  <si>
    <t>通过实部和虚部构成复数</t>
    <phoneticPr fontId="4" type="noConversion"/>
  </si>
  <si>
    <t>将若干文字串合并到一个文字串中</t>
    <phoneticPr fontId="4" type="noConversion"/>
  </si>
  <si>
    <t>返回数据集的置信区间</t>
    <phoneticPr fontId="4" type="noConversion"/>
  </si>
  <si>
    <t>CONVERT</t>
    <phoneticPr fontId="4" type="noConversion"/>
  </si>
  <si>
    <t>将数字从一个度量系统转换到另一个度量系统中</t>
    <phoneticPr fontId="4" type="noConversion"/>
  </si>
  <si>
    <t>CORREL</t>
    <phoneticPr fontId="4" type="noConversion"/>
  </si>
  <si>
    <t>返回相关系统</t>
    <phoneticPr fontId="4" type="noConversion"/>
  </si>
  <si>
    <t>COS</t>
    <phoneticPr fontId="4" type="noConversion"/>
  </si>
  <si>
    <t>返回给定角度的余弦值</t>
    <phoneticPr fontId="4" type="noConversion"/>
  </si>
  <si>
    <t>COSH</t>
    <phoneticPr fontId="4" type="noConversion"/>
  </si>
  <si>
    <t>返回参数的双曲余弦值</t>
    <phoneticPr fontId="4" type="noConversion"/>
  </si>
  <si>
    <t>COUNT</t>
    <phoneticPr fontId="4" type="noConversion"/>
  </si>
  <si>
    <t>返回日期和数值的个数</t>
    <phoneticPr fontId="4" type="noConversion"/>
  </si>
  <si>
    <t>COUNTA</t>
    <phoneticPr fontId="4" type="noConversion"/>
  </si>
  <si>
    <t>返回参数组中非空值的个数</t>
    <phoneticPr fontId="4" type="noConversion"/>
  </si>
  <si>
    <t>返回参数组中空值的个数</t>
    <phoneticPr fontId="4" type="noConversion"/>
  </si>
  <si>
    <t>COUNTIF</t>
    <phoneticPr fontId="4" type="noConversion"/>
  </si>
  <si>
    <t>计算给定区域内满足特定条件的单元格的数目</t>
    <phoneticPr fontId="4" type="noConversion"/>
  </si>
  <si>
    <t>返回当前付息期内截止到成交日的天数</t>
    <phoneticPr fontId="4" type="noConversion"/>
  </si>
  <si>
    <t>返回成交日所在的付息期的天数</t>
    <phoneticPr fontId="4" type="noConversion"/>
  </si>
  <si>
    <t>返回从成交日到下一付息日之间的天数</t>
    <phoneticPr fontId="4" type="noConversion"/>
  </si>
  <si>
    <t>返回成交日过后的下一付息日的日期</t>
    <phoneticPr fontId="4" type="noConversion"/>
  </si>
  <si>
    <t>返回成交日和到期日之间的利息应付次数</t>
    <phoneticPr fontId="4" type="noConversion"/>
  </si>
  <si>
    <t>COUPPCD</t>
    <phoneticPr fontId="4" type="noConversion"/>
  </si>
  <si>
    <t>返回成交日之前的上一付息日的日期</t>
    <phoneticPr fontId="4" type="noConversion"/>
  </si>
  <si>
    <t>COVAR</t>
    <phoneticPr fontId="4" type="noConversion"/>
  </si>
  <si>
    <t>返回协方差</t>
    <phoneticPr fontId="4" type="noConversion"/>
  </si>
  <si>
    <t>返回使累积二项式分布大于等于临界值的最小值</t>
    <phoneticPr fontId="4" type="noConversion"/>
  </si>
  <si>
    <t>返回贷款在给定期间累计偿还和利息数额</t>
    <phoneticPr fontId="4" type="noConversion"/>
  </si>
  <si>
    <t>返回贷款在给定期间累计偿还和本金数额</t>
    <phoneticPr fontId="4" type="noConversion"/>
  </si>
  <si>
    <t>D 类</t>
    <phoneticPr fontId="4" type="noConversion"/>
  </si>
  <si>
    <t>通过年、月或日返回日期</t>
    <phoneticPr fontId="4" type="noConversion"/>
  </si>
  <si>
    <t>COUPNUM(settlement,maturity,frequency,basis)</t>
    <phoneticPr fontId="4" type="noConversion"/>
  </si>
  <si>
    <t>DURATION(settlement,maturity,couponyld,frequency,basis)</t>
    <phoneticPr fontId="4" type="noConversion"/>
  </si>
  <si>
    <t>计算定期付息证券的修正期限</t>
    <phoneticPr fontId="4" type="noConversion"/>
  </si>
  <si>
    <t>EUROCONVERT</t>
    <phoneticPr fontId="4" type="noConversion"/>
  </si>
  <si>
    <t>欧盟货币的相互转换</t>
    <phoneticPr fontId="4" type="noConversion"/>
  </si>
  <si>
    <t>EVEN</t>
    <phoneticPr fontId="4" type="noConversion"/>
  </si>
  <si>
    <t>返回沿绝对值增大方向取整后最接近的偶数</t>
    <phoneticPr fontId="4" type="noConversion"/>
  </si>
  <si>
    <t>EXACT</t>
    <phoneticPr fontId="4" type="noConversion"/>
  </si>
  <si>
    <t>比较文本,查看是否相等</t>
    <phoneticPr fontId="4" type="noConversion"/>
  </si>
  <si>
    <t>返回自然对数的底数e的幂预算</t>
    <phoneticPr fontId="4" type="noConversion"/>
  </si>
  <si>
    <t>EXPONDIST</t>
    <phoneticPr fontId="4" type="noConversion"/>
  </si>
  <si>
    <t>返回指数分布的值</t>
    <phoneticPr fontId="4" type="noConversion"/>
  </si>
  <si>
    <t>F 类</t>
    <phoneticPr fontId="4" type="noConversion"/>
  </si>
  <si>
    <t>FACT</t>
    <phoneticPr fontId="4" type="noConversion"/>
  </si>
  <si>
    <t>返回参数的阶乘</t>
    <phoneticPr fontId="4" type="noConversion"/>
  </si>
  <si>
    <t>FACTDOUBLE</t>
    <phoneticPr fontId="4" type="noConversion"/>
  </si>
  <si>
    <t>返回参数的半阶乘</t>
    <phoneticPr fontId="4" type="noConversion"/>
  </si>
  <si>
    <t>通常表示为假(FALSE)</t>
    <phoneticPr fontId="4" type="noConversion"/>
  </si>
  <si>
    <t>返回F概率分布</t>
    <phoneticPr fontId="4" type="noConversion"/>
  </si>
  <si>
    <t>区分大小写,查看文本位置</t>
    <phoneticPr fontId="4" type="noConversion"/>
  </si>
  <si>
    <t>区分大小写,查看字节位置</t>
    <phoneticPr fontId="4" type="noConversion"/>
  </si>
  <si>
    <t>FINV</t>
    <phoneticPr fontId="4" type="noConversion"/>
  </si>
  <si>
    <t>返回F概率分布的反函数值</t>
    <phoneticPr fontId="4" type="noConversion"/>
  </si>
  <si>
    <t>FISHER</t>
    <phoneticPr fontId="4" type="noConversion"/>
  </si>
  <si>
    <t>返回Fisher变换</t>
    <phoneticPr fontId="4" type="noConversion"/>
  </si>
  <si>
    <t>返回Fisher变换的反函数数值</t>
    <phoneticPr fontId="4" type="noConversion"/>
  </si>
  <si>
    <t>将数值带上千位分隔符和小数点标记</t>
    <phoneticPr fontId="4" type="noConversion"/>
  </si>
  <si>
    <t>FLOOR</t>
    <phoneticPr fontId="4" type="noConversion"/>
  </si>
  <si>
    <t>将参数沿绝对值减小的方向去尾舍入,使其等于最接近的倍数</t>
    <phoneticPr fontId="4" type="noConversion"/>
  </si>
  <si>
    <t>FORECAST</t>
    <phoneticPr fontId="4" type="noConversion"/>
  </si>
  <si>
    <t>用回归直线进行预测</t>
    <phoneticPr fontId="4" type="noConversion"/>
  </si>
  <si>
    <t>FREQUENCY</t>
    <phoneticPr fontId="4" type="noConversion"/>
  </si>
  <si>
    <t>FTEST</t>
    <phoneticPr fontId="4" type="noConversion"/>
  </si>
  <si>
    <t>返回F检验的结果</t>
    <phoneticPr fontId="4" type="noConversion"/>
  </si>
  <si>
    <t>FV</t>
    <phoneticPr fontId="4" type="noConversion"/>
  </si>
  <si>
    <t>返回将来价格</t>
    <phoneticPr fontId="4" type="noConversion"/>
  </si>
  <si>
    <t>FVSCHEDULE</t>
    <phoneticPr fontId="4" type="noConversion"/>
  </si>
  <si>
    <t>返回利率发生变动的存款的将来价格</t>
    <phoneticPr fontId="4" type="noConversion"/>
  </si>
  <si>
    <t>DATEDIF</t>
    <phoneticPr fontId="4" type="noConversion"/>
  </si>
  <si>
    <t>计算期间内的天数、月数或年数</t>
    <phoneticPr fontId="4" type="noConversion"/>
  </si>
  <si>
    <t>DATEVALUE</t>
    <phoneticPr fontId="4" type="noConversion"/>
  </si>
  <si>
    <t>将以文字表示的日期转换成系列数</t>
    <phoneticPr fontId="4" type="noConversion"/>
  </si>
  <si>
    <t>DAVERAGE</t>
    <phoneticPr fontId="4" type="noConversion"/>
  </si>
  <si>
    <t>返回满足条件的列的平均</t>
    <phoneticPr fontId="4" type="noConversion"/>
  </si>
  <si>
    <t>从日期中返回"日"</t>
    <phoneticPr fontId="4" type="noConversion"/>
  </si>
  <si>
    <t>按照一年360天的算法,返回两日期间相差的天数</t>
    <phoneticPr fontId="4" type="noConversion"/>
  </si>
  <si>
    <t>DB</t>
    <phoneticPr fontId="4" type="noConversion"/>
  </si>
  <si>
    <t>用固定余额递减法算计折旧费</t>
    <phoneticPr fontId="4" type="noConversion"/>
  </si>
  <si>
    <t>DCOUNT</t>
    <phoneticPr fontId="4" type="noConversion"/>
  </si>
  <si>
    <t>返回满足条件的数值的个数</t>
    <phoneticPr fontId="4" type="noConversion"/>
  </si>
  <si>
    <t>DCOUNTA</t>
    <phoneticPr fontId="4" type="noConversion"/>
  </si>
  <si>
    <t>返回满足条件的非空单元格的个数</t>
    <phoneticPr fontId="4" type="noConversion"/>
  </si>
  <si>
    <t>DDB</t>
    <phoneticPr fontId="4" type="noConversion"/>
  </si>
  <si>
    <t>将十进制数转换为二进制数</t>
    <phoneticPr fontId="4" type="noConversion"/>
  </si>
  <si>
    <t>将十进制数转换为十六进制数</t>
    <phoneticPr fontId="4" type="noConversion"/>
  </si>
  <si>
    <t>将十进制数转换为八进制数</t>
    <phoneticPr fontId="4" type="noConversion"/>
  </si>
  <si>
    <t>测试两个数值是否相等</t>
    <phoneticPr fontId="4" type="noConversion"/>
  </si>
  <si>
    <t>返回数据点与各自样本均值偏差的平方和</t>
    <phoneticPr fontId="4" type="noConversion"/>
  </si>
  <si>
    <t>DGET</t>
    <phoneticPr fontId="4" type="noConversion"/>
  </si>
  <si>
    <t>寻找满足条件的行</t>
    <phoneticPr fontId="4" type="noConversion"/>
  </si>
  <si>
    <t>DISC</t>
    <phoneticPr fontId="4" type="noConversion"/>
  </si>
  <si>
    <t>返回有价证券的贴现率</t>
    <phoneticPr fontId="4" type="noConversion"/>
  </si>
  <si>
    <t>DMAX</t>
    <phoneticPr fontId="4" type="noConversion"/>
  </si>
  <si>
    <t>返回满足条件的最大值</t>
    <phoneticPr fontId="4" type="noConversion"/>
  </si>
  <si>
    <t>DMIN</t>
    <phoneticPr fontId="4" type="noConversion"/>
  </si>
  <si>
    <t>返回满足条件的最小值</t>
    <phoneticPr fontId="4" type="noConversion"/>
  </si>
  <si>
    <t>DOLLAR</t>
    <phoneticPr fontId="4" type="noConversion"/>
  </si>
  <si>
    <t>将数值带上美元符号和千位分隔符</t>
    <phoneticPr fontId="4" type="noConversion"/>
  </si>
  <si>
    <t>DOLLARDE</t>
    <phoneticPr fontId="4" type="noConversion"/>
  </si>
  <si>
    <t>将按分数表示的美元价格转换为按小数表示</t>
    <phoneticPr fontId="4" type="noConversion"/>
  </si>
  <si>
    <t>将按小数表示的美元价格转换为按分数表示</t>
    <phoneticPr fontId="4" type="noConversion"/>
  </si>
  <si>
    <t>DPRODUCT</t>
    <phoneticPr fontId="4" type="noConversion"/>
  </si>
  <si>
    <t>返回满足条件的列的积</t>
    <phoneticPr fontId="4" type="noConversion"/>
  </si>
  <si>
    <t>DSTDEV</t>
    <phoneticPr fontId="4" type="noConversion"/>
  </si>
  <si>
    <t>通过满足条件的行返回不偏标准偏差</t>
    <phoneticPr fontId="4" type="noConversion"/>
  </si>
  <si>
    <t>DSTDEVP</t>
    <phoneticPr fontId="4" type="noConversion"/>
  </si>
  <si>
    <t>通过满足条件的行返回标准偏差</t>
    <phoneticPr fontId="4" type="noConversion"/>
  </si>
  <si>
    <t>返回满足条件的列的合计</t>
    <phoneticPr fontId="4" type="noConversion"/>
  </si>
  <si>
    <t>返回定期付息有价证券的修正期限</t>
    <phoneticPr fontId="4" type="noConversion"/>
  </si>
  <si>
    <t>DVAR</t>
    <phoneticPr fontId="4" type="noConversion"/>
  </si>
  <si>
    <t>通过满足条件的行返回不偏分散</t>
    <phoneticPr fontId="4" type="noConversion"/>
  </si>
  <si>
    <t>DVARP</t>
    <phoneticPr fontId="4" type="noConversion"/>
  </si>
  <si>
    <t>E 类</t>
    <phoneticPr fontId="4" type="noConversion"/>
  </si>
  <si>
    <t>EDATE</t>
    <phoneticPr fontId="4" type="noConversion"/>
  </si>
  <si>
    <t>返回数月前或数月后的日期</t>
    <phoneticPr fontId="4" type="noConversion"/>
  </si>
  <si>
    <t>EFFECT</t>
    <phoneticPr fontId="4" type="noConversion"/>
  </si>
  <si>
    <t>返回实际年利率</t>
    <phoneticPr fontId="4" type="noConversion"/>
  </si>
  <si>
    <t>EOMONTH</t>
    <phoneticPr fontId="4" type="noConversion"/>
  </si>
  <si>
    <t xml:space="preserve">返回复数的虚系数 </t>
    <phoneticPr fontId="4" type="noConversion"/>
  </si>
  <si>
    <t>IMARGUMENT</t>
    <phoneticPr fontId="4" type="noConversion"/>
  </si>
  <si>
    <t>返回参数 theta，一个以弧度表示的角度</t>
    <phoneticPr fontId="4" type="noConversion"/>
  </si>
  <si>
    <t>IMCONJUGATE</t>
    <phoneticPr fontId="4" type="noConversion"/>
  </si>
  <si>
    <t>返回复数的共轭复数</t>
    <phoneticPr fontId="4" type="noConversion"/>
  </si>
  <si>
    <t>IMCOS</t>
    <phoneticPr fontId="4" type="noConversion"/>
  </si>
  <si>
    <t>返回复数的余弦</t>
    <phoneticPr fontId="4" type="noConversion"/>
  </si>
  <si>
    <t>IMDIV</t>
    <phoneticPr fontId="4" type="noConversion"/>
  </si>
  <si>
    <t>返回两个复数的商</t>
    <phoneticPr fontId="4" type="noConversion"/>
  </si>
  <si>
    <t>IMEXP</t>
    <phoneticPr fontId="4" type="noConversion"/>
  </si>
  <si>
    <t>返回复数的指数</t>
    <phoneticPr fontId="4" type="noConversion"/>
  </si>
  <si>
    <t>返回复数的自然对数</t>
    <phoneticPr fontId="4" type="noConversion"/>
  </si>
  <si>
    <t>IMLOG10</t>
    <phoneticPr fontId="4" type="noConversion"/>
  </si>
  <si>
    <t>返回复数的常用对数</t>
    <phoneticPr fontId="4" type="noConversion"/>
  </si>
  <si>
    <t>IMLOG2</t>
    <phoneticPr fontId="4" type="noConversion"/>
  </si>
  <si>
    <t>返回复数的以 2 为底数的对数</t>
    <phoneticPr fontId="4" type="noConversion"/>
  </si>
  <si>
    <t>返回复数的整数幂</t>
    <phoneticPr fontId="4" type="noConversion"/>
  </si>
  <si>
    <t>前一次付息日</t>
    <phoneticPr fontId="4" type="noConversion"/>
  </si>
  <si>
    <t>=COUPPCD(B27,C27,D27,1)</t>
    <phoneticPr fontId="4" type="noConversion"/>
  </si>
  <si>
    <t>COUPNCD(settlement,maturity,frequency,basis)</t>
    <phoneticPr fontId="4" type="noConversion"/>
  </si>
  <si>
    <t>COUPNCD(成交日,到期日,频度,基准)</t>
    <phoneticPr fontId="4" type="noConversion"/>
  </si>
  <si>
    <t>证券的到期日(结算日),指定表示时间序列号或表示日期文本.指定非整数的值时,小数部分被忽略不计.</t>
    <phoneticPr fontId="4" type="noConversion"/>
  </si>
  <si>
    <t>计算最近的付息日到成交日的天数</t>
    <phoneticPr fontId="4" type="noConversion"/>
  </si>
  <si>
    <t>COUPDAYBS(settlement,maturity,frequency,basis)</t>
    <phoneticPr fontId="4" type="noConversion"/>
  </si>
  <si>
    <r>
      <t>SUM:</t>
    </r>
    <r>
      <rPr>
        <sz val="10"/>
        <rFont val="宋体"/>
        <family val="3"/>
        <charset val="134"/>
      </rPr>
      <t>求和</t>
    </r>
    <r>
      <rPr>
        <sz val="10"/>
        <rFont val="Arial"/>
        <family val="2"/>
      </rPr>
      <t>;PRODUCT:</t>
    </r>
    <r>
      <rPr>
        <sz val="10"/>
        <rFont val="宋体"/>
        <family val="3"/>
        <charset val="134"/>
      </rPr>
      <t>计算积</t>
    </r>
    <r>
      <rPr>
        <sz val="10"/>
        <rFont val="Arial"/>
        <family val="2"/>
      </rPr>
      <t>;</t>
    </r>
    <r>
      <rPr>
        <sz val="10"/>
        <rFont val="宋体"/>
        <family val="3"/>
        <charset val="134"/>
      </rPr>
      <t>组合的汉语意思是</t>
    </r>
    <r>
      <rPr>
        <sz val="10"/>
        <rFont val="Arial"/>
        <family val="2"/>
      </rPr>
      <t>:</t>
    </r>
    <r>
      <rPr>
        <sz val="10"/>
        <rFont val="宋体"/>
        <family val="3"/>
        <charset val="134"/>
      </rPr>
      <t>乘积之和</t>
    </r>
    <r>
      <rPr>
        <sz val="10"/>
        <rFont val="Arial"/>
        <family val="2"/>
      </rPr>
      <t xml:space="preserve">;
</t>
    </r>
    <r>
      <rPr>
        <sz val="10"/>
        <rFont val="宋体"/>
        <family val="3"/>
        <charset val="134"/>
      </rPr>
      <t>最常用为多条件求和</t>
    </r>
    <r>
      <rPr>
        <sz val="10"/>
        <rFont val="Arial"/>
        <family val="2"/>
      </rPr>
      <t>,</t>
    </r>
    <r>
      <rPr>
        <sz val="10"/>
        <rFont val="宋体"/>
        <family val="3"/>
        <charset val="134"/>
      </rPr>
      <t>代替</t>
    </r>
    <r>
      <rPr>
        <sz val="10"/>
        <rFont val="Arial"/>
        <family val="2"/>
      </rPr>
      <t>SUMIF</t>
    </r>
    <r>
      <rPr>
        <sz val="10"/>
        <rFont val="宋体"/>
        <family val="3"/>
        <charset val="134"/>
      </rPr>
      <t>函数</t>
    </r>
    <r>
      <rPr>
        <sz val="10"/>
        <rFont val="Arial"/>
        <family val="2"/>
      </rPr>
      <t>;</t>
    </r>
    <phoneticPr fontId="4" type="noConversion"/>
  </si>
  <si>
    <t>例5</t>
    <phoneticPr fontId="4" type="noConversion"/>
  </si>
  <si>
    <t>奇数列的和公式</t>
    <phoneticPr fontId="4" type="noConversion"/>
  </si>
  <si>
    <t>偶数列的和公式</t>
    <phoneticPr fontId="4" type="noConversion"/>
  </si>
  <si>
    <t>=SUMPRODUCT((MOD(COLUMN(B91:K91),2)=0)*(B91:K91))</t>
    <phoneticPr fontId="4" type="noConversion"/>
  </si>
  <si>
    <t>=SUMPRODUCT((MOD(COLUMN(B91:K91),2)=1)*(B91:K91))</t>
    <phoneticPr fontId="4" type="noConversion"/>
  </si>
  <si>
    <t>每男每女家居生活馆 员工表</t>
    <phoneticPr fontId="4" type="noConversion"/>
  </si>
  <si>
    <t>姓名</t>
    <phoneticPr fontId="4" type="noConversion"/>
  </si>
  <si>
    <t>新老员工</t>
    <phoneticPr fontId="4" type="noConversion"/>
  </si>
  <si>
    <t>新</t>
    <phoneticPr fontId="4" type="noConversion"/>
  </si>
  <si>
    <t>王建军</t>
    <phoneticPr fontId="4" type="noConversion"/>
  </si>
  <si>
    <t>年龄</t>
    <phoneticPr fontId="4" type="noConversion"/>
  </si>
  <si>
    <t>求女性23~28岁之间的人数</t>
    <phoneticPr fontId="4" type="noConversion"/>
  </si>
  <si>
    <t>=SUMPRODUCT((C104:C115="女")*(F104:F115&gt;=23)*(F104:F115&lt;=28),F104:F115)</t>
    <phoneticPr fontId="4" type="noConversion"/>
  </si>
  <si>
    <t>返回末期付息日不固定的面值 $100 的有价证券的价格</t>
    <phoneticPr fontId="4" type="noConversion"/>
  </si>
  <si>
    <t>ODDLYIELD</t>
    <phoneticPr fontId="4" type="noConversion"/>
  </si>
  <si>
    <t>返回末期付息日不固定的有价证券的收益率</t>
    <phoneticPr fontId="4" type="noConversion"/>
  </si>
  <si>
    <t>OFFSET</t>
    <phoneticPr fontId="4" type="noConversion"/>
  </si>
  <si>
    <t>OR</t>
    <phoneticPr fontId="4" type="noConversion"/>
  </si>
  <si>
    <t>P 类</t>
    <phoneticPr fontId="4" type="noConversion"/>
  </si>
  <si>
    <t>PEARSON</t>
    <phoneticPr fontId="4" type="noConversion"/>
  </si>
  <si>
    <t>PERMUT</t>
    <phoneticPr fontId="4" type="noConversion"/>
  </si>
  <si>
    <t>PI</t>
    <phoneticPr fontId="4" type="noConversion"/>
  </si>
  <si>
    <t>PMT</t>
    <phoneticPr fontId="4" type="noConversion"/>
  </si>
  <si>
    <t>返回年金的定期付款额</t>
    <phoneticPr fontId="4" type="noConversion"/>
  </si>
  <si>
    <t>=SUMIF($B$236:$B$242,"A品牌",$C$236)</t>
    <phoneticPr fontId="4" type="noConversion"/>
  </si>
  <si>
    <t>=SUMIF($B$236:$B$242,"~?品*",$C$236:$C$242)</t>
    <phoneticPr fontId="4" type="noConversion"/>
  </si>
  <si>
    <t>=SUMIF($B$236:$B$242,"A~*",$C$236:$C$242)</t>
    <phoneticPr fontId="4" type="noConversion"/>
  </si>
  <si>
    <t>{=SUM(SUMIF($B$236:$B$242,B236:B237,$C$236:$C$242))}</t>
    <phoneticPr fontId="4" type="noConversion"/>
  </si>
  <si>
    <t>{=SUM(SUMIF($B$236:$B$242,F234:I234,$C$236:$C$242))}</t>
    <phoneticPr fontId="4" type="noConversion"/>
  </si>
  <si>
    <t>{=SUM(SUMIF($B$236:$B$242,$B$245:$B$248,$C$236:$C$242)*$C$245:$C$248)}</t>
    <phoneticPr fontId="4" type="noConversion"/>
  </si>
  <si>
    <t>=SUMIF(B90:B97,"&lt;9e307")</t>
    <phoneticPr fontId="4" type="noConversion"/>
  </si>
  <si>
    <t>实现避开错误值进行求和</t>
    <phoneticPr fontId="4" type="noConversion"/>
  </si>
  <si>
    <t>=SUMIF(B110:B118,B110)</t>
    <phoneticPr fontId="4" type="noConversion"/>
  </si>
  <si>
    <t>=SUMIF($C$236:$C$242,C236)</t>
    <phoneticPr fontId="4" type="noConversion"/>
  </si>
  <si>
    <r>
      <t>=SUMIF($B$126:$B$136,"*"&amp;LEFT(G126,</t>
    </r>
    <r>
      <rPr>
        <sz val="10"/>
        <color indexed="10"/>
        <rFont val="宋体"/>
        <family val="3"/>
        <charset val="134"/>
      </rPr>
      <t>2</t>
    </r>
    <r>
      <rPr>
        <sz val="10"/>
        <color indexed="12"/>
        <rFont val="宋体"/>
        <family val="3"/>
        <charset val="134"/>
      </rPr>
      <t>)&amp;"*",$E$126:$E$136)</t>
    </r>
    <phoneticPr fontId="4" type="noConversion"/>
  </si>
  <si>
    <t>合计</t>
    <phoneticPr fontId="4" type="noConversion"/>
  </si>
  <si>
    <t>A品牌合计</t>
    <phoneticPr fontId="4" type="noConversion"/>
  </si>
  <si>
    <t>B品牌合计</t>
    <phoneticPr fontId="4" type="noConversion"/>
  </si>
  <si>
    <t>C品牌合计</t>
    <phoneticPr fontId="4" type="noConversion"/>
  </si>
  <si>
    <t>D品牌合计</t>
    <phoneticPr fontId="4" type="noConversion"/>
  </si>
  <si>
    <t>=SUMIF($B$236:$B$242,"*"&amp;LEFT(B251,2)&amp;"*",$C$236:$C$242)</t>
    <phoneticPr fontId="4" type="noConversion"/>
  </si>
  <si>
    <t>嵌套模糊求和</t>
    <phoneticPr fontId="4" type="noConversion"/>
  </si>
  <si>
    <t>{=SUM(SUMIF(INDIRECT("sheet"&amp;(ROW(1:31))&amp;"!B24:B34"),"文胸*",INDIRECT("sheet"&amp;(ROW(1:31))&amp;"!E24:E34")))}</t>
    <phoneticPr fontId="4" type="noConversion"/>
  </si>
  <si>
    <t>跨多表多条件数组求和(数据源同上一表)</t>
    <phoneticPr fontId="4" type="noConversion"/>
  </si>
  <si>
    <t>说明:因为函数宝典没有这些工作表名称,所以值为错误,已测试可计算.</t>
    <phoneticPr fontId="4" type="noConversion"/>
  </si>
  <si>
    <t>{=SUM(SUMIF(INDIRECT("sheet"&amp;(ROW(1:31))&amp;"!B24:B34"),{"文胸G66","内裤F125"},INDIRECT("sheet"&amp;(ROW(1:31))&amp;"!E24:E34")))}</t>
    <phoneticPr fontId="4" type="noConversion"/>
  </si>
  <si>
    <t>假设上表为某工作簿,记录月销售,其中第一页是汇总,其余31张表是记录1--31日的销售(注:分别名称为sheet1~sheet31),现要统计这个月文胸的销售额</t>
    <phoneticPr fontId="4" type="noConversion"/>
  </si>
  <si>
    <t>{=SUM(SUMIF(INDIRECT("sheet"&amp;(ROW(1:31))&amp;"!B2:B30"),"A*",INDIRECT("sheet"&amp;(ROW(1:31))&amp;"!E2:E30")))}</t>
    <phoneticPr fontId="4" type="noConversion"/>
  </si>
  <si>
    <t>{=SUM(SUMIF(INDIRECT("sheet"&amp;(ROW(1:31))&amp;"!B2:B30"),{"A品牌","B品牌"},INDIRECT("sheet"&amp;(ROW(1:31))&amp;"!E2:E30")))}</t>
    <phoneticPr fontId="4" type="noConversion"/>
  </si>
  <si>
    <t>假设14与15题为某工作簿,记录月销售,其中第一页是汇总,其余31张表是记录1--31日的销售(注:分别名称为sheet1~sheet31),现要统计这个月文胸的销售额.</t>
    <phoneticPr fontId="4" type="noConversion"/>
  </si>
  <si>
    <t>将一个表示角度的数值或参数转换为弧度。</t>
    <phoneticPr fontId="4" type="noConversion"/>
  </si>
  <si>
    <t>RAND</t>
    <phoneticPr fontId="4" type="noConversion"/>
  </si>
  <si>
    <t>R回一个大于等于0小于1的随机数，每次计算工作表(按F9键)将返回一个新的数值。</t>
    <phoneticPr fontId="4" type="noConversion"/>
  </si>
  <si>
    <t>RANDBETWEEN</t>
    <phoneticPr fontId="4" type="noConversion"/>
  </si>
  <si>
    <t>产生位于两个指定数值之间的一个随机数，每次重新计算工作表(按F9键)都将返回新的数值。</t>
    <phoneticPr fontId="4" type="noConversion"/>
  </si>
  <si>
    <t>RANK</t>
    <phoneticPr fontId="4" type="noConversion"/>
  </si>
  <si>
    <t>返回一个数值在一组数值中的排位(如果数据清单已经排过序了，则数值的排位就是它当前的位置)</t>
    <phoneticPr fontId="4" type="noConversion"/>
  </si>
  <si>
    <t>RATE</t>
    <phoneticPr fontId="4" type="noConversion"/>
  </si>
  <si>
    <t>返回年金的各期利率。函数RATE通过迭代法计算得出，并且可能无解或有多个解。</t>
    <phoneticPr fontId="4" type="noConversion"/>
  </si>
  <si>
    <t>RECEIVED</t>
    <phoneticPr fontId="4" type="noConversion"/>
  </si>
  <si>
    <t>返回一次性付息的有价证券到期收回的金额。</t>
    <phoneticPr fontId="4" type="noConversion"/>
  </si>
  <si>
    <t>REGISTER</t>
    <phoneticPr fontId="4" type="noConversion"/>
  </si>
  <si>
    <t>REGISTER.ID</t>
    <phoneticPr fontId="4" type="noConversion"/>
  </si>
  <si>
    <t>REPLACE</t>
    <phoneticPr fontId="4" type="noConversion"/>
  </si>
  <si>
    <t>REPLACEB</t>
    <phoneticPr fontId="4" type="noConversion"/>
  </si>
  <si>
    <t>根据所指定的字节数替换另一文本串中的部分文本</t>
    <phoneticPr fontId="4" type="noConversion"/>
  </si>
  <si>
    <t>按照给定的次数重复显示文本。可以通过REPT函数对单元格进行重复填充。</t>
    <phoneticPr fontId="4" type="noConversion"/>
  </si>
  <si>
    <t>RIGHT</t>
    <phoneticPr fontId="4" type="noConversion"/>
  </si>
  <si>
    <t>RIGHTB</t>
    <phoneticPr fontId="4" type="noConversion"/>
  </si>
  <si>
    <t>将阿拉伯数字转换为文本形式的罗马数字。</t>
    <phoneticPr fontId="4" type="noConversion"/>
  </si>
  <si>
    <t>ROUND</t>
    <phoneticPr fontId="4" type="noConversion"/>
  </si>
  <si>
    <t>按指定位数四舍五入某个数字。</t>
    <phoneticPr fontId="4" type="noConversion"/>
  </si>
  <si>
    <t>ROUNDDOWN</t>
    <phoneticPr fontId="4" type="noConversion"/>
  </si>
  <si>
    <t>按绝对值减小的方向舍入某一数字。</t>
    <phoneticPr fontId="4" type="noConversion"/>
  </si>
  <si>
    <t>按绝对值增大的方向舍入一个数字。</t>
    <phoneticPr fontId="4" type="noConversion"/>
  </si>
  <si>
    <t>ROW</t>
    <phoneticPr fontId="4" type="noConversion"/>
  </si>
  <si>
    <t>返回给定引用的行号。</t>
    <phoneticPr fontId="4" type="noConversion"/>
  </si>
  <si>
    <t>ROWS</t>
    <phoneticPr fontId="4" type="noConversion"/>
  </si>
  <si>
    <t>返回引用或数组的行数</t>
    <phoneticPr fontId="4" type="noConversion"/>
  </si>
  <si>
    <t>返回给定数据点的Pearson乘积矩相关系数的平方。</t>
    <phoneticPr fontId="4" type="noConversion"/>
  </si>
  <si>
    <t>RMB</t>
    <phoneticPr fontId="4" type="noConversion"/>
  </si>
  <si>
    <t>RTD</t>
    <phoneticPr fontId="4" type="noConversion"/>
  </si>
  <si>
    <t>从支持COM自动化的程序中返回实时数据。</t>
    <phoneticPr fontId="4" type="noConversion"/>
  </si>
  <si>
    <t>S 类</t>
    <phoneticPr fontId="4" type="noConversion"/>
  </si>
  <si>
    <t>SEARCH</t>
    <phoneticPr fontId="4" type="noConversion"/>
  </si>
  <si>
    <r>
      <t>检索字符位置</t>
    </r>
    <r>
      <rPr>
        <sz val="10"/>
        <rFont val="Arial"/>
        <family val="2"/>
      </rPr>
      <t>(</t>
    </r>
    <r>
      <rPr>
        <sz val="10"/>
        <rFont val="宋体"/>
        <family val="3"/>
        <charset val="134"/>
      </rPr>
      <t>不区分大小写</t>
    </r>
    <r>
      <rPr>
        <sz val="10"/>
        <rFont val="Arial"/>
        <family val="2"/>
      </rPr>
      <t>)</t>
    </r>
    <phoneticPr fontId="4" type="noConversion"/>
  </si>
  <si>
    <t>关于一维、二维、三维引用的解释</t>
    <phoneticPr fontId="4" type="noConversion"/>
  </si>
  <si>
    <t>例:</t>
    <phoneticPr fontId="4" type="noConversion"/>
  </si>
  <si>
    <r>
      <t>什么是</t>
    </r>
    <r>
      <rPr>
        <sz val="12"/>
        <color indexed="10"/>
        <rFont val="宋体"/>
        <family val="3"/>
        <charset val="134"/>
      </rPr>
      <t>相对引用</t>
    </r>
    <r>
      <rPr>
        <sz val="12"/>
        <rFont val="宋体"/>
        <family val="3"/>
        <charset val="134"/>
      </rPr>
      <t>与</t>
    </r>
    <r>
      <rPr>
        <sz val="12"/>
        <color indexed="10"/>
        <rFont val="宋体"/>
        <family val="3"/>
        <charset val="134"/>
      </rPr>
      <t>绝对引用、混合引用</t>
    </r>
    <phoneticPr fontId="4" type="noConversion"/>
  </si>
  <si>
    <t>=A33</t>
    <phoneticPr fontId="4" type="noConversion"/>
  </si>
  <si>
    <r>
      <t>=</t>
    </r>
    <r>
      <rPr>
        <sz val="10"/>
        <color indexed="10"/>
        <rFont val="宋体"/>
        <family val="3"/>
        <charset val="134"/>
      </rPr>
      <t>$</t>
    </r>
    <r>
      <rPr>
        <sz val="10"/>
        <color indexed="12"/>
        <rFont val="宋体"/>
        <family val="3"/>
        <charset val="134"/>
      </rPr>
      <t>A</t>
    </r>
    <r>
      <rPr>
        <sz val="10"/>
        <color indexed="10"/>
        <rFont val="宋体"/>
        <family val="3"/>
        <charset val="134"/>
      </rPr>
      <t>$</t>
    </r>
    <r>
      <rPr>
        <sz val="10"/>
        <color indexed="12"/>
        <rFont val="宋体"/>
        <family val="3"/>
        <charset val="134"/>
      </rPr>
      <t>33</t>
    </r>
    <phoneticPr fontId="4" type="noConversion"/>
  </si>
  <si>
    <r>
      <t>=A</t>
    </r>
    <r>
      <rPr>
        <sz val="10"/>
        <color indexed="10"/>
        <rFont val="宋体"/>
        <family val="3"/>
        <charset val="134"/>
      </rPr>
      <t>$</t>
    </r>
    <r>
      <rPr>
        <sz val="10"/>
        <color indexed="12"/>
        <rFont val="宋体"/>
        <family val="3"/>
        <charset val="134"/>
      </rPr>
      <t>33</t>
    </r>
    <phoneticPr fontId="4" type="noConversion"/>
  </si>
  <si>
    <r>
      <t>=</t>
    </r>
    <r>
      <rPr>
        <sz val="10"/>
        <color indexed="10"/>
        <rFont val="宋体"/>
        <family val="3"/>
        <charset val="134"/>
      </rPr>
      <t>$</t>
    </r>
    <r>
      <rPr>
        <sz val="10"/>
        <color indexed="12"/>
        <rFont val="宋体"/>
        <family val="3"/>
        <charset val="134"/>
      </rPr>
      <t>A33</t>
    </r>
    <phoneticPr fontId="4" type="noConversion"/>
  </si>
  <si>
    <r>
      <t>什么时候用</t>
    </r>
    <r>
      <rPr>
        <sz val="12"/>
        <color indexed="10"/>
        <rFont val="宋体"/>
        <family val="3"/>
        <charset val="134"/>
      </rPr>
      <t>相对引用</t>
    </r>
    <phoneticPr fontId="4" type="noConversion"/>
  </si>
  <si>
    <t>(单元格引用方式)返回行和列交差位置的单元格引用</t>
    <phoneticPr fontId="4" type="noConversion"/>
  </si>
  <si>
    <t>=SUMPRODUCT(($D$64:$D$73=G64)*($E$64:$E$73=I63))</t>
    <phoneticPr fontId="4" type="noConversion"/>
  </si>
  <si>
    <t>二、条件2——原理同上.</t>
    <phoneticPr fontId="4" type="noConversion"/>
  </si>
  <si>
    <t>三、在具体操作上可看作:{假;真;假;真;真;假;假;假;真;假}*{原理同条件1……}</t>
    <phoneticPr fontId="4" type="noConversion"/>
  </si>
  <si>
    <t>五、再进一步演化为=SUMPRODUCT(($D$64:$D$73=G64)*1,($E$64:$E$73=H63)*1)</t>
    <phoneticPr fontId="4" type="noConversion"/>
  </si>
  <si>
    <t>四、真为1(例2上有说明)假为0,所以,上一行公式也等同于{0;1;0;1;1;0;0;0;1;0}*{……}</t>
    <phoneticPr fontId="4" type="noConversion"/>
  </si>
  <si>
    <t>此曲线的公式为:y=b*m^x或y=(b*(m1^x1)*(m2^x2)*_)（如果有多个x值）
其中因变量y是自变量x的函数值.m值是各指数x的底,而b值是常量值.注意：公式中的y、x和m均可以是向量,LOGEST函数返回的数组为
{mn,mn-i,...,m1,b}.</t>
    <phoneticPr fontId="4" type="noConversion"/>
  </si>
  <si>
    <t>1.参数可以是数字,或者是包含数字的名称、数组常量或引用.
2.如果数组或引用参数包含文本、逻辑值或空白单元格,则这些值将被忽略；但包含零值的单元格将计算在内.
3.如果array1和array2为空或其数据点个数不同,函数PEARSON返回错误值#N/A.
4.如果array1和array2为空或其数据点个数不同,函数PEARSON返回错误值#N/A.
Pearson（皮尔生）乘积矩相关系数r的公式为：
其中x和y是样本平均值AVERAGE(array1)和AVERAGE(array2).</t>
    <phoneticPr fontId="4" type="noConversion"/>
  </si>
  <si>
    <t>=TEXT(J41,"yy")</t>
    <phoneticPr fontId="4" type="noConversion"/>
  </si>
  <si>
    <t>=TEXT(J46,"m")</t>
    <phoneticPr fontId="4" type="noConversion"/>
  </si>
  <si>
    <t>=TEXT(J47,"mmmm")</t>
    <phoneticPr fontId="4" type="noConversion"/>
  </si>
  <si>
    <t>=TEXT(J48,"mmm")</t>
    <phoneticPr fontId="4" type="noConversion"/>
  </si>
  <si>
    <t>=TEXT(J49,"dd")</t>
    <phoneticPr fontId="4" type="noConversion"/>
  </si>
  <si>
    <t>=TEXT(J50,"d")</t>
    <phoneticPr fontId="4" type="noConversion"/>
  </si>
  <si>
    <t>=TEXT(J51,"aaaa")</t>
    <phoneticPr fontId="4" type="noConversion"/>
  </si>
  <si>
    <t>=TEXT(J52,"aaa")</t>
    <phoneticPr fontId="4" type="noConversion"/>
  </si>
  <si>
    <t>=TEXT(J53,"dddd")</t>
    <phoneticPr fontId="4" type="noConversion"/>
  </si>
  <si>
    <t>TAN</t>
    <phoneticPr fontId="4" type="noConversion"/>
  </si>
  <si>
    <t>HYPERLINK</t>
    <phoneticPr fontId="4" type="noConversion"/>
  </si>
  <si>
    <t>TRANSPOSE</t>
    <phoneticPr fontId="4" type="noConversion"/>
  </si>
  <si>
    <t>RTD</t>
    <phoneticPr fontId="4" type="noConversion"/>
  </si>
  <si>
    <t>WIDECHAR</t>
    <phoneticPr fontId="4" type="noConversion"/>
  </si>
  <si>
    <t>ASC</t>
    <phoneticPr fontId="4" type="noConversion"/>
  </si>
  <si>
    <t>公式内组合了货币标记，汉字表示方式为2</t>
    <phoneticPr fontId="4" type="noConversion"/>
  </si>
  <si>
    <t>NUMBERSTRING(要转换的阿拉伯数字或所在的单元格,汉字表达方式)</t>
    <phoneticPr fontId="4" type="noConversion"/>
  </si>
  <si>
    <t>公式内直接输入数值，汉字表示方式为2</t>
    <phoneticPr fontId="4" type="noConversion"/>
  </si>
  <si>
    <t>几种实例说明</t>
    <phoneticPr fontId="4" type="noConversion"/>
  </si>
  <si>
    <t>NOW</t>
    <phoneticPr fontId="4" type="noConversion"/>
  </si>
  <si>
    <t>DAYS360</t>
    <phoneticPr fontId="4" type="noConversion"/>
  </si>
  <si>
    <t>WEEKNUM</t>
    <phoneticPr fontId="4" type="noConversion"/>
  </si>
  <si>
    <t>MONTH</t>
    <phoneticPr fontId="4" type="noConversion"/>
  </si>
  <si>
    <t>经典用法:计算除了周六、日和休息日之外的工作天数</t>
    <phoneticPr fontId="4" type="noConversion"/>
  </si>
  <si>
    <r>
      <t>"":</t>
    </r>
    <r>
      <rPr>
        <sz val="10"/>
        <rFont val="宋体"/>
        <family val="3"/>
        <charset val="134"/>
      </rPr>
      <t xml:space="preserve"> ""代表空,即不显示.</t>
    </r>
    <phoneticPr fontId="4" type="noConversion"/>
  </si>
  <si>
    <t>经典用法:计算员工进入公司的天数</t>
    <phoneticPr fontId="4" type="noConversion"/>
  </si>
  <si>
    <t>经典用法:技巧：使用“Ctrl+ ；”快捷键输入当天日期</t>
    <phoneticPr fontId="4" type="noConversion"/>
  </si>
  <si>
    <t>Multiple</t>
    <phoneticPr fontId="4" type="noConversion"/>
  </si>
  <si>
    <t>是要对数值number进行四舍五入的基数.</t>
    <phoneticPr fontId="4" type="noConversion"/>
  </si>
  <si>
    <t>是要从中找出最小值的1到30个数字参数.</t>
    <phoneticPr fontId="4" type="noConversion"/>
  </si>
  <si>
    <t>如果按平常公式向右拉动复制.</t>
    <phoneticPr fontId="4" type="noConversion"/>
  </si>
  <si>
    <t>=VLOOKUP(G55,$B$52:$D$63,2,0)</t>
    <phoneticPr fontId="4" type="noConversion"/>
  </si>
  <si>
    <t>从上表可以看出,VLOOKUP函数的第一参数和第二参数是随单元格位置变化而变化(现在不变是因为用了绝对引用),第三参数不变,第四参数是逻辑值,也不会变化.</t>
    <phoneticPr fontId="4" type="noConversion"/>
  </si>
  <si>
    <t>第二个参数不变,照旧.</t>
    <phoneticPr fontId="4" type="noConversion"/>
  </si>
  <si>
    <t>返回序列号</t>
    <phoneticPr fontId="4" type="noConversion"/>
  </si>
  <si>
    <t>题:查找性别与年龄</t>
    <phoneticPr fontId="4" type="noConversion"/>
  </si>
  <si>
    <t>=COLUMN(C2)</t>
    <phoneticPr fontId="4" type="noConversion"/>
  </si>
  <si>
    <t>因此嵌套后的公式为:</t>
    <phoneticPr fontId="4" type="noConversion"/>
  </si>
  <si>
    <t>重点</t>
    <phoneticPr fontId="4" type="noConversion"/>
  </si>
  <si>
    <t>=VALUE(C19)</t>
  </si>
  <si>
    <t>1.可以将参数指定为数字、空白单元格、逻辑值或数字的文本表达式.如果参数为错误值或不能转换成数字的文本,将产生错误.
2.如果参数是数组或引用,则函数MIN仅使用其中的数字,空白单元格,逻辑值、文本或错误值将被忽略.如果逻辑值和文本字符串不能忽略,请使用MINA函数.
3.如果参数中不含数字,则函数MIN返回0.</t>
    <phoneticPr fontId="4" type="noConversion"/>
  </si>
  <si>
    <t>返回参数列表中的最小值.文本值和逻辑值(如TRUE和FALSE)也作为数字来计算.</t>
    <phoneticPr fontId="4" type="noConversion"/>
  </si>
  <si>
    <t>MINA(value1,value2,...)</t>
    <phoneticPr fontId="4" type="noConversion"/>
  </si>
  <si>
    <t>隐藏的单
元格不包
含在总计
对象中时</t>
    <phoneticPr fontId="4" type="noConversion"/>
  </si>
  <si>
    <t>计算平均值</t>
    <phoneticPr fontId="4" type="noConversion"/>
  </si>
  <si>
    <t>AVERAGE</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</si>
  <si>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4.Settlement、maturity和basis将被截尾取整.
5.如果settlement或maturity不是有效日期,函数YIELDDISC返回错误值#VALUE!.
6.如果pr≤0或redemption≤0,函数YIELDDISC返回错误值#NUM!.
7.如果basis&lt;0或basis&gt;4,函数YIELDDISC返回错误值#NUM!.
8.如果settlement≥maturity,函数YIELDDISC返回错误值#NUM!.</t>
    <phoneticPr fontId="4" type="noConversion"/>
  </si>
  <si>
    <t>返回一次性付息的有价证券到期收回的金额.</t>
    <phoneticPr fontId="4" type="noConversion"/>
  </si>
  <si>
    <t>应使用DATE函数来输入日期,或者将日期作为其他公式或函数的结果输入.例如,使用函数DATE(2011,11,23)输入2011年11月23日.如果日期以文本的形式输入,则会出现问题.</t>
    <phoneticPr fontId="4" type="noConversion"/>
  </si>
  <si>
    <t>为有价证券的贴现率.</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</si>
  <si>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4.Settlement、maturity和basis将被截尾取整.
5.如果settlement或maturity不是合法日期,函数RECEIVED将返回错误值#VALUE!.
6.如果investment≤0或discount≤0,函数RECEIVED返回错误值#NUM!.
7.如果basis&lt;0或basis&gt;4,函数RECEIVED将返回错误值#NUM!.
8.如果settlement≥maturity,函数RECEIVED将返回错误值#NUM!.</t>
    <phoneticPr fontId="4" type="noConversion"/>
  </si>
  <si>
    <t>返回折价发行的面值$100的有价证券的价格.</t>
    <phoneticPr fontId="4" type="noConversion"/>
  </si>
  <si>
    <t>为有价证券的到期日.到期日是有价证券有效期截止时的日期.</t>
    <phoneticPr fontId="4" type="noConversion"/>
  </si>
  <si>
    <t>为有价证券的贴现率.</t>
    <phoneticPr fontId="4" type="noConversion"/>
  </si>
  <si>
    <t>1.如果match_type为1,函数MATCH查找小于或等于lookup_value的最大数值.Lookup_array必须按升序排列：...、-2、-1、0、1、2、...、A-Z、FALSE、TRUE.
2.如果match_type为0,函数MATCH查找等于lookup_value的第一个数值.Lookup_array可以按任何顺序排列.
3.如果match_type为-1,函数MATCH查找大于或等于lookup_value的最小数值.Lookup_array必须按降序排列：TRUE、FALSE、Z-A、...、2、1、0、-1、-2、...,等等.
4.如果省略match_type,则假设为1.
5.查找文本值时,函数MATCH不区分大小写字母.
6.如果函数MATCH查找不成功,则返回错误值#N/A.
7.如果match_type为0且lookup_value为文本,lookup_value可以包含通配符、星号(*)和问号(?).星号可以匹配任何字符序列；问号可以匹配单个字符.</t>
  </si>
  <si>
    <t>Match_type</t>
    <phoneticPr fontId="4" type="noConversion"/>
  </si>
  <si>
    <t>Lookup_array</t>
    <phoneticPr fontId="4" type="noConversion"/>
  </si>
  <si>
    <t>Lookup_value</t>
    <phoneticPr fontId="4" type="noConversion"/>
  </si>
  <si>
    <t>可能包含所要查找的数值的连续单元格区域.Lookup_array应为数组或数组引用.</t>
    <phoneticPr fontId="4" type="noConversion"/>
  </si>
  <si>
    <t>为数字-1、0或1.Match-type指明MicrosoftExcel如何在lookup_array中查找lookup_value.</t>
    <phoneticPr fontId="4" type="noConversion"/>
  </si>
  <si>
    <t>为需要在数据表中查找的数值.为需要在Look_array中查找的数值.可以为数值(数字、文本或逻辑值)或对数字、文本或逻辑值的单元格引用.</t>
    <phoneticPr fontId="4" type="noConversion"/>
  </si>
  <si>
    <t>OFFSET(reference,rows,cols,height,width)</t>
    <phoneticPr fontId="4" type="noConversion"/>
  </si>
  <si>
    <t>1.如果行数和列数偏移量超出工作表边缘,函数OFFSET返回错误值#REF!.
2.如果省略height或width,则假设其高度或宽度与reference相同.
3.函数OFFSET实际上并不移动任何单元格或更改选定区域,它只是返回一个引用.函数OFFSET可用于任何需要将引用作为参数的函数.例如,公式SUM(OFFSET(C2,1,2,3,1))将计算比单元格C2靠下1行并靠右2列的3行1列的区域的总值.</t>
  </si>
  <si>
    <t>Reference</t>
  </si>
  <si>
    <t>Rows</t>
    <phoneticPr fontId="4" type="noConversion"/>
  </si>
  <si>
    <t>相对于偏移量参照系的左上角单元格,上(下)偏移的行数.如果使用5作为参数Rows,则说明目标引用区域的左上角单元格比reference低5行.行数可为正数(代表在起始引用的下方)或负数(代表在起始引用的上方).</t>
    <phoneticPr fontId="4" type="noConversion"/>
  </si>
  <si>
    <t>作为偏移量参照系的引用区域.Reference必须为对单元格或相连单元格区域的引用；否则,函数OFFSET返回错误值#VALUE!.</t>
    <phoneticPr fontId="4" type="noConversion"/>
  </si>
  <si>
    <t>以指定的引用为参照系,通过给定偏移量得到新的引用.返回的引用可以为一个单元格或单元格区域.并可以指定返回的行数或列数.</t>
    <phoneticPr fontId="4" type="noConversion"/>
  </si>
  <si>
    <t>Cols</t>
    <phoneticPr fontId="4" type="noConversion"/>
  </si>
  <si>
    <t>1.如果该函数不可用,并返回错误值#NAME?,请安装并加载"分析工具库"加载宏.
2.如果数字为非法二进制数或位数多于10位(二进制位),BIN2DEC返回错误值#NUM!.</t>
    <phoneticPr fontId="4" type="noConversion"/>
  </si>
  <si>
    <t>BIN2DEC(number)</t>
    <phoneticPr fontId="4" type="noConversion"/>
  </si>
  <si>
    <t>BIN2DEC(待转换的二进制数)</t>
    <phoneticPr fontId="4" type="noConversion"/>
  </si>
  <si>
    <t>将二进制数转换为十六进制数.</t>
    <phoneticPr fontId="4" type="noConversion"/>
  </si>
  <si>
    <t>1.如果该函数不可用,并返回错误值#NAME?,请安装并加载"分析工具库"加载宏.
2.如果数字为非法二进制数或位数多于10位,BINZHEX返回错误值#NUM!.
3.如果数字为负数,BINZHEX忽略places,返回以十个字符表示的十六进制数.
4.如果BINZHEX需要比places指定的更多的位数,将返回错误值#NUM!.
5.如果places不是整数,将截尾取整.
6.如果places为非数值型,BINZHEX返回错误值#VALUE!.
7.如果places为负值,BINZHEX返回错误值#NUM!.</t>
    <phoneticPr fontId="4" type="noConversion"/>
  </si>
  <si>
    <t>BIN2HEX(number,places)</t>
    <phoneticPr fontId="4" type="noConversion"/>
  </si>
  <si>
    <t>BIN2HEX(待转换的二进制数,所要使用的字符数)</t>
    <phoneticPr fontId="4" type="noConversion"/>
  </si>
  <si>
    <t>第二步：</t>
    <phoneticPr fontId="4" type="noConversion"/>
  </si>
  <si>
    <t>第三步：</t>
    <phoneticPr fontId="4" type="noConversion"/>
  </si>
  <si>
    <t>第四步：</t>
    <phoneticPr fontId="4" type="noConversion"/>
  </si>
  <si>
    <t>="没有符合"</t>
    <phoneticPr fontId="4" type="noConversion"/>
  </si>
  <si>
    <t>第五步：</t>
    <phoneticPr fontId="4" type="noConversion"/>
  </si>
  <si>
    <t>因一位不是"N",所以用上面红色部分运算,要求也不符合.所有的要求都是符合,所以结果为最后的条件,"没有符合"</t>
    <phoneticPr fontId="4" type="noConversion"/>
  </si>
  <si>
    <t>每男每女内衣12345</t>
    <phoneticPr fontId="4" type="noConversion"/>
  </si>
  <si>
    <t>如B66单元格=每男每女内衣12345</t>
    <phoneticPr fontId="4" type="noConversion"/>
  </si>
  <si>
    <t>=--MID(B66,7,3)</t>
    <phoneticPr fontId="4" type="noConversion"/>
  </si>
  <si>
    <t>=IF(LEFT(B66,4)="每男每女",--MID(B66,7,3),IF(LEN(B66)=11,--MID(B66,7,1),"没有符合"))</t>
    <phoneticPr fontId="4" type="noConversion"/>
  </si>
  <si>
    <t>=LEFT(B66,4)</t>
    <phoneticPr fontId="4" type="noConversion"/>
  </si>
  <si>
    <t>=MID(B66,7,3)</t>
    <phoneticPr fontId="4" type="noConversion"/>
  </si>
  <si>
    <t>=-MID(B66,7,3)</t>
    <phoneticPr fontId="4" type="noConversion"/>
  </si>
  <si>
    <t>所有数据计算无偏方差</t>
    <phoneticPr fontId="4" type="noConversion"/>
  </si>
  <si>
    <t>计算数值基于给定样本的方差.</t>
    <phoneticPr fontId="4" type="noConversion"/>
  </si>
  <si>
    <t>计算数值的无偏方差</t>
    <phoneticPr fontId="4" type="noConversion"/>
  </si>
  <si>
    <t>VARA(value1,value2,...)</t>
    <phoneticPr fontId="4" type="noConversion"/>
  </si>
  <si>
    <t>方差</t>
  </si>
  <si>
    <t>VARP(number1,number2,...)</t>
    <phoneticPr fontId="4" type="noConversion"/>
  </si>
  <si>
    <t>VARA(计算区域)</t>
    <phoneticPr fontId="4" type="noConversion"/>
  </si>
  <si>
    <t>所有数据计算方差</t>
    <phoneticPr fontId="4" type="noConversion"/>
  </si>
  <si>
    <t>VARP(计算区域)</t>
    <phoneticPr fontId="4" type="noConversion"/>
  </si>
  <si>
    <t>VARPA(计算区域)</t>
    <phoneticPr fontId="4" type="noConversion"/>
  </si>
  <si>
    <t>STDEV(number1,number2,...)</t>
    <phoneticPr fontId="4" type="noConversion"/>
  </si>
  <si>
    <t>=STDEV(C19:C30)</t>
    <phoneticPr fontId="4" type="noConversion"/>
  </si>
  <si>
    <t>STDEV(计算区域)</t>
    <phoneticPr fontId="4" type="noConversion"/>
  </si>
  <si>
    <t>STDEVA(value1,value2,...)</t>
    <phoneticPr fontId="4" type="noConversion"/>
  </si>
  <si>
    <t>标准偏差</t>
    <phoneticPr fontId="4" type="noConversion"/>
  </si>
  <si>
    <t>STDEVA(计算区域)</t>
    <phoneticPr fontId="4" type="noConversion"/>
  </si>
  <si>
    <t>STDEVPA(计算区域)</t>
    <phoneticPr fontId="4" type="noConversion"/>
  </si>
  <si>
    <t>AVEDEV(number1,number2,...)</t>
    <phoneticPr fontId="4" type="noConversion"/>
  </si>
  <si>
    <t>=AVEDEV(C19:C30)</t>
    <phoneticPr fontId="4" type="noConversion"/>
  </si>
  <si>
    <t>STDEVP(计算区域)</t>
    <phoneticPr fontId="4" type="noConversion"/>
  </si>
  <si>
    <t>DEVSQ(number1,number2,...)</t>
    <phoneticPr fontId="4" type="noConversion"/>
  </si>
  <si>
    <t>AVEDEV(计算区域)</t>
    <phoneticPr fontId="4" type="noConversion"/>
  </si>
  <si>
    <t>标准化变量</t>
    <phoneticPr fontId="4" type="noConversion"/>
  </si>
  <si>
    <t>STANDARDIZE(x,mean,standard_dev)</t>
    <phoneticPr fontId="4" type="noConversion"/>
  </si>
  <si>
    <t>平均值</t>
    <phoneticPr fontId="4" type="noConversion"/>
  </si>
  <si>
    <t>标准偏差</t>
    <phoneticPr fontId="4" type="noConversion"/>
  </si>
  <si>
    <t>=STANDARDIZE(C19,C31,C32)</t>
    <phoneticPr fontId="4" type="noConversion"/>
  </si>
  <si>
    <t>STANDARDIZE(目标,平均值,标准偏差)</t>
    <phoneticPr fontId="4" type="noConversion"/>
  </si>
  <si>
    <t>峰度</t>
    <phoneticPr fontId="4" type="noConversion"/>
  </si>
  <si>
    <t>KURT</t>
    <phoneticPr fontId="4" type="noConversion"/>
  </si>
  <si>
    <t>偏斜度</t>
    <phoneticPr fontId="4" type="noConversion"/>
  </si>
  <si>
    <t>SKEW</t>
    <phoneticPr fontId="4" type="noConversion"/>
  </si>
  <si>
    <t>DEVSQ(计算区域)</t>
    <phoneticPr fontId="4" type="noConversion"/>
  </si>
  <si>
    <t>SKEW(计算区域)</t>
    <phoneticPr fontId="4" type="noConversion"/>
  </si>
  <si>
    <t>KURT(number1,number2,...)</t>
    <phoneticPr fontId="4" type="noConversion"/>
  </si>
  <si>
    <t>KURT(计算区域)</t>
    <phoneticPr fontId="4" type="noConversion"/>
  </si>
  <si>
    <t>每男每女家居生活馆 某员工销售报表</t>
    <phoneticPr fontId="4" type="noConversion"/>
  </si>
  <si>
    <t>月份</t>
    <phoneticPr fontId="4" type="noConversion"/>
  </si>
  <si>
    <t>销售</t>
    <phoneticPr fontId="4" type="noConversion"/>
  </si>
  <si>
    <t>上面为预测值</t>
    <phoneticPr fontId="4" type="noConversion"/>
  </si>
  <si>
    <t>=FORECAST(B24,C19:C23,B19:B23)</t>
    <phoneticPr fontId="4" type="noConversion"/>
  </si>
  <si>
    <t>FORECAST(要预测的目标,原先的数据,要预测目标相同的数据)</t>
    <phoneticPr fontId="4" type="noConversion"/>
  </si>
  <si>
    <t>上面三行为预测值</t>
    <phoneticPr fontId="4" type="noConversion"/>
  </si>
  <si>
    <t>使用重回归分析进行预测</t>
    <phoneticPr fontId="4" type="noConversion"/>
  </si>
  <si>
    <t>TREND(原先的数据,要预测目标相同的数据,要预测的目标)</t>
    <phoneticPr fontId="4" type="noConversion"/>
  </si>
  <si>
    <t>年</t>
    <phoneticPr fontId="4" type="noConversion"/>
  </si>
  <si>
    <t>计算回归直线的斜率</t>
    <phoneticPr fontId="4" type="noConversion"/>
  </si>
  <si>
    <t>SLOPE(因变量,自变量)</t>
    <phoneticPr fontId="4" type="noConversion"/>
  </si>
  <si>
    <t>计算回归直线的计算截距</t>
    <phoneticPr fontId="4" type="noConversion"/>
  </si>
  <si>
    <t>海拔</t>
    <phoneticPr fontId="4" type="noConversion"/>
  </si>
  <si>
    <t>高度差</t>
    <phoneticPr fontId="4" type="noConversion"/>
  </si>
  <si>
    <t>气温</t>
    <phoneticPr fontId="4" type="noConversion"/>
  </si>
  <si>
    <t>目标点</t>
    <phoneticPr fontId="4" type="noConversion"/>
  </si>
  <si>
    <t>预估气温</t>
    <phoneticPr fontId="4" type="noConversion"/>
  </si>
  <si>
    <t>通过重回归分析计算系数和常数项</t>
    <phoneticPr fontId="4" type="noConversion"/>
  </si>
  <si>
    <t>为一逻辑值,用于指定是否将常量b强制设为0.</t>
    <phoneticPr fontId="4" type="noConversion"/>
  </si>
  <si>
    <t>LINEST(Y,X,逻辑值,逻辑值)</t>
    <phoneticPr fontId="4" type="noConversion"/>
  </si>
  <si>
    <t>计算回归直线的标准误差</t>
    <phoneticPr fontId="4" type="noConversion"/>
  </si>
  <si>
    <t>使用回归直线进行的预测</t>
    <phoneticPr fontId="4" type="noConversion"/>
  </si>
  <si>
    <t>使用回归直线进行预测</t>
    <phoneticPr fontId="4" type="noConversion"/>
  </si>
  <si>
    <t>计算回归直线的的适合度</t>
    <phoneticPr fontId="4" type="noConversion"/>
  </si>
  <si>
    <t>利用指数回归曲线进行的预测</t>
    <phoneticPr fontId="4" type="noConversion"/>
  </si>
  <si>
    <t>每男每女家居生活馆 某员工</t>
    <phoneticPr fontId="4" type="noConversion"/>
  </si>
  <si>
    <t>为定义相对位置的数组或数字区域.</t>
    <phoneticPr fontId="4" type="noConversion"/>
  </si>
  <si>
    <t>为可选项,表示返回的百分数值的有效位数.如果省略,函数PERCENTRANK保留3位小数.</t>
    <phoneticPr fontId="4" type="noConversion"/>
  </si>
  <si>
    <t>PERCENTRANK(数字区域,x,可选项)</t>
    <phoneticPr fontId="4" type="noConversion"/>
  </si>
  <si>
    <r>
      <t>r</t>
    </r>
    <r>
      <rPr>
        <vertAlign val="superscript"/>
        <sz val="10"/>
        <rFont val="宋体"/>
        <family val="3"/>
        <charset val="134"/>
      </rPr>
      <t>2</t>
    </r>
    <phoneticPr fontId="4" type="noConversion"/>
  </si>
  <si>
    <t>计算数据库的标准偏差</t>
    <phoneticPr fontId="4" type="noConversion"/>
  </si>
  <si>
    <t>TEXT</t>
    <phoneticPr fontId="4" type="noConversion"/>
  </si>
  <si>
    <t>例4</t>
    <phoneticPr fontId="4" type="noConversion"/>
  </si>
  <si>
    <t>同列计算</t>
    <phoneticPr fontId="4" type="noConversion"/>
  </si>
  <si>
    <t>省略写法</t>
    <phoneticPr fontId="4" type="noConversion"/>
  </si>
  <si>
    <t>返回某一单元格区域中数字、逻辑值及数字的文本表达式、直接键入的数字之和</t>
    <phoneticPr fontId="4" type="noConversion"/>
  </si>
  <si>
    <t>如果参数为数组或引用,只有其中的数字将被计算.数组或引用中的空白单元格、逻辑值、文本将被忽略.</t>
    <phoneticPr fontId="4" type="noConversion"/>
  </si>
  <si>
    <t>number</t>
    <phoneticPr fontId="4" type="noConversion"/>
  </si>
  <si>
    <t>=SUM(6)</t>
    <phoneticPr fontId="4" type="noConversion"/>
  </si>
  <si>
    <t>=SUM(B14)</t>
    <phoneticPr fontId="4" type="noConversion"/>
  </si>
  <si>
    <t>说明</t>
    <phoneticPr fontId="4" type="noConversion"/>
  </si>
  <si>
    <t>直接键入的数字求和</t>
    <phoneticPr fontId="4" type="noConversion"/>
  </si>
  <si>
    <t>某一单元格求和</t>
    <phoneticPr fontId="4" type="noConversion"/>
  </si>
  <si>
    <t>单价</t>
  </si>
  <si>
    <t>=SUM(B14:B15)</t>
    <phoneticPr fontId="4" type="noConversion"/>
  </si>
  <si>
    <t>某一单元格区域求和</t>
    <phoneticPr fontId="4" type="noConversion"/>
  </si>
  <si>
    <t>性别</t>
    <phoneticPr fontId="4" type="noConversion"/>
  </si>
  <si>
    <t>男</t>
    <phoneticPr fontId="4" type="noConversion"/>
  </si>
  <si>
    <t>一组</t>
    <phoneticPr fontId="4" type="noConversion"/>
  </si>
  <si>
    <t>结算日</t>
    <phoneticPr fontId="4" type="noConversion"/>
  </si>
  <si>
    <t>当前价格</t>
    <phoneticPr fontId="4" type="noConversion"/>
  </si>
  <si>
    <t>折价率</t>
    <phoneticPr fontId="4" type="noConversion"/>
  </si>
  <si>
    <t>到期日支付额</t>
    <phoneticPr fontId="4" type="noConversion"/>
  </si>
  <si>
    <t>计算折价证券的当前价格</t>
    <phoneticPr fontId="4" type="noConversion"/>
  </si>
  <si>
    <t>计算折价证券的当前价格</t>
    <phoneticPr fontId="4" type="noConversion"/>
  </si>
  <si>
    <t>PRICEDISC(settlement,maturity,discount,redemption,basis)</t>
    <phoneticPr fontId="4" type="noConversion"/>
  </si>
  <si>
    <t>PRICEDISC(成交日,到期日,折价率,结算价格,基准)</t>
    <phoneticPr fontId="4" type="noConversion"/>
  </si>
  <si>
    <t>计算折价证券的当前价格</t>
    <phoneticPr fontId="4" type="noConversion"/>
  </si>
  <si>
    <t>结算价格</t>
    <phoneticPr fontId="4" type="noConversion"/>
  </si>
  <si>
    <t>当指定的"serial_number"的值无法识别为时间时,返回错误值"#VALUE!".</t>
    <phoneticPr fontId="4" type="noConversion"/>
  </si>
  <si>
    <t>=HOUR(B14)</t>
    <phoneticPr fontId="4" type="noConversion"/>
  </si>
  <si>
    <t>从时间中提取出"分"</t>
    <phoneticPr fontId="4" type="noConversion"/>
  </si>
  <si>
    <t>返回时间值的分钟数.即一个介于0到59之间的整数</t>
    <phoneticPr fontId="4" type="noConversion"/>
  </si>
  <si>
    <t>表示一个时间值,其中包含要查找的分钟.时间有多种输入方式:带引号的文本字符串、十进制数或其他公式或函数的结果.</t>
    <phoneticPr fontId="4" type="noConversion"/>
  </si>
  <si>
    <t>返回时间值的小时数.即一个介于0到23之间的整数</t>
    <phoneticPr fontId="4" type="noConversion"/>
  </si>
  <si>
    <t>表示一个时间值,其中包含要查找的小时.时间有多种输入方式:带引号的文本字符串、十进制数或其他公式或函数的结果.</t>
    <phoneticPr fontId="4" type="noConversion"/>
  </si>
  <si>
    <t>从时间中提取出"秒"</t>
    <phoneticPr fontId="4" type="noConversion"/>
  </si>
  <si>
    <t>返回时间值的秒钟数.即一个介于0到59之间的整数</t>
    <phoneticPr fontId="4" type="noConversion"/>
  </si>
  <si>
    <t>显示秒钟数</t>
    <phoneticPr fontId="4" type="noConversion"/>
  </si>
  <si>
    <t>表示一个时间值,其中包含要查找的秒钟.时间有多种输入方式:带引号的文本字符串、十进制数或其他公式或函数的结果.</t>
    <phoneticPr fontId="4" type="noConversion"/>
  </si>
  <si>
    <t>显示分钟数</t>
    <phoneticPr fontId="4" type="noConversion"/>
  </si>
  <si>
    <t>显示小时数</t>
    <phoneticPr fontId="4" type="noConversion"/>
  </si>
  <si>
    <r>
      <t>计算期间不定的定期付息证券(</t>
    </r>
    <r>
      <rPr>
        <sz val="12"/>
        <rFont val="宋体"/>
        <family val="3"/>
        <charset val="134"/>
      </rPr>
      <t>2)</t>
    </r>
    <phoneticPr fontId="4" type="noConversion"/>
  </si>
  <si>
    <t>到期付息证券的计算</t>
    <phoneticPr fontId="4" type="noConversion"/>
  </si>
  <si>
    <t>用直线折旧法计算折旧费</t>
    <phoneticPr fontId="4" type="noConversion"/>
  </si>
  <si>
    <t>用固定余额递减法计算折旧费</t>
    <phoneticPr fontId="4" type="noConversion"/>
  </si>
  <si>
    <t>用双倍余额递减法计算折旧费</t>
    <phoneticPr fontId="4" type="noConversion"/>
  </si>
  <si>
    <t>Coefficients</t>
    <phoneticPr fontId="4" type="noConversion"/>
  </si>
  <si>
    <t>系数2</t>
  </si>
  <si>
    <t>系数3</t>
  </si>
  <si>
    <t>系数4</t>
  </si>
  <si>
    <t>值</t>
    <phoneticPr fontId="4" type="noConversion"/>
  </si>
  <si>
    <t>SERIESSUM(x,n,m,coefficients)</t>
    <phoneticPr fontId="4" type="noConversion"/>
  </si>
  <si>
    <t>sin0.2</t>
    <phoneticPr fontId="4" type="noConversion"/>
  </si>
  <si>
    <t>返回正平方根</t>
    <phoneticPr fontId="4" type="noConversion"/>
  </si>
  <si>
    <t>计算正平方根</t>
    <phoneticPr fontId="4" type="noConversion"/>
  </si>
  <si>
    <t>用来与π相乘的数</t>
    <phoneticPr fontId="4" type="noConversion"/>
  </si>
  <si>
    <t>SQRTPI(number)</t>
    <phoneticPr fontId="4" type="noConversion"/>
  </si>
  <si>
    <t>RAND()</t>
    <phoneticPr fontId="4" type="noConversion"/>
  </si>
  <si>
    <t>经典用法:指定数值间的随机数</t>
    <phoneticPr fontId="4" type="noConversion"/>
  </si>
  <si>
    <t>最小数值(A)</t>
    <phoneticPr fontId="4" type="noConversion"/>
  </si>
  <si>
    <t>最大数值(B)</t>
    <phoneticPr fontId="4" type="noConversion"/>
  </si>
  <si>
    <t>{=SUM(SUMIF(INDIRECT("sheet"&amp;(ROW(1:31))&amp;"!B24:B34"),"文胸*",INDIRECT("sheet"&amp;(ROW(1:31))&amp;"!E24:E34")))}</t>
    <phoneticPr fontId="4" type="noConversion"/>
  </si>
  <si>
    <t>说明:因为函数宝典没有这些工作表名称,所以值为错误,已测试可计算.</t>
    <phoneticPr fontId="4" type="noConversion"/>
  </si>
  <si>
    <t>公式</t>
    <phoneticPr fontId="4" type="noConversion"/>
  </si>
  <si>
    <t>假设上表为某工作簿,记录月销售,其中第一页是汇总,其余31张表是记录1--31日的销售(注:分别名称为sheet1~sheet31),现要统计这个月文胸的销售额</t>
    <phoneticPr fontId="4" type="noConversion"/>
  </si>
  <si>
    <t>跨多表条件数组求和</t>
    <phoneticPr fontId="4" type="noConversion"/>
  </si>
  <si>
    <t>每男每女家居生活馆 考核成绩表</t>
    <phoneticPr fontId="4" type="noConversion"/>
  </si>
  <si>
    <t>在编年数</t>
    <phoneticPr fontId="4" type="noConversion"/>
  </si>
  <si>
    <r>
      <t>对的变成错</t>
    </r>
    <r>
      <rPr>
        <sz val="10"/>
        <rFont val="Arial"/>
        <family val="2"/>
      </rPr>
      <t>,</t>
    </r>
    <r>
      <rPr>
        <sz val="10"/>
        <rFont val="宋体"/>
        <family val="3"/>
        <charset val="134"/>
      </rPr>
      <t>错的成对</t>
    </r>
    <r>
      <rPr>
        <sz val="10"/>
        <rFont val="Arial"/>
        <family val="2"/>
      </rPr>
      <t>,</t>
    </r>
    <r>
      <rPr>
        <sz val="10"/>
        <rFont val="宋体"/>
        <family val="3"/>
        <charset val="134"/>
      </rPr>
      <t>正的就负</t>
    </r>
    <r>
      <rPr>
        <sz val="10"/>
        <rFont val="Arial"/>
        <family val="2"/>
      </rPr>
      <t>,</t>
    </r>
    <r>
      <rPr>
        <sz val="10"/>
        <rFont val="宋体"/>
        <family val="3"/>
        <charset val="134"/>
      </rPr>
      <t>负的变成正</t>
    </r>
    <r>
      <rPr>
        <sz val="10"/>
        <rFont val="Arial"/>
        <family val="2"/>
      </rPr>
      <t>.</t>
    </r>
    <phoneticPr fontId="4" type="noConversion"/>
  </si>
  <si>
    <t>NOT(logical)</t>
    <phoneticPr fontId="4" type="noConversion"/>
  </si>
  <si>
    <t>NOT(要判断的单元格)</t>
    <phoneticPr fontId="4" type="noConversion"/>
  </si>
  <si>
    <t>OR(要判断的单元格)</t>
    <phoneticPr fontId="4" type="noConversion"/>
  </si>
  <si>
    <t>AND(要判断的单元格)</t>
    <phoneticPr fontId="4" type="noConversion"/>
  </si>
  <si>
    <t>返回逻辑值TRUE</t>
    <phoneticPr fontId="4" type="noConversion"/>
  </si>
  <si>
    <t>用来表示满足条件的逻辑值TRUE(真),返回值为TRUE.</t>
    <phoneticPr fontId="4" type="noConversion"/>
  </si>
  <si>
    <t>=SUMIF($B$17:$B$27,"文胸???",$C$17:$C$27)</t>
    <phoneticPr fontId="4" type="noConversion"/>
  </si>
  <si>
    <t>所有种类文胸销售/件</t>
    <phoneticPr fontId="4" type="noConversion"/>
  </si>
  <si>
    <t>文胸(后缀名三个字)销售/件</t>
    <phoneticPr fontId="4" type="noConversion"/>
  </si>
  <si>
    <t>销售大于等于5件的销售合计/件</t>
    <phoneticPr fontId="4" type="noConversion"/>
  </si>
  <si>
    <t>结果</t>
  </si>
  <si>
    <t>查询品名</t>
    <phoneticPr fontId="4" type="noConversion"/>
  </si>
  <si>
    <t>内裤F186</t>
    <phoneticPr fontId="4" type="noConversion"/>
  </si>
  <si>
    <t>内裤F186</t>
    <phoneticPr fontId="4" type="noConversion"/>
  </si>
  <si>
    <t>如果参数为非数值型或单元格区域,则函数TAN返回错误值#VALUE!.</t>
    <phoneticPr fontId="4" type="noConversion"/>
  </si>
  <si>
    <t>1.结果为正表示从X轴逆时针旋转的角度,结果为负表示从X轴顺时针旋转的角度.
2.ATAN2(a,b)等于ATAN(b/a),除非ATAN2值为零
3.如果x_num和y_num都为零,ATAN2返回错误值#DIV/0!.
4.若要用度表示反正切值,请将结果再乘以180/PI( )或使用DEGREES函数.</t>
    <phoneticPr fontId="4" type="noConversion"/>
  </si>
  <si>
    <t>角度</t>
    <phoneticPr fontId="4" type="noConversion"/>
  </si>
  <si>
    <t>弧度</t>
    <phoneticPr fontId="4" type="noConversion"/>
  </si>
  <si>
    <t>经典用法</t>
    <phoneticPr fontId="4" type="noConversion"/>
  </si>
  <si>
    <t>DEGREES(angle)</t>
    <phoneticPr fontId="4" type="noConversion"/>
  </si>
  <si>
    <t>待转换的弧度角</t>
    <phoneticPr fontId="4" type="noConversion"/>
  </si>
  <si>
    <t>如果参数为非数值型或单元格区域,则函数RADIANS返回错误值#VALUE!.</t>
    <phoneticPr fontId="4" type="noConversion"/>
  </si>
  <si>
    <t xml:space="preserve">    本《函数宝典》是解赋一个人独立完成的，水平有限，如您发现错误，请发邮件给指正，邮件地址：1163077177@QQ.com ，或加QQ群，群号：16334774；47797507</t>
    <phoneticPr fontId="4" type="noConversion"/>
  </si>
  <si>
    <t xml:space="preserve">   《函数大全》：于2008年3月发布</t>
    <phoneticPr fontId="4" type="noConversion"/>
  </si>
  <si>
    <t xml:space="preserve">   《函数大全》2010版：于2010年10月发布 </t>
    <phoneticPr fontId="4" type="noConversion"/>
  </si>
  <si>
    <t>=INDEX((B120:D128,G120:H121),2,2,2)</t>
    <phoneticPr fontId="4" type="noConversion"/>
  </si>
  <si>
    <t>将全角字符(双字节字符)转换成半角字符(单字节字符)</t>
    <phoneticPr fontId="4" type="noConversion"/>
  </si>
  <si>
    <t>将所有英文字母转换成小写字母</t>
    <phoneticPr fontId="4" type="noConversion"/>
  </si>
  <si>
    <t>从最左边起提取指定字节数的字符</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</si>
  <si>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</si>
  <si>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</si>
  <si>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</si>
  <si>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</si>
  <si>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</si>
  <si>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</si>
  <si>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</si>
  <si>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</si>
  <si>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</si>
  <si>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从一个文本字符串的最后一个字符开始,截取指定数目的字符</t>
    <phoneticPr fontId="4" type="noConversion"/>
  </si>
  <si>
    <t>从一个文本字符串的指定位置开始,截取指定数目的字符</t>
    <phoneticPr fontId="4" type="noConversion"/>
  </si>
  <si>
    <t>检索字节位置(不区分大小写)</t>
    <phoneticPr fontId="4" type="noConversion"/>
  </si>
  <si>
    <t>替换文本</t>
    <phoneticPr fontId="4" type="noConversion"/>
  </si>
  <si>
    <t>计算最大公约数或最小公倍数</t>
    <phoneticPr fontId="4" type="noConversion"/>
  </si>
  <si>
    <t>GCD</t>
    <phoneticPr fontId="4" type="noConversion"/>
  </si>
  <si>
    <t>计算最大公约数</t>
    <phoneticPr fontId="4" type="noConversion"/>
  </si>
  <si>
    <t>计算最小公倍数</t>
    <phoneticPr fontId="4" type="noConversion"/>
  </si>
  <si>
    <t>转换或检查符号</t>
    <phoneticPr fontId="4" type="noConversion"/>
  </si>
  <si>
    <t>ABS</t>
    <phoneticPr fontId="4" type="noConversion"/>
  </si>
  <si>
    <t>计算绝对值</t>
    <phoneticPr fontId="4" type="noConversion"/>
  </si>
  <si>
    <t>计算正负符号</t>
    <phoneticPr fontId="4" type="noConversion"/>
  </si>
  <si>
    <t>9、</t>
    <phoneticPr fontId="4" type="noConversion"/>
  </si>
  <si>
    <t>组合的计算</t>
    <phoneticPr fontId="4" type="noConversion"/>
  </si>
  <si>
    <t>FACT</t>
    <phoneticPr fontId="4" type="noConversion"/>
  </si>
  <si>
    <t>计算阶乘</t>
    <phoneticPr fontId="4" type="noConversion"/>
  </si>
  <si>
    <t>计算双阶倍乘</t>
    <phoneticPr fontId="4" type="noConversion"/>
  </si>
  <si>
    <t>返回从给定元素数目的集合中选取若干元素的排列数</t>
    <phoneticPr fontId="4" type="noConversion"/>
  </si>
  <si>
    <t>计算组合数或二项系数</t>
    <phoneticPr fontId="4" type="noConversion"/>
  </si>
  <si>
    <t>计算多项系数</t>
    <phoneticPr fontId="4" type="noConversion"/>
  </si>
  <si>
    <t>10、</t>
    <phoneticPr fontId="4" type="noConversion"/>
  </si>
  <si>
    <t>计算幂级数</t>
    <phoneticPr fontId="4" type="noConversion"/>
  </si>
  <si>
    <t>SERIESSUM</t>
    <phoneticPr fontId="4" type="noConversion"/>
  </si>
  <si>
    <t>11、</t>
  </si>
  <si>
    <t>计算平方根</t>
    <phoneticPr fontId="4" type="noConversion"/>
  </si>
  <si>
    <t>计算圆周率的倍数的平方根</t>
    <phoneticPr fontId="4" type="noConversion"/>
  </si>
  <si>
    <t>12、</t>
    <phoneticPr fontId="4" type="noConversion"/>
  </si>
  <si>
    <t>使用指数函数</t>
    <phoneticPr fontId="4" type="noConversion"/>
  </si>
  <si>
    <t>POWER</t>
    <phoneticPr fontId="4" type="noConversion"/>
  </si>
  <si>
    <t>计算幂乘</t>
    <phoneticPr fontId="4" type="noConversion"/>
  </si>
  <si>
    <t>EXP</t>
    <phoneticPr fontId="4" type="noConversion"/>
  </si>
  <si>
    <t>计算自然对数e的幂乘</t>
    <phoneticPr fontId="4" type="noConversion"/>
  </si>
  <si>
    <t>13、</t>
    <phoneticPr fontId="4" type="noConversion"/>
  </si>
  <si>
    <t>使用对数函数</t>
    <phoneticPr fontId="4" type="noConversion"/>
  </si>
  <si>
    <t>计算以指定的数值为底的对数</t>
    <phoneticPr fontId="4" type="noConversion"/>
  </si>
  <si>
    <t>计算常用对数</t>
    <phoneticPr fontId="4" type="noConversion"/>
  </si>
  <si>
    <t>计算自然对数</t>
    <phoneticPr fontId="4" type="noConversion"/>
  </si>
  <si>
    <t>14、</t>
    <phoneticPr fontId="4" type="noConversion"/>
  </si>
  <si>
    <t>计算圆周率</t>
    <phoneticPr fontId="4" type="noConversion"/>
  </si>
  <si>
    <t>计算圆周率的近似值</t>
    <phoneticPr fontId="4" type="noConversion"/>
  </si>
  <si>
    <t>15、</t>
    <phoneticPr fontId="4" type="noConversion"/>
  </si>
  <si>
    <t>角度和弧度的转换</t>
    <phoneticPr fontId="4" type="noConversion"/>
  </si>
  <si>
    <r>
      <t>在一组数值中,众数是出现频率最高的数值,而中位数是位于中间的值,平均数是平均后的值</t>
    </r>
    <r>
      <rPr>
        <sz val="10"/>
        <rFont val="宋体"/>
        <family val="3"/>
        <charset val="134"/>
      </rPr>
      <t>,所有这些求中函数都不能单独地完全描绘所有数据.例如,假设数据分布在三个区域中,其中一半分布在一个较小数值区中,另外一半分布在两个较大数值区中.函数AVERAGE和函数MEDIAN可能会返回位于数据点稀疏处的中间值；而函数MODE则会返回位于数据点密集处的较小值.</t>
    </r>
    <phoneticPr fontId="4" type="noConversion"/>
  </si>
  <si>
    <t>MODE(单元格或单元格区域)</t>
    <phoneticPr fontId="4" type="noConversion"/>
  </si>
  <si>
    <t>MAX(number1,number2,...)</t>
    <phoneticPr fontId="4" type="noConversion"/>
  </si>
  <si>
    <t>MAX(单元格或单元格区域)</t>
    <phoneticPr fontId="4" type="noConversion"/>
  </si>
  <si>
    <t>MAXA(value1,value2,...)</t>
    <phoneticPr fontId="4" type="noConversion"/>
  </si>
  <si>
    <t>MAXA(单元格或单元格区域)</t>
    <phoneticPr fontId="4" type="noConversion"/>
  </si>
  <si>
    <t>找最大的数字</t>
    <phoneticPr fontId="4" type="noConversion"/>
  </si>
  <si>
    <t>找数据中最大的数字</t>
    <phoneticPr fontId="4" type="noConversion"/>
  </si>
  <si>
    <t>找最小的数字</t>
    <phoneticPr fontId="4" type="noConversion"/>
  </si>
  <si>
    <t>找数据中最小的数字</t>
    <phoneticPr fontId="4" type="noConversion"/>
  </si>
  <si>
    <t>MIN(单元格或单元格区域)</t>
    <phoneticPr fontId="4" type="noConversion"/>
  </si>
  <si>
    <t>解赋公式解释</t>
    <phoneticPr fontId="4" type="noConversion"/>
  </si>
  <si>
    <t>解释先分段</t>
    <phoneticPr fontId="4" type="noConversion"/>
  </si>
  <si>
    <t>(F46=$B$46:$B$53)</t>
    <phoneticPr fontId="4" type="noConversion"/>
  </si>
  <si>
    <t>(G46=$C$46:$C$53)</t>
    <phoneticPr fontId="4" type="noConversion"/>
  </si>
  <si>
    <t>所要使用的字符数.如果省略places,函数DEC2BIN用能表示此数的最少字符来表示.当需要在返回的数值前置零时,places尤其有用.</t>
    <phoneticPr fontId="4" type="noConversion"/>
  </si>
  <si>
    <t>BIN2OCT(待转换的二进制数,所要使用的字符数)</t>
    <phoneticPr fontId="4" type="noConversion"/>
  </si>
  <si>
    <t>将二进制数转换为十进制数.</t>
    <phoneticPr fontId="4" type="noConversion"/>
  </si>
  <si>
    <r>
      <t>将二进制数转换为十进制数</t>
    </r>
    <r>
      <rPr>
        <sz val="10"/>
        <rFont val="Arial"/>
        <family val="2"/>
      </rPr>
      <t>.</t>
    </r>
    <phoneticPr fontId="4" type="noConversion"/>
  </si>
  <si>
    <t>六、最后的简化公式为=SUMPRODUCT(($D$64:$D$73=G64)*($E$64:$E$73=H63))</t>
    <phoneticPr fontId="4" type="noConversion"/>
  </si>
  <si>
    <t>七、写白话基本格式是：SUMPRODUCT(条件1*条件2*……,求和数据区域)</t>
    <phoneticPr fontId="4" type="noConversion"/>
  </si>
  <si>
    <t>一、条件1——$D$64:$D$73=G64在计算过程中,条件1是一个数组,返回多值,写成公式如下：=$D$64:$D$73=G64.具体操作：=D64=G64;=D65=G64;……,返回10个逻辑判断值——见左边灰色区域.这10个逻辑判断值构成一个由TRUE(真)与FALSE(假)组成的数组1.</t>
    <phoneticPr fontId="4" type="noConversion"/>
  </si>
  <si>
    <t>返回数据集中第k个最大值.使用此函数可以根据相对标准来选择数值.例如,可以使用函数LARGE得到第一名、第二名或第三名的得分.</t>
    <phoneticPr fontId="4" type="noConversion"/>
  </si>
  <si>
    <t>Array</t>
    <phoneticPr fontId="4" type="noConversion"/>
  </si>
  <si>
    <t>为需要从中选择第k个最大值的数组或数据区域.</t>
    <phoneticPr fontId="4" type="noConversion"/>
  </si>
  <si>
    <t>K</t>
    <phoneticPr fontId="4" type="noConversion"/>
  </si>
  <si>
    <t>为返回值在数组或数据单元格区域中的位置(从大到小排).</t>
    <phoneticPr fontId="4" type="noConversion"/>
  </si>
  <si>
    <t>1.如果数组为空,函数LARGE返回错误值#NUM!.
2.如果k≤0或k大于数据点的个数,函数LARGE返回错误值#NUM!.
3.如果区域中数据点的个数为n,则函数LARGE(array,1)返回最大值,函数LARGE(array,n)返回最小值.</t>
    <phoneticPr fontId="4" type="noConversion"/>
  </si>
  <si>
    <t>返回数据集中第k个最小值.使用此函数可以返回数据集中特定位置上的数值.</t>
    <phoneticPr fontId="4" type="noConversion"/>
  </si>
  <si>
    <t>为需要找到第k个最小值的数组或数字型数据区域.</t>
    <phoneticPr fontId="4" type="noConversion"/>
  </si>
  <si>
    <t>为返回的数据在数组或数据区域里的位置(从小到大).</t>
    <phoneticPr fontId="4" type="noConversion"/>
  </si>
  <si>
    <t>显示文件的全部路径工作簿名称、工作表名称</t>
    <phoneticPr fontId="4" type="noConversion"/>
  </si>
  <si>
    <t>计算项目实例</t>
    <phoneticPr fontId="4" type="noConversion"/>
  </si>
  <si>
    <t>简化格式</t>
    <phoneticPr fontId="4" type="noConversion"/>
  </si>
  <si>
    <t>比1更简化的格式</t>
    <phoneticPr fontId="4" type="noConversion"/>
  </si>
  <si>
    <t>比2更简化的格式</t>
    <phoneticPr fontId="4" type="noConversion"/>
  </si>
  <si>
    <t>缩写格式</t>
    <phoneticPr fontId="4" type="noConversion"/>
  </si>
  <si>
    <t>罗马数字与阿拉伯数字的对应关系是,1对应"I",5对应"V",10对应"X",50对应"L",100对应"C",500对应"D",1000对应"M".</t>
    <phoneticPr fontId="4" type="noConversion"/>
  </si>
  <si>
    <t>序列号</t>
    <phoneticPr fontId="4" type="noConversion"/>
  </si>
  <si>
    <t>罗马字符</t>
    <phoneticPr fontId="4" type="noConversion"/>
  </si>
  <si>
    <t>ROMAN(number,form)</t>
    <phoneticPr fontId="4" type="noConversion"/>
  </si>
  <si>
    <t>是用于计算峰值的1到30个参数.也可以不使用这种用逗号分隔参数的形式,而用单个数组或数组引用的形式.</t>
    <phoneticPr fontId="4" type="noConversion"/>
  </si>
  <si>
    <t>1.参数可以是数字,或者是包含数字的名称、数组或引用.
2.如果数组或引用参数包含文本、逻辑值或空白单元格,则这些值将被忽略；但包含零值的单元格将计算在内.
3.如果数据点少于4个,或样本标准偏差等于0,函数KURT返回错误值#DIV/0!.
4.峰值的计算公式如下:
式中:S为样本的标准偏差.</t>
    <phoneticPr fontId="4" type="noConversion"/>
  </si>
  <si>
    <t>在数组的首行查找并返回指定单元格的值</t>
  </si>
  <si>
    <t>将序列号转换为小时</t>
  </si>
  <si>
    <t>创建快捷方式或跳转，以打开存储在网络服务器、Intranet或Internet上的文档</t>
  </si>
  <si>
    <t>返回超几何分布</t>
  </si>
  <si>
    <t xml:space="preserve">   《函数宝典》ZQ1：于2011年圣诞节发布(增强版1）</t>
    <phoneticPr fontId="4" type="noConversion"/>
  </si>
  <si>
    <t xml:space="preserve">                     更新内容：加入大家需要的公式并解释……</t>
    <phoneticPr fontId="4" type="noConversion"/>
  </si>
  <si>
    <t xml:space="preserve">   《函数宝典》完整版：于2011年12月7日发布 </t>
    <phoneticPr fontId="4" type="noConversion"/>
  </si>
  <si>
    <t xml:space="preserve">   《函数宝典》2011.11版：于2011年11月21日发布 </t>
    <phoneticPr fontId="4" type="noConversion"/>
  </si>
  <si>
    <t>=SUM(A36:B36)</t>
    <phoneticPr fontId="4" type="noConversion"/>
  </si>
  <si>
    <t>=SUM(A37:B37)</t>
    <phoneticPr fontId="4" type="noConversion"/>
  </si>
  <si>
    <t>=SUM(A38:B38)</t>
    <phoneticPr fontId="4" type="noConversion"/>
  </si>
  <si>
    <t>=SUM(A39:B39)</t>
    <phoneticPr fontId="4" type="noConversion"/>
  </si>
  <si>
    <r>
      <t>什么时候用</t>
    </r>
    <r>
      <rPr>
        <sz val="12"/>
        <color indexed="10"/>
        <rFont val="宋体"/>
        <family val="3"/>
        <charset val="134"/>
      </rPr>
      <t>绝对引用</t>
    </r>
    <phoneticPr fontId="4" type="noConversion"/>
  </si>
  <si>
    <t>=SUM(D57,$H$53)</t>
    <phoneticPr fontId="4" type="noConversion"/>
  </si>
  <si>
    <t>例如:某公司要发年终奖,基数是每人100,再加工龄奖,1年50元.</t>
    <phoneticPr fontId="4" type="noConversion"/>
  </si>
  <si>
    <t>要下拉复制公式时,公式引用的单元格也与结果单元格同步变化时使用.</t>
    <phoneticPr fontId="4" type="noConversion"/>
  </si>
  <si>
    <t>行绝对引用 混合引用的一种</t>
    <phoneticPr fontId="4" type="noConversion"/>
  </si>
  <si>
    <t>列绝对引用 混合引用的一种</t>
    <phoneticPr fontId="4" type="noConversion"/>
  </si>
  <si>
    <t>引用方式</t>
    <phoneticPr fontId="4" type="noConversion"/>
  </si>
  <si>
    <t>三维:一维与二维都是在同一平面,好比在一张纸上,而三维是立体,即多个平面的同一坐标位置,好比是多张纸上同一位置.</t>
    <phoneticPr fontId="4" type="noConversion"/>
  </si>
  <si>
    <t>长*宽是平面,即二维,再加上深度或高度,就是立体形,即三维.</t>
    <phoneticPr fontId="4" type="noConversion"/>
  </si>
  <si>
    <t>='Sheet1:Sheet2'!A1 表示表1与表2的A2:C5单元格引用</t>
    <phoneticPr fontId="4" type="noConversion"/>
  </si>
  <si>
    <t>='Sheet1:Sheet2'!A1:C5 表示表1与表2的A1单元格引用</t>
    <phoneticPr fontId="4" type="noConversion"/>
  </si>
  <si>
    <t>二维:茶色部分(B21:D25)为二维,即多行并多列,是矩形区域的.为二维.</t>
    <phoneticPr fontId="4" type="noConversion"/>
  </si>
  <si>
    <t>SIGN</t>
    <phoneticPr fontId="4" type="noConversion"/>
  </si>
  <si>
    <t>计算圆周率的近似值</t>
    <phoneticPr fontId="4" type="noConversion"/>
  </si>
  <si>
    <t>将弧度转换为度</t>
    <phoneticPr fontId="4" type="noConversion"/>
  </si>
  <si>
    <t>计算双曲正弦值</t>
    <phoneticPr fontId="4" type="noConversion"/>
  </si>
  <si>
    <t>与"文胸?"文本一致(并不是指定"文胸"开头的任意一个字符的文本).即:此时的"?"就是字符,不是通配符.</t>
    <phoneticPr fontId="4" type="noConversion"/>
  </si>
  <si>
    <t>带"居"字的商品销售量</t>
    <phoneticPr fontId="4" type="noConversion"/>
  </si>
  <si>
    <t>汇总商品名称第2个字为"居"的销售量</t>
    <phoneticPr fontId="4" type="noConversion"/>
  </si>
  <si>
    <t>从指定的年、月、日来计算日期序列号值.</t>
    <phoneticPr fontId="4" type="noConversion"/>
  </si>
  <si>
    <t>SQRT(number)</t>
    <phoneticPr fontId="4" type="noConversion"/>
  </si>
  <si>
    <t>要计算平方根的数</t>
    <phoneticPr fontId="4" type="noConversion"/>
  </si>
  <si>
    <t>例3</t>
    <phoneticPr fontId="4" type="noConversion"/>
  </si>
  <si>
    <t>每男每女家居生活馆</t>
    <phoneticPr fontId="4" type="noConversion"/>
  </si>
  <si>
    <t>条件</t>
    <phoneticPr fontId="4" type="noConversion"/>
  </si>
  <si>
    <t>返回值</t>
    <phoneticPr fontId="4" type="noConversion"/>
  </si>
  <si>
    <t>错误逻辑公式</t>
    <phoneticPr fontId="4" type="noConversion"/>
  </si>
  <si>
    <t>正确逻辑公式</t>
    <phoneticPr fontId="4" type="noConversion"/>
  </si>
  <si>
    <t>=IF(B108&gt;=1,$C$108,IF(B108&gt;=2,$C$109,IF(B108&gt;=3,$C$110,IF(B108&gt;=4,$C$111,IF(B108&gt;=5,$C$112,$C$113)))))</t>
    <phoneticPr fontId="4" type="noConversion"/>
  </si>
  <si>
    <t>=IF(B108&gt;=6,$C$113,IF(B108&gt;=5,$C$112,IF(B108&gt;=4,$C$111,IF(B108&gt;=3,$C$110,IF(B108&gt;=2,$C$109,$C$108)))))</t>
    <phoneticPr fontId="4" type="noConversion"/>
  </si>
  <si>
    <t>证明IF函数条件关系是有先后顺序(公式较为冗长,这里是为了更好的证明逻辑关系).</t>
    <phoneticPr fontId="4" type="noConversion"/>
  </si>
  <si>
    <t>结论:一般初学者用小于号"&lt;"时,要判断的数值小的写在前面,然后一步步加大,</t>
    <phoneticPr fontId="4" type="noConversion"/>
  </si>
  <si>
    <t xml:space="preserve">              用大于号"&gt;"时,要判断的数值大的写在前面,然后一步步变小.</t>
    <phoneticPr fontId="4" type="noConversion"/>
  </si>
  <si>
    <t>小口诀:大写大;小写小.</t>
    <phoneticPr fontId="4" type="noConversion"/>
  </si>
  <si>
    <t>这样可大大减小逻辑出错的机率.</t>
    <phoneticPr fontId="4" type="noConversion"/>
  </si>
  <si>
    <t>例6</t>
    <phoneticPr fontId="4" type="noConversion"/>
  </si>
  <si>
    <t>错误逻辑公式显示</t>
    <phoneticPr fontId="4" type="noConversion"/>
  </si>
  <si>
    <t>正确逻辑公式显示</t>
    <phoneticPr fontId="4" type="noConversion"/>
  </si>
  <si>
    <t>=IF(B132&lt;&gt;0,"不等于零","零")</t>
    <phoneticPr fontId="4" type="noConversion"/>
  </si>
  <si>
    <t>=IF(B133&lt;&gt;0,"不等于零","零")</t>
    <phoneticPr fontId="4" type="noConversion"/>
  </si>
  <si>
    <t>=IF(B134&lt;&gt;0,"不等于零","零")</t>
    <phoneticPr fontId="4" type="noConversion"/>
  </si>
  <si>
    <t>结果2</t>
    <phoneticPr fontId="4" type="noConversion"/>
  </si>
  <si>
    <t>结果1</t>
    <phoneticPr fontId="4" type="noConversion"/>
  </si>
  <si>
    <t>=IF(B131&lt;&gt;0,"不等于零","零")</t>
    <phoneticPr fontId="4" type="noConversion"/>
  </si>
  <si>
    <t>=IF(B131,"不等于零","零")</t>
    <phoneticPr fontId="4" type="noConversion"/>
  </si>
  <si>
    <t>=IF(B132,"不等于零","零")</t>
  </si>
  <si>
    <t>=IF(B133,"不等于零","零")</t>
  </si>
  <si>
    <t>=IF(B134,"不等于零","零")</t>
  </si>
  <si>
    <t>公式显示1</t>
    <phoneticPr fontId="4" type="noConversion"/>
  </si>
  <si>
    <t>公式显示2</t>
    <phoneticPr fontId="4" type="noConversion"/>
  </si>
  <si>
    <r>
      <t>=IF(B131&lt;&gt;0,</t>
    </r>
    <r>
      <rPr>
        <sz val="10"/>
        <color indexed="20"/>
        <rFont val="宋体"/>
        <family val="3"/>
        <charset val="134"/>
      </rPr>
      <t>简化为=IF(B131,</t>
    </r>
    <r>
      <rPr>
        <sz val="10"/>
        <rFont val="宋体"/>
        <family val="3"/>
        <charset val="134"/>
      </rPr>
      <t>的来由:</t>
    </r>
    <phoneticPr fontId="4" type="noConversion"/>
  </si>
  <si>
    <t>姓名</t>
    <phoneticPr fontId="4" type="noConversion"/>
  </si>
  <si>
    <t>完成任务</t>
    <phoneticPr fontId="4" type="noConversion"/>
  </si>
  <si>
    <t>比例</t>
    <phoneticPr fontId="4" type="noConversion"/>
  </si>
  <si>
    <t>奖金</t>
    <phoneticPr fontId="4" type="noConversion"/>
  </si>
  <si>
    <t>……</t>
    <phoneticPr fontId="4" type="noConversion"/>
  </si>
  <si>
    <t>小于60.00%</t>
    <phoneticPr fontId="4" type="noConversion"/>
  </si>
  <si>
    <t>注：比例50%实际计算值为大于50%小于60%之间的值.</t>
    <phoneticPr fontId="4" type="noConversion"/>
  </si>
  <si>
    <t>王建军</t>
    <phoneticPr fontId="4" type="noConversion"/>
  </si>
  <si>
    <t>=IF(C38&gt;=$H$36,$I$36,IF(C38&gt;=$H$35,$I$35,IF(C38&gt;=$H$34,$I$34,IF(C38&gt;=$H$33,$I$33,IF(C38&gt;=$H$32,$I$32,IF(C38&gt;=$H$31,$I$31,0))))))</t>
    <phoneticPr fontId="4" type="noConversion"/>
  </si>
  <si>
    <t>=IF(C31&gt;=$H$36,$I$36,IF(C31&gt;=$H$35,$I$35,IF(C31&gt;=$H$34,$I$34,IF(C31&gt;=$H$33,$I$33,IF(C31&gt;=$H$32,$I$32,IF(C31&gt;=$H$31,$I$31,0))))))</t>
    <phoneticPr fontId="4" type="noConversion"/>
  </si>
  <si>
    <t>而在逻辑判断中,TRUE=非0的所有数值  FALSE=0.符合即是TRUE(真),不符合即是FALSE(假).</t>
    <phoneticPr fontId="4" type="noConversion"/>
  </si>
  <si>
    <t>公式中的 B131&lt;&gt;0 为非0的所有数值的逻辑句,即为TRUE(真).</t>
    <phoneticPr fontId="4" type="noConversion"/>
  </si>
  <si>
    <t>公式汉字化大概的意思是: IF(条件,符合,不符合)  IF(条件,真,假)  IF(条件,TRUE,FALSE)</t>
    <phoneticPr fontId="4" type="noConversion"/>
  </si>
  <si>
    <r>
      <t>那么,我们只要指定要判断的单元格,不用再写具体条件,自动</t>
    </r>
    <r>
      <rPr>
        <sz val="10"/>
        <color indexed="10"/>
        <rFont val="宋体"/>
        <family val="3"/>
        <charset val="134"/>
      </rPr>
      <t>依照非0的数值为真来判断</t>
    </r>
    <r>
      <rPr>
        <sz val="10"/>
        <rFont val="宋体"/>
        <family val="3"/>
        <charset val="134"/>
      </rPr>
      <t>.</t>
    </r>
    <phoneticPr fontId="4" type="noConversion"/>
  </si>
  <si>
    <t>也就有了 =IF(B131,"不等于零","零") 简化公式.</t>
    <phoneticPr fontId="4" type="noConversion"/>
  </si>
  <si>
    <t>高手在IF参数中的简化来由(本题前提单元格数据只能为数值)</t>
    <phoneticPr fontId="4" type="noConversion"/>
  </si>
  <si>
    <t>计算定期付息证券的修正期限</t>
    <phoneticPr fontId="4" type="noConversion"/>
  </si>
  <si>
    <t>修正期限的计算</t>
    <phoneticPr fontId="4" type="noConversion"/>
  </si>
  <si>
    <t>为有价证券的到期日.到期日是有价证券有效期截止时的日期.</t>
    <phoneticPr fontId="4" type="noConversion"/>
  </si>
  <si>
    <t>Coupon</t>
    <phoneticPr fontId="4" type="noConversion"/>
  </si>
  <si>
    <t>为有价证券的年息票利率.</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</si>
  <si>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4.Settlement、maturity、issue和basis将被截尾取整.
5.Settlement、maturity、issue和basis将被截尾取整.
6.如果settlement、maturity或issue不是合法日期,函数YIELDMAT返回错误值#VALUE!.
7.如果rate&lt;0或pr≤0,函数YIELDMAT返回错误值#NUM!.
8.如果basis&lt;0或basis&gt;4,函数YIELDMAT返回错误值#NUM!.
9.如果settlement≥maturity,函数YIELDMAT返回错误值#NUM!.</t>
    <phoneticPr fontId="4" type="noConversion"/>
  </si>
  <si>
    <t>返回到期付息的面值$100的有价证券的价格.</t>
    <phoneticPr fontId="4" type="noConversion"/>
  </si>
  <si>
    <t>应使用DATE函数来输入日期,或者将日期作为其他公式或函数的结果输入.例如,使用函数DATE(2008,5,23)输入2008年5月23日.如果日期以文本的形式输入,则会出现问题.</t>
    <phoneticPr fontId="4" type="noConversion"/>
  </si>
  <si>
    <t>=AND(C19=$J$16,D19&gt;$J$17)</t>
    <phoneticPr fontId="4" type="noConversion"/>
  </si>
  <si>
    <t>王建军</t>
    <phoneticPr fontId="4" type="noConversion"/>
  </si>
  <si>
    <t>每男每女家居生活馆 考核成绩表</t>
    <phoneticPr fontId="4" type="noConversion"/>
  </si>
  <si>
    <t>陈列</t>
    <phoneticPr fontId="4" type="noConversion"/>
  </si>
  <si>
    <t>服务</t>
    <phoneticPr fontId="4" type="noConversion"/>
  </si>
  <si>
    <t>每门课程都在80分以上为优,反之为不及格.</t>
    <phoneticPr fontId="4" type="noConversion"/>
  </si>
  <si>
    <t>=IF(AND(C37&gt;80,D37&gt;80),"优","不及格")</t>
    <phoneticPr fontId="4" type="noConversion"/>
  </si>
  <si>
    <t>其中一门课程在80分以上为合格,反之为不合格.</t>
    <phoneticPr fontId="4" type="noConversion"/>
  </si>
  <si>
    <t>OR(logical1,logical2,……logical30)</t>
    <phoneticPr fontId="4" type="noConversion"/>
  </si>
  <si>
    <t>AND(logical1,logical2,……logical30)</t>
    <phoneticPr fontId="4" type="noConversion"/>
  </si>
  <si>
    <t>COVAR(区域1,区域2)</t>
    <phoneticPr fontId="4" type="noConversion"/>
  </si>
  <si>
    <t>MULTINOMIAL(number1,number2, ...)</t>
    <phoneticPr fontId="4" type="noConversion"/>
  </si>
  <si>
    <t>1.如果该函数不可用,并返回错误值#NAME?,请安装并加载"分析工具库"加载宏.
2.Number1,number2,……是用于进行函数Multinomial运算的1到29个数值参数.
3.如果有些参数为非数值型,函数 MULTINOMIAL 返回错误值 #VALUE!.
4.如果有些参数小于1,函数MULTINOMIAL返回错误值#NUM!.</t>
    <phoneticPr fontId="4" type="noConversion"/>
  </si>
  <si>
    <t>指定单元格或数值</t>
    <phoneticPr fontId="4" type="noConversion"/>
  </si>
  <si>
    <r>
      <t>计算展开(a+b+c）</t>
    </r>
    <r>
      <rPr>
        <vertAlign val="superscript"/>
        <sz val="10"/>
        <rFont val="宋体"/>
        <family val="3"/>
        <charset val="134"/>
      </rPr>
      <t>3</t>
    </r>
    <r>
      <rPr>
        <sz val="10"/>
        <rFont val="宋体"/>
        <family val="3"/>
        <charset val="134"/>
      </rPr>
      <t>多项式时各项所需的系数.在这个问题中，a、b、c的次方数的组合分别为10,如果它们指定为MULTINOMIAL函数的参数的话,就可以计算出各项的系数.</t>
    </r>
    <phoneticPr fontId="4" type="noConversion"/>
  </si>
  <si>
    <t>c</t>
    <phoneticPr fontId="4" type="noConversion"/>
  </si>
  <si>
    <t>a</t>
    <phoneticPr fontId="4" type="noConversion"/>
  </si>
  <si>
    <t>返回参数和的阶乘与各参数阶乘乘积的比值</t>
    <phoneticPr fontId="4" type="noConversion"/>
  </si>
  <si>
    <t>MULTINOMIAL(指定单元格或数值)</t>
    <phoneticPr fontId="4" type="noConversion"/>
  </si>
  <si>
    <t>COMBIN(为对象的总数量,为每一组合中对象的数量)</t>
    <phoneticPr fontId="4" type="noConversion"/>
  </si>
  <si>
    <t>为了用固定宽度字体对齐位数不同的小数而对准小数点的位置.如果小数不足显示位数的数值被四舍五入.例:对12.3456设置格式"???.???"时→012.346</t>
    <phoneticPr fontId="4" type="noConversion"/>
  </si>
  <si>
    <t>.(句号)</t>
    <phoneticPr fontId="4" type="noConversion"/>
  </si>
  <si>
    <t>,(逗号)</t>
    <phoneticPr fontId="4" type="noConversion"/>
  </si>
  <si>
    <t>由实部和虚部构成复数</t>
    <phoneticPr fontId="4" type="noConversion"/>
  </si>
  <si>
    <t>计算复数的绝对值</t>
    <phoneticPr fontId="4" type="noConversion"/>
  </si>
  <si>
    <t>计算复数的偏角</t>
    <phoneticPr fontId="4" type="noConversion"/>
  </si>
  <si>
    <t>IMSUM</t>
    <phoneticPr fontId="4" type="noConversion"/>
  </si>
  <si>
    <t>计算复数的和</t>
    <phoneticPr fontId="4" type="noConversion"/>
  </si>
  <si>
    <t>IMSUB</t>
    <phoneticPr fontId="4" type="noConversion"/>
  </si>
  <si>
    <t>计算复数的乘积</t>
    <phoneticPr fontId="4" type="noConversion"/>
  </si>
  <si>
    <t>函数定义：</t>
    <phoneticPr fontId="4" type="noConversion"/>
  </si>
  <si>
    <t>官方说明：</t>
    <phoneticPr fontId="4" type="noConversion"/>
  </si>
  <si>
    <t>解赋大白话：</t>
    <phoneticPr fontId="4" type="noConversion"/>
  </si>
  <si>
    <t>用两位数的数值表示日期.不足两位数时在第一位加0.例:对2012-10-2设置格式"dd"→02.</t>
    <phoneticPr fontId="4" type="noConversion"/>
  </si>
  <si>
    <t>表示星期.例:对2012-10-18设置格式"aaaa"→星期四.</t>
    <phoneticPr fontId="4" type="noConversion"/>
  </si>
  <si>
    <t>用英语表示星期.例:对2012-10-18设置格式"dddd"→Thursday.</t>
    <phoneticPr fontId="4" type="noConversion"/>
  </si>
  <si>
    <t>用英语缩写方式表示星期.例:对2012-10-18设置格式"ddd"→Thu.</t>
    <phoneticPr fontId="4" type="noConversion"/>
  </si>
  <si>
    <t>时刻/时间</t>
    <phoneticPr fontId="4" type="noConversion"/>
  </si>
  <si>
    <t>[DBNum2]</t>
    <phoneticPr fontId="4" type="noConversion"/>
  </si>
  <si>
    <t>[DBNum2]###0</t>
    <phoneticPr fontId="4" type="noConversion"/>
  </si>
  <si>
    <t>[DBNum3]</t>
    <phoneticPr fontId="4" type="noConversion"/>
  </si>
  <si>
    <t>其他</t>
    <phoneticPr fontId="4" type="noConversion"/>
  </si>
  <si>
    <t>;(分号)</t>
    <phoneticPr fontId="4" type="noConversion"/>
  </si>
  <si>
    <t>_(下划线)</t>
    <phoneticPr fontId="4" type="noConversion"/>
  </si>
  <si>
    <t>TEXT(value,format_text)</t>
    <phoneticPr fontId="4" type="noConversion"/>
  </si>
  <si>
    <t>G/通用格式</t>
    <phoneticPr fontId="4" type="noConversion"/>
  </si>
  <si>
    <t>输入的字符按原样显示.例:对123450设置格式"G/通用格式"→123450.</t>
    <phoneticPr fontId="4" type="noConversion"/>
  </si>
  <si>
    <t>[DBNum1]</t>
    <phoneticPr fontId="4" type="noConversion"/>
  </si>
  <si>
    <t>[DBNum1]###0</t>
    <phoneticPr fontId="4" type="noConversion"/>
  </si>
  <si>
    <t>用小写汉字数字(一、二)表示.例:对123450设置格式"[DBNum1]###0"→一二三四五○.</t>
    <phoneticPr fontId="4" type="noConversion"/>
  </si>
  <si>
    <t>用大写数字(壹、贰)和位(十、百)表示.例:对123450设置格式"[DBNum2]"→壹拾贰万叁仟肆佰伍拾.</t>
    <phoneticPr fontId="4" type="noConversion"/>
  </si>
  <si>
    <t>120除月份天数=4,4就是我们转换概念后的第4季度.</t>
    <phoneticPr fontId="4" type="noConversion"/>
  </si>
  <si>
    <t>解赋解释:</t>
    <phoneticPr fontId="4" type="noConversion"/>
  </si>
  <si>
    <t>=TODAY()-"1-1"+1</t>
    <phoneticPr fontId="4" type="noConversion"/>
  </si>
  <si>
    <t>TODAY()得出当前日期,减去"1-1"("1-1"前没有写年份,永远是算这一年的1月1日),再加1天就是结果.</t>
    <phoneticPr fontId="4" type="noConversion"/>
  </si>
  <si>
    <t>今天是本月的第几周</t>
    <phoneticPr fontId="4" type="noConversion"/>
  </si>
  <si>
    <t>=INT((DAY(NOW())+MOD(NOW()-DAY(NOW()),7)-1)/7)+1</t>
    <phoneticPr fontId="4" type="noConversion"/>
  </si>
  <si>
    <t>返回标准正态累积分布函数,该分布的平均值为0,标准偏差为1.可以使用该函数代替标准正态曲线面积表.</t>
    <phoneticPr fontId="4" type="noConversion"/>
  </si>
  <si>
    <t>Z</t>
    <phoneticPr fontId="4" type="noConversion"/>
  </si>
  <si>
    <t>如果z为非数值型,函数NORMSDIST返回错误值#VALUE!.</t>
    <phoneticPr fontId="4" type="noConversion"/>
  </si>
  <si>
    <t>返回标准正态累积分布函数的反函数.该分布的平均值为0,标准偏差为1.</t>
    <phoneticPr fontId="4" type="noConversion"/>
  </si>
  <si>
    <t>26、提取两位数数组相加</t>
    <phoneticPr fontId="4" type="noConversion"/>
  </si>
  <si>
    <t>=SUM(--RIGHT(B84:B88,2))</t>
    <phoneticPr fontId="4" type="noConversion"/>
  </si>
  <si>
    <t>用以指定A1或R1C1引用样式的逻辑值.如果A1为TRUE或省略,函数ADDRESS返回A1样式的引用；如果A1为FALSE,函数ADDRESS返回R1C1样式的引用.</t>
    <phoneticPr fontId="4" type="noConversion"/>
  </si>
  <si>
    <t>工作表名称</t>
    <phoneticPr fontId="4" type="noConversion"/>
  </si>
  <si>
    <t>单元格引用或单元格位置</t>
    <phoneticPr fontId="4" type="noConversion"/>
  </si>
  <si>
    <t>绝对引用(指定A1引用样式)</t>
    <phoneticPr fontId="4" type="noConversion"/>
  </si>
  <si>
    <t>绝对引用(指定R1C1引用样式)</t>
    <phoneticPr fontId="4" type="noConversion"/>
  </si>
  <si>
    <t>含工作表名称绝对引用(指定A1引用样式)</t>
    <phoneticPr fontId="4" type="noConversion"/>
  </si>
  <si>
    <t>含工作表名称绝对引用(指定R1C1引用样式)</t>
    <phoneticPr fontId="4" type="noConversion"/>
  </si>
  <si>
    <t>=ADDRESS(218,2,1,1)</t>
    <phoneticPr fontId="4" type="noConversion"/>
  </si>
  <si>
    <t>公式指定坐标</t>
    <phoneticPr fontId="4" type="noConversion"/>
  </si>
  <si>
    <t>=ADDRESS(2,3,1,1,"[函数宝典完整版]目录")</t>
    <phoneticPr fontId="4" type="noConversion"/>
  </si>
  <si>
    <t>其他工作簿的绝对引用</t>
    <phoneticPr fontId="4" type="noConversion"/>
  </si>
  <si>
    <t>=AVERAGE($B$35:$B$39)</t>
    <phoneticPr fontId="4" type="noConversion"/>
  </si>
  <si>
    <t>=AVERAGE($B$35:$B$39,5)  与 5 的平均值</t>
    <phoneticPr fontId="4" type="noConversion"/>
  </si>
  <si>
    <t>=BIN2DEC(1100100)</t>
    <phoneticPr fontId="4" type="noConversion"/>
  </si>
  <si>
    <t>引用单元格数据转换</t>
    <phoneticPr fontId="4" type="noConversion"/>
  </si>
  <si>
    <t xml:space="preserve">说明:引用单元格.  </t>
    <phoneticPr fontId="4" type="noConversion"/>
  </si>
  <si>
    <r>
      <t>找出指定排在第几大的数字</t>
    </r>
    <r>
      <rPr>
        <sz val="10"/>
        <rFont val="Arial"/>
        <family val="2"/>
      </rPr>
      <t>.</t>
    </r>
    <phoneticPr fontId="4" type="noConversion"/>
  </si>
  <si>
    <t>LARGE(array,k)</t>
    <phoneticPr fontId="4" type="noConversion"/>
  </si>
  <si>
    <t>LARGE(查找的区域,指定要找第几大)</t>
    <phoneticPr fontId="4" type="noConversion"/>
  </si>
  <si>
    <t>倒算排名</t>
    <phoneticPr fontId="4" type="noConversion"/>
  </si>
  <si>
    <r>
      <t>找出指定排在第几小的数字</t>
    </r>
    <r>
      <rPr>
        <sz val="10"/>
        <rFont val="Arial"/>
        <family val="2"/>
      </rPr>
      <t>.</t>
    </r>
    <phoneticPr fontId="4" type="noConversion"/>
  </si>
  <si>
    <t>为一数字,指明排位的方式.如果order为0(零)或省略,MicrosoftExcel对数字的排位是基于ref为按照降序排列的列表.如果order不为零,MicrosoftExcel对数字的排位是基于ref为按照升序排列的列表.</t>
    <phoneticPr fontId="4" type="noConversion"/>
  </si>
  <si>
    <t>1.函数RANK对重复数的排位相同.但重复数的存在将影响后续数值的排位.例如,在一列按升序排列的整数中,如果整数10出现两次,其排位为5,则11的排位为7(没有排位为6的数值).
2.由于某些原因,用户可能使用考虑重复数字的排位定义.在前面的示例中,用户可能要将整数10的排位改为5.5.这可通过将下列修正因素添加到按排位返回的值来实现.该修正因素对于按照升序计算排位(顺序=非零值)或按照降序计算排位(顺序=0或被忽略)的情况都是正确的.
3.重复数排位的修正因素=[COUNT(ref)+1–RANK(number,ref,0)–RANK(number,ref,1)]/2.</t>
    <phoneticPr fontId="4" type="noConversion"/>
  </si>
  <si>
    <t>检验方法</t>
  </si>
  <si>
    <t>成对</t>
  </si>
  <si>
    <t>等方差双样本检验</t>
  </si>
  <si>
    <t>异方差双样本检验</t>
  </si>
  <si>
    <t>FISHERINV</t>
    <phoneticPr fontId="4" type="noConversion"/>
  </si>
  <si>
    <t xml:space="preserve">1.参数可以是数字,或者是包含数字的名称、数组或引用.
2.如果数组或引用参数包含文本、逻辑值或空白单元格,则这些值将被忽略；但包含零值的单元格将计算在内.
3.如果known_y's和known_x's为空或其数据点个数不同,函数SLOPE返回错误值#N/A.
4.回归直线的斜率计算公式如下:
其中x和y是样本平均值AVERAGE(known_x's)和AVERAGE(known_y's).
</t>
  </si>
  <si>
    <t>TBILLPRICE(settlement,maturity,discount)</t>
    <phoneticPr fontId="4" type="noConversion"/>
  </si>
  <si>
    <t>TBILLPRICE(成交日,到期日,折价率)</t>
    <phoneticPr fontId="4" type="noConversion"/>
  </si>
  <si>
    <t>计算美国财务省短期证券的当前价格</t>
    <phoneticPr fontId="4" type="noConversion"/>
  </si>
  <si>
    <t>计算美国财务省短期证券的当前价格</t>
    <phoneticPr fontId="4" type="noConversion"/>
  </si>
  <si>
    <t>折价率</t>
    <phoneticPr fontId="4" type="noConversion"/>
  </si>
  <si>
    <t>当前价格</t>
    <phoneticPr fontId="4" type="noConversion"/>
  </si>
  <si>
    <t>一维:灰色部分(B11:D11与B13:B19)分别是一维,即,在同一行或同一列,为一维.</t>
    <phoneticPr fontId="4" type="noConversion"/>
  </si>
  <si>
    <t>员工姓名</t>
    <phoneticPr fontId="4" type="noConversion"/>
  </si>
  <si>
    <t>工龄/年</t>
    <phoneticPr fontId="4" type="noConversion"/>
  </si>
  <si>
    <t>工龄奖</t>
    <phoneticPr fontId="4" type="noConversion"/>
  </si>
  <si>
    <t>实发奖金</t>
    <phoneticPr fontId="4" type="noConversion"/>
  </si>
  <si>
    <t>工龄奖/年</t>
    <phoneticPr fontId="4" type="noConversion"/>
  </si>
  <si>
    <t>上表中对每个员工而言,基数与工龄奖都是相同的,所以用绝对引用锁住单元格,使它不变化.工龄每个员工不同,所以用相对引用,让引用的单元格随着结</t>
    <phoneticPr fontId="4" type="noConversion"/>
  </si>
  <si>
    <t>果的位置变化而变化.</t>
    <phoneticPr fontId="4" type="noConversion"/>
  </si>
  <si>
    <r>
      <t>什么时候用</t>
    </r>
    <r>
      <rPr>
        <sz val="12"/>
        <color indexed="10"/>
        <rFont val="宋体"/>
        <family val="3"/>
        <charset val="134"/>
      </rPr>
      <t>混合引用</t>
    </r>
    <phoneticPr fontId="4" type="noConversion"/>
  </si>
  <si>
    <t>混合引用数</t>
    <phoneticPr fontId="4" type="noConversion"/>
  </si>
  <si>
    <t>=SUM(E$65,E74)</t>
    <phoneticPr fontId="4" type="noConversion"/>
  </si>
  <si>
    <t>=SUM(C$65,C67)</t>
    <phoneticPr fontId="4" type="noConversion"/>
  </si>
  <si>
    <t>=SUM(C$65,C74)</t>
    <phoneticPr fontId="4" type="noConversion"/>
  </si>
  <si>
    <t>=SUM(E$65,E67)</t>
    <phoneticPr fontId="4" type="noConversion"/>
  </si>
  <si>
    <t>上表的引用就是混合引用,主要是为了复制公式时方便,锁定该锁定部分,让其余部分随变化而改变.</t>
    <phoneticPr fontId="4" type="noConversion"/>
  </si>
  <si>
    <t>与公式相关的知识</t>
    <phoneticPr fontId="4" type="noConversion"/>
  </si>
  <si>
    <t>十二、</t>
    <phoneticPr fontId="4" type="noConversion"/>
  </si>
  <si>
    <t>逻辑值在公式中的意义</t>
    <phoneticPr fontId="4" type="noConversion"/>
  </si>
  <si>
    <t>Excel中,逻辑值只有两个,TRUE与FALSE.</t>
    <phoneticPr fontId="4" type="noConversion"/>
  </si>
  <si>
    <t>逻辑意义</t>
    <phoneticPr fontId="4" type="noConversion"/>
  </si>
  <si>
    <t>数值运算中</t>
    <phoneticPr fontId="4" type="noConversion"/>
  </si>
  <si>
    <t>逻辑判断中</t>
    <phoneticPr fontId="4" type="noConversion"/>
  </si>
  <si>
    <t>非0数值</t>
    <phoneticPr fontId="4" type="noConversion"/>
  </si>
  <si>
    <t>数据类型转换</t>
    <phoneticPr fontId="4" type="noConversion"/>
  </si>
  <si>
    <t>2</t>
  </si>
  <si>
    <t>3</t>
  </si>
  <si>
    <t>4</t>
  </si>
  <si>
    <t>5</t>
  </si>
  <si>
    <t>6</t>
  </si>
  <si>
    <t>7</t>
  </si>
  <si>
    <t>1</t>
    <phoneticPr fontId="4" type="noConversion"/>
  </si>
  <si>
    <t>加法结果为0是因为上面的数字都是文本类型.</t>
    <phoneticPr fontId="4" type="noConversion"/>
  </si>
  <si>
    <t>=SUM(B89:B95)</t>
    <phoneticPr fontId="4" type="noConversion"/>
  </si>
  <si>
    <t>=B95*1</t>
    <phoneticPr fontId="4" type="noConversion"/>
  </si>
  <si>
    <t>乘法转换方式</t>
    <phoneticPr fontId="4" type="noConversion"/>
  </si>
  <si>
    <t>除法转换方式</t>
    <phoneticPr fontId="4" type="noConversion"/>
  </si>
  <si>
    <t>加法转换方式</t>
    <phoneticPr fontId="4" type="noConversion"/>
  </si>
  <si>
    <t>减法转换方式</t>
    <phoneticPr fontId="4" type="noConversion"/>
  </si>
  <si>
    <t>负负得正转换方式</t>
    <phoneticPr fontId="4" type="noConversion"/>
  </si>
  <si>
    <t>=B95/1</t>
    <phoneticPr fontId="4" type="noConversion"/>
  </si>
  <si>
    <t>=B95+0</t>
    <phoneticPr fontId="4" type="noConversion"/>
  </si>
  <si>
    <t>=B95-0</t>
    <phoneticPr fontId="4" type="noConversion"/>
  </si>
  <si>
    <t>=--B95</t>
    <phoneticPr fontId="4" type="noConversion"/>
  </si>
  <si>
    <t>能正常运算</t>
    <phoneticPr fontId="4" type="noConversion"/>
  </si>
  <si>
    <r>
      <t>注:单元格中,</t>
    </r>
    <r>
      <rPr>
        <sz val="10"/>
        <color indexed="10"/>
        <rFont val="宋体"/>
        <family val="3"/>
        <charset val="134"/>
      </rPr>
      <t>在没有设置左或右或居中设置时,内容靠左的为文本,靠右的数字</t>
    </r>
    <r>
      <rPr>
        <sz val="10"/>
        <rFont val="宋体"/>
        <family val="3"/>
        <charset val="134"/>
      </rPr>
      <t>.</t>
    </r>
    <phoneticPr fontId="4" type="noConversion"/>
  </si>
  <si>
    <t>负负得正转换方式在高手的文本提取数值公式中运用最多.</t>
    <phoneticPr fontId="4" type="noConversion"/>
  </si>
  <si>
    <t>单价</t>
    <phoneticPr fontId="4" type="noConversion"/>
  </si>
  <si>
    <t>件数</t>
    <phoneticPr fontId="4" type="noConversion"/>
  </si>
  <si>
    <t>=VLOOKUP(C42,IF({1,0},D26:D36,C26:C36),2,0)</t>
    <phoneticPr fontId="4" type="noConversion"/>
  </si>
  <si>
    <t>注意{1,0}是一行二列(横向)常量数组,后面的两个区域是多行一列(纵向),即两个数组的方向不同,这样才会生成两列多行数组.</t>
    <phoneticPr fontId="4" type="noConversion"/>
  </si>
  <si>
    <t>VLOOKUP</t>
    <phoneticPr fontId="4" type="noConversion"/>
  </si>
  <si>
    <t>=VLOOKUP(H26,B26:D34,3,0)</t>
    <phoneticPr fontId="4" type="noConversion"/>
  </si>
  <si>
    <t>=VLOOKUP(F55,$B$52:$D$63,2,0)</t>
    <phoneticPr fontId="4" type="noConversion"/>
  </si>
  <si>
    <t>=VLOOKUP(F56,$B$52:$D$63,2,0)</t>
    <phoneticPr fontId="4" type="noConversion"/>
  </si>
  <si>
    <t>指定表示日期的数值(序列号值)或单元格引用."start_date"的月份被视为"0"进行计算.</t>
    <phoneticPr fontId="4" type="noConversion"/>
  </si>
  <si>
    <t>NETWORKDAYS(开始日期,结束日期,自己特定的非工作日)</t>
    <phoneticPr fontId="4" type="noConversion"/>
  </si>
  <si>
    <t>1.如果该函数不可用,并返回错误值#NAME?,请安装并加载"分析工具库"加载宏.
2.如果Number大于等于step,返回1,否则返回0.使用该函数可筛选数据.例如,通过计算多个函数GESTEP的返回值,可以检测出数据集中超过某个临界值的数据个数.
3.如果任一参数为非数值,则函数GESTEP返回错误值#VALUE!.</t>
    <phoneticPr fontId="4" type="noConversion"/>
  </si>
  <si>
    <t>=GESTEP(5,4)</t>
    <phoneticPr fontId="4" type="noConversion"/>
  </si>
  <si>
    <t>=GESTEP(5,5)</t>
    <phoneticPr fontId="4" type="noConversion"/>
  </si>
  <si>
    <t>=GESTEP(-4,-5)</t>
    <phoneticPr fontId="4" type="noConversion"/>
  </si>
  <si>
    <t>=GESTEP(-1,0)</t>
    <phoneticPr fontId="4" type="noConversion"/>
  </si>
  <si>
    <t>将数字从一个度量系统转换到另一个度量系统中.例如,函数CONVERT可以将一个以"英里"为单位的距离表转换成一个以"公里"为单位的距离表.</t>
    <phoneticPr fontId="4" type="noConversion"/>
  </si>
  <si>
    <t>CONVERT(number,from_unit,to_unit)</t>
    <phoneticPr fontId="4" type="noConversion"/>
  </si>
  <si>
    <t>以from_units为单位的需要进行转换的数值.</t>
    <phoneticPr fontId="4" type="noConversion"/>
  </si>
  <si>
    <t>From_unit</t>
    <phoneticPr fontId="4" type="noConversion"/>
  </si>
  <si>
    <t>数值number的单位.</t>
    <phoneticPr fontId="4" type="noConversion"/>
  </si>
  <si>
    <t>To_unit</t>
    <phoneticPr fontId="4" type="noConversion"/>
  </si>
  <si>
    <t>为结果的单位.函数CONVERT接受下面的文本值(引号中)作为from_unit和to_unit.</t>
    <phoneticPr fontId="4" type="noConversion"/>
  </si>
  <si>
    <t>转换数值的单位</t>
    <phoneticPr fontId="4" type="noConversion"/>
  </si>
  <si>
    <t>CONVERT(值,换算前单位,换算后单位)</t>
    <phoneticPr fontId="4" type="noConversion"/>
  </si>
  <si>
    <t>   </t>
    <phoneticPr fontId="4" type="noConversion"/>
  </si>
  <si>
    <t>每男每女家居生活馆 员工销售报表</t>
    <phoneticPr fontId="4" type="noConversion"/>
  </si>
  <si>
    <t>级别</t>
  </si>
  <si>
    <t>一组</t>
  </si>
  <si>
    <t>二组</t>
  </si>
  <si>
    <t>例2</t>
    <phoneticPr fontId="4" type="noConversion"/>
  </si>
  <si>
    <t>SUM公式秀</t>
    <phoneticPr fontId="4" type="noConversion"/>
  </si>
  <si>
    <t>随机数据</t>
    <phoneticPr fontId="4" type="noConversion"/>
  </si>
  <si>
    <t>张慧琴</t>
    <phoneticPr fontId="4" type="noConversion"/>
  </si>
  <si>
    <t>王冠</t>
    <phoneticPr fontId="4" type="noConversion"/>
  </si>
  <si>
    <t>钱慧敏</t>
    <phoneticPr fontId="4" type="noConversion"/>
  </si>
  <si>
    <t>一班</t>
    <phoneticPr fontId="4" type="noConversion"/>
  </si>
  <si>
    <t>为需要在数据表第一行中进行查找的数值.Lookup_value可以为数值、引用或文本字符串.</t>
    <phoneticPr fontId="4" type="noConversion"/>
  </si>
  <si>
    <t>为需要在其中查找数据的数据表.可以使用对区域或区域名称的引用.Table_array的第一行的数值可以为文本、数字或逻辑值.</t>
    <phoneticPr fontId="4" type="noConversion"/>
  </si>
  <si>
    <t>预定付款日一览表</t>
    <phoneticPr fontId="4" type="noConversion"/>
  </si>
  <si>
    <t>应付项</t>
    <phoneticPr fontId="4" type="noConversion"/>
  </si>
  <si>
    <t>已付款</t>
    <phoneticPr fontId="4" type="noConversion"/>
  </si>
  <si>
    <t>下个付款日</t>
    <phoneticPr fontId="4" type="noConversion"/>
  </si>
  <si>
    <t>通讯费</t>
    <phoneticPr fontId="4" type="noConversion"/>
  </si>
  <si>
    <t>电费</t>
    <phoneticPr fontId="4" type="noConversion"/>
  </si>
  <si>
    <t>水费</t>
    <phoneticPr fontId="4" type="noConversion"/>
  </si>
  <si>
    <t>每月月末</t>
    <phoneticPr fontId="4" type="noConversion"/>
  </si>
  <si>
    <t>每三个月的月末</t>
    <phoneticPr fontId="4" type="noConversion"/>
  </si>
  <si>
    <t>每二个月月末</t>
    <phoneticPr fontId="4" type="noConversion"/>
  </si>
  <si>
    <t>函数定义：</t>
    <phoneticPr fontId="4" type="noConversion"/>
  </si>
  <si>
    <t>注意事项：</t>
    <phoneticPr fontId="4" type="noConversion"/>
  </si>
  <si>
    <t>＞＞＞＞＞　函数应用实例　＜＜＜＜＜</t>
    <phoneticPr fontId="4" type="noConversion"/>
  </si>
  <si>
    <t>例1</t>
    <phoneticPr fontId="4" type="noConversion"/>
  </si>
  <si>
    <t>计算除了周末和节假日之外的日期</t>
    <phoneticPr fontId="4" type="noConversion"/>
  </si>
  <si>
    <t>用来计算给定日期之前或之后的除节假日和双休日之外的日期.返回日期值为1(1900年1月1日)~~2958465(999年12月31日)范围之间的整数(序列号值).</t>
    <phoneticPr fontId="4" type="noConversion"/>
  </si>
  <si>
    <t>指定直接给定的日期(不包括周末和节假日).小数部分的值被向下舍入,若指定数值为正数则返回"start_date"之后的日期,若指定数值为负数则返回"start_date"之前的日期.</t>
    <phoneticPr fontId="4" type="noConversion"/>
  </si>
  <si>
    <t>指定节日或假日等休息日.可以指定序列号值、单元格引用和数组常量.此参数可以省略.当省略了此参数时,返回除了周末之外的,直到给定日期天数.</t>
    <phoneticPr fontId="4" type="noConversion"/>
  </si>
  <si>
    <t>指定表示日期的数值(序列号值)或单元格引用."start_date"的月份被视为"0'进行计算.</t>
    <phoneticPr fontId="4" type="noConversion"/>
  </si>
  <si>
    <t>days</t>
    <phoneticPr fontId="4" type="noConversion"/>
  </si>
  <si>
    <t>1.当指定的"start_date"或"holidays"的值无法识别为日期时,返回错误值"#VALUE!",如果当"start_date"或"days"的和小于1或者大于2958465时,则函数返回错误值"#NUM!".此外,当指定了无效的日期时,使用函数时要注意确认参数是否正确.
2.注意使用些函数必须安装"分析工具库"加载宏.</t>
    <phoneticPr fontId="4" type="noConversion"/>
  </si>
  <si>
    <t>如果要用度表示反余弦值,请将结果再乘以180/PI()或用DEGREES函数.</t>
    <phoneticPr fontId="4" type="noConversion"/>
  </si>
  <si>
    <t>角度的余弦值,必须介于-1到1之间.</t>
    <phoneticPr fontId="4" type="noConversion"/>
  </si>
  <si>
    <t>返回数字的反余弦值.反余弦值是角度,它的余弦值为数字.返回的角度值以弧度表示,范围是0到pi.</t>
    <phoneticPr fontId="4" type="noConversion"/>
  </si>
  <si>
    <t>ACOS(角度的余弦值或单元格)</t>
    <phoneticPr fontId="4" type="noConversion"/>
  </si>
  <si>
    <t>ACOS(number)</t>
    <phoneticPr fontId="4" type="noConversion"/>
  </si>
  <si>
    <t>结果</t>
    <phoneticPr fontId="4" type="noConversion"/>
  </si>
  <si>
    <t>1.所有参数将被截尾取整.
2.如果任一参数为非数值型,函数HYPGEOMDIST返回错误值#VALUE!.
3.如果sample_s&lt;0或sample_s大于number_sample和population_s中的较小值,函数HYPGEOMDIST返回错误值#NUM!.
4.如果sample_s小于0或(number_sample-number_population+population_s)中的较大值,函数HYPGEOMDIST返回错误值#NUM!.
5.如果number_sample&lt;0或number_sample&gt;number_population,函数HYPGEOMDIST返回错误值#NUM!.
6.如果population_s&lt;0或population_s&gt;number_population,函数HYPGEOMDIST返回错误值#NUM!.
7.如果number_population&lt;0,函数HYPGEOMDIST返回错误值#NUM!.</t>
    <phoneticPr fontId="4" type="noConversion"/>
  </si>
  <si>
    <t>用大写数字(壹、贰)表示.例:对123450设置格式"[DBNum2]###0"→壹贰叁肆伍零.</t>
    <phoneticPr fontId="4" type="noConversion"/>
  </si>
  <si>
    <t>用全角数字(１、２)和位(十、百)表示.例:对123450设置格式"[DBNum3]"→１十２万３千４百５十.</t>
    <phoneticPr fontId="4" type="noConversion"/>
  </si>
  <si>
    <t>可以指定用";(分号)区分的两个条件和格式.全用TEXT函数时,可以在第二个";"之后指定公式或文本的格式,在第三个";'之后只能指定文本格式.例:对10设置格式"[0]"负";[=0]"零";"正""→正.</t>
    <phoneticPr fontId="4" type="noConversion"/>
  </si>
  <si>
    <t>[条件]格式</t>
    <phoneticPr fontId="4" type="noConversion"/>
  </si>
  <si>
    <t>以[正;负]的格式指定正负的显示格式.例:对12345设置格式"##;(##)"→(12345).</t>
    <phoneticPr fontId="4" type="noConversion"/>
  </si>
  <si>
    <t>改变数值的显示方式</t>
    <phoneticPr fontId="4" type="noConversion"/>
  </si>
  <si>
    <t>1.如果mean或stand_dev为非数值型,函数NORMDIST返回错误值#VALUE!.
2.如果standard_dev≤0,函数NORMDIST返回错误值#NUM!.
3.如果mean=0,standard_dev=1,且cumulative=TRUE,则函数NORMDIST返回标准正态分布,即函数NORMSDIST.</t>
    <phoneticPr fontId="4" type="noConversion"/>
  </si>
  <si>
    <t>返回指定平均值和标准偏差的正态累积分布函数的反函数.</t>
    <phoneticPr fontId="4" type="noConversion"/>
  </si>
  <si>
    <t>Probability</t>
    <phoneticPr fontId="4" type="noConversion"/>
  </si>
  <si>
    <t>正态分布的概率值.</t>
    <phoneticPr fontId="4" type="noConversion"/>
  </si>
  <si>
    <t>1.如果任一参数为非数值型,函数NORMINV返回错误值#VALUE!.
2.如果probability&lt;0或probability&gt;1,函数NORMINV返回错误值#NUM!.
3.如果standard_dev≤0,函数NORMINV返回错误值#NUM!.
4.如果mean=0且standard_dev=1,函数NORMINV使用标准正态分布(请参阅函数NORMSINV).
5.如果已给定概率值,则NORMINV使用NORMDIST(x,mean,standard_dev,TRUE)=probability求解数值x.因此,NORMINV的精度取决于NORMDIST的精度.NORMINV使用迭代搜索技术.如果搜索在100次迭代之后没有收敛,则函数返回错误值#N/A.</t>
    <phoneticPr fontId="4" type="noConversion"/>
  </si>
  <si>
    <t>参数个数为1到30个.在这种情况下,参数值可以是任何类型,它们可以包括空字符(""),但不包括空白单元格.如果参数是数组或单元格引用,则数组或引用中的空白单元格将被忽略.如果不需要统计逻辑值、文字或错误值,请使用函数COUNT.</t>
  </si>
  <si>
    <t>Range</t>
    <phoneticPr fontId="4" type="noConversion"/>
  </si>
  <si>
    <t>NPER</t>
    <phoneticPr fontId="4" type="noConversion"/>
  </si>
  <si>
    <t>NOMINAL</t>
    <phoneticPr fontId="4" type="noConversion"/>
  </si>
  <si>
    <t>NPV</t>
    <phoneticPr fontId="4" type="noConversion"/>
  </si>
  <si>
    <t>Basis</t>
  </si>
  <si>
    <t>日计数基准</t>
  </si>
  <si>
    <t>实际天数/实际天数</t>
  </si>
  <si>
    <t>实际天数/360</t>
  </si>
  <si>
    <t>实际天数/365</t>
  </si>
  <si>
    <t>1.如果该函数不可用,并返回错误值#NAME?,请安装并加载"分析工具库"加载宏.
2.MicrosoftExcel将日期存储为可用于计算的序列号.默认情况下,1900年1月1日的序列号是1,而2008年1月1日的序列号是39448,这是因为它距1900年1月1日有39448天.MicrosoftExcelfortheMacintosh使用另外一个默认日期系统.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是在发行日2008年1月1日的30年后,即2038年1月1日.
4.Settlement、maturity、frequency和basis将被截尾取整.
5.如果settlement或maturity不是合法日期,函数DURATION返回错误值#VALUE!.
6.如果coupon&lt;0或yld&lt;0,函数DURATION返回错误值#NUM!.
7.如果frequency不是数字1、2或4,函数DURATION返回错误值#NUM!.
8.如果basis&lt;0或basis&gt;4,函数DURATION返回错误值#NUM!.
9.如果settlement≥maturity,函数DURATION返回错误值#NUM!.</t>
    <phoneticPr fontId="4" type="noConversion"/>
  </si>
  <si>
    <t>=CONVERT(CONVERT(100,"ft","m"),"ft","m")</t>
    <phoneticPr fontId="4" type="noConversion"/>
  </si>
  <si>
    <t>=IMSQRT("1+i")</t>
    <phoneticPr fontId="4" type="noConversion"/>
  </si>
  <si>
    <t>=IMSIN("3+4i")</t>
    <phoneticPr fontId="4" type="noConversion"/>
  </si>
  <si>
    <t>计算数值数据的平均值</t>
    <phoneticPr fontId="4" type="noConversion"/>
  </si>
  <si>
    <t>1.函数VAR假设其参数是样本总体中的一个样本.如果数据为样本总体,则应使用函数VARP来计算方差.
2.逻辑值(TRUE和FALSE)和文本将被忽略.如果不能忽略逻辑值和文本,请使用VARA工作表函数.
3.函数 VAR 的计算公式如下： 
其中 x 为样本平均值 AVERAGE(number1,number2,…)，n 为样本大小。</t>
    <phoneticPr fontId="4" type="noConversion"/>
  </si>
  <si>
    <t>计算基于给定样本的方差.不仅数字,文本值和逻辑值(如TRUE和FALSE)也将计算在内.</t>
    <phoneticPr fontId="4" type="noConversion"/>
  </si>
  <si>
    <t>对应于总体的一个样本的1到30个参数.</t>
    <phoneticPr fontId="4" type="noConversion"/>
  </si>
  <si>
    <t>计算从0.1到4的数值的以2为底数.</t>
    <phoneticPr fontId="4" type="noConversion"/>
  </si>
  <si>
    <r>
      <t>Y=LOG</t>
    </r>
    <r>
      <rPr>
        <vertAlign val="subscript"/>
        <sz val="10"/>
        <rFont val="宋体"/>
        <family val="3"/>
        <charset val="134"/>
      </rPr>
      <t>2</t>
    </r>
    <r>
      <rPr>
        <sz val="10"/>
        <rFont val="宋体"/>
        <family val="3"/>
        <charset val="134"/>
      </rPr>
      <t>X</t>
    </r>
    <phoneticPr fontId="4" type="noConversion"/>
  </si>
  <si>
    <t>计算指定数值的常用对数</t>
    <phoneticPr fontId="4" type="noConversion"/>
  </si>
  <si>
    <t>PI()</t>
    <phoneticPr fontId="4" type="noConversion"/>
  </si>
  <si>
    <t>求在于A且小于B的随机数</t>
    <phoneticPr fontId="4" type="noConversion"/>
  </si>
  <si>
    <t>解释公式:一个文本字符串的第一个字符开始，截取指定的四个字符</t>
    <phoneticPr fontId="4" type="noConversion"/>
  </si>
  <si>
    <t>解释公式:一个文本字符串的第七个字符开始，截取指定的三个字符</t>
    <phoneticPr fontId="4" type="noConversion"/>
  </si>
  <si>
    <t>TRUE()</t>
    <phoneticPr fontId="4" type="noConversion"/>
  </si>
  <si>
    <t>FALSE()</t>
    <phoneticPr fontId="4" type="noConversion"/>
  </si>
  <si>
    <t>VLOOKUP(要查找的内容,搜索的区域,从查找区域首列开始到要找的内容的列数,指定是近似匹配还是精确匹配查找方式)</t>
    <phoneticPr fontId="4" type="noConversion"/>
  </si>
  <si>
    <t>HLOOKUP((要查找的内容,搜索的区域,从查找区域首行开始到要找的内容的行数,指定是近似匹配还是精确匹配查找方式)</t>
    <phoneticPr fontId="4" type="noConversion"/>
  </si>
  <si>
    <r>
      <t>(</t>
    </r>
    <r>
      <rPr>
        <sz val="10"/>
        <rFont val="宋体"/>
        <family val="3"/>
        <charset val="134"/>
      </rPr>
      <t>数组形式</t>
    </r>
    <r>
      <rPr>
        <sz val="10"/>
        <rFont val="Arial"/>
        <family val="2"/>
      </rPr>
      <t>)</t>
    </r>
    <r>
      <rPr>
        <sz val="10"/>
        <rFont val="宋体"/>
        <family val="3"/>
        <charset val="134"/>
      </rPr>
      <t>返回行和列交叉位置的值</t>
    </r>
    <phoneticPr fontId="4" type="noConversion"/>
  </si>
  <si>
    <t>INDEX(array,row_num,column_num)</t>
    <phoneticPr fontId="4" type="noConversion"/>
  </si>
  <si>
    <t>1.如果probability为非数值型,函数NORMSINV返回错误值#VALUE!.
2.如果probability&lt;0或probability&gt;1,函数NORMINV返回错误值#NUM!.
3.如果已给定概率值,则NORMSINV使用NORMSDIST(z)=probability求解数值z.因此,NORMSINV的精度取决于NORMSDIST的精度.NORMSINV使用迭代搜索技术.如果搜索在100次迭代之后没有收敛,则函数返回错误值#N/A</t>
    <phoneticPr fontId="4" type="noConversion"/>
  </si>
  <si>
    <t>TRIMMEAN</t>
    <phoneticPr fontId="4" type="noConversion"/>
  </si>
  <si>
    <t>剔除异常数据后计算平均值</t>
    <phoneticPr fontId="4" type="noConversion"/>
  </si>
  <si>
    <t>SUMIF公式秀</t>
    <phoneticPr fontId="4" type="noConversion"/>
  </si>
  <si>
    <t>例11</t>
    <phoneticPr fontId="4" type="noConversion"/>
  </si>
  <si>
    <t>=SUMIF($B$236:$B$242,B236,$C$236:$C$242)</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</si>
  <si>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成交日是购买者买入息票(如债券)的日期.到期日是息票有效期截止时的日期.例如,在2008年1月1日发行的30年期债券,六个月后被购买者买走.则发行日为2008年1月1日,成交日为2008年7月1日,而到期日则是在发行日2008年1月1日的30年后,即2038年1月1日.
4.Settlement、maturity、issue和basis将被截尾取整.
5.如果settlement、maturity或issue不是合法日期,函数PRICEMAT返回错误值#VALUE.
6.如果rate&lt;0或yld&lt;0,函数PRICEMAT返回错误值#NUM!.
7.如果basis&lt;0或basis&gt;4,函数PRICEMAT返回错误值#NUM!.
8.如果settlement≥maturity,函数PRICEMAT返回错误值#NUM!.</t>
    <phoneticPr fontId="4" type="noConversion"/>
  </si>
  <si>
    <t>返回到期一次性付息有价证券的应计利息.</t>
    <phoneticPr fontId="4" type="noConversion"/>
  </si>
  <si>
    <t>Issue</t>
    <phoneticPr fontId="4" type="noConversion"/>
  </si>
  <si>
    <t>为有价证券的发行日.</t>
    <phoneticPr fontId="4" type="noConversion"/>
  </si>
  <si>
    <t>为有价证券的到期日.</t>
    <phoneticPr fontId="4" type="noConversion"/>
  </si>
  <si>
    <t>为有价证券的年息票利率.</t>
    <phoneticPr fontId="4" type="noConversion"/>
  </si>
  <si>
    <t>Par</t>
    <phoneticPr fontId="4" type="noConversion"/>
  </si>
  <si>
    <t>为有价证券的票面价值,如果省略par,函数ACCRINTM视par为$1000.</t>
    <phoneticPr fontId="4" type="noConversion"/>
  </si>
  <si>
    <t>1.如果该函数不可用,并返回错误值#NAME?,请安装并加载"分析工具库"加载宏.
2.MicrosoftExcel可将日期存储为可用于计算的序列数.默认情况下,1900年1月1日的序列号是1,而2008年1月1日的序列号是39448,这是因为它距1900年1月1日有39448天.MicrosoftExcelfortheMacintosh使用另外一个默认日期系统.
3.Issue、settlement和basis将被截尾取整.
4.如果issue、first-interest或settlement不是合法日期,函数ACCRINTM返回错误值#VALUE!.
5.如果利率为0或票面价值为0,函数ACCRINTM返回错误值#NUM!.
6.如果basis&lt;0或basis&gt;4,函数ACCRINTM返回错误值#NUM!.
7.如果issue≥settlement,函数ACCRINTM返回错误值#NUM!.</t>
    <phoneticPr fontId="4" type="noConversion"/>
  </si>
  <si>
    <t>返回首期付息日不固定的有价证券(长期或短期)的收益率.</t>
    <phoneticPr fontId="4" type="noConversion"/>
  </si>
  <si>
    <t>应使用DATE函数来输入日期,或者将日期作为其他公式或函数的结果输入.例如,使用函数DATE(2008,5,23)输入2008年5月23日.如果日期以文本的形式输入,则会出现问题.</t>
    <phoneticPr fontId="4" type="noConversion"/>
  </si>
  <si>
    <t>Settlement</t>
    <phoneticPr fontId="4" type="noConversion"/>
  </si>
  <si>
    <t>是证券的成交日.即在发行日之后,证券卖给购买者的日期.</t>
    <phoneticPr fontId="4" type="noConversion"/>
  </si>
  <si>
    <t>Maturity</t>
    <phoneticPr fontId="4" type="noConversion"/>
  </si>
  <si>
    <t>为有价证券的到期日.到期日是有价证券有效期截止时的日期.</t>
    <phoneticPr fontId="4" type="noConversion"/>
  </si>
  <si>
    <t>Issue</t>
    <phoneticPr fontId="4" type="noConversion"/>
  </si>
  <si>
    <t>为有价证券的发行日.</t>
    <phoneticPr fontId="4" type="noConversion"/>
  </si>
  <si>
    <t>First_coupon</t>
    <phoneticPr fontId="4" type="noConversion"/>
  </si>
  <si>
    <t>为有价证券的首期付息日.</t>
    <phoneticPr fontId="4" type="noConversion"/>
  </si>
  <si>
    <t>Rate</t>
    <phoneticPr fontId="4" type="noConversion"/>
  </si>
  <si>
    <t>为有价证券的利率.</t>
    <phoneticPr fontId="4" type="noConversion"/>
  </si>
  <si>
    <t>Pr</t>
    <phoneticPr fontId="4" type="noConversion"/>
  </si>
  <si>
    <t>为有价证券的价格.</t>
    <phoneticPr fontId="4" type="noConversion"/>
  </si>
  <si>
    <t>Redemption</t>
    <phoneticPr fontId="4" type="noConversion"/>
  </si>
  <si>
    <t>为面值$100的有价证券的清偿价值.</t>
    <phoneticPr fontId="4" type="noConversion"/>
  </si>
  <si>
    <t>CELL(文本值,获取其有关信息的单元格)</t>
    <phoneticPr fontId="4" type="noConversion"/>
  </si>
  <si>
    <t>"parentheses"</t>
    <phoneticPr fontId="4" type="noConversion"/>
  </si>
  <si>
    <t>"G"</t>
    <phoneticPr fontId="4" type="noConversion"/>
  </si>
  <si>
    <t>"F0"</t>
    <phoneticPr fontId="4" type="noConversion"/>
  </si>
  <si>
    <t>待转换的十六进制数.参数的位数不能多于10位,最高位为符号位(从右算起第40个二进制位),其余39位是数字位.负数用二进制数的补码表示.</t>
    <phoneticPr fontId="4" type="noConversion"/>
  </si>
  <si>
    <t>所要使用的字符数.如果省略places,函数HEX2BIN用能表示此数的最少字符来表示.当需要在返回的数值前置零时,places尤其有用.</t>
    <phoneticPr fontId="4" type="noConversion"/>
  </si>
  <si>
    <t>1.如果该函数不可用,并返回错误值#NAME?,请安装并加载"分析工具库"加载宏.
2.如果参数number为负数,则函数HEX2BIN将忽略places,返回10位二进制数.
3.如果参数number为负数,不能小于FFFFFFFE00；如果参数number为正数,不能大于1FF.
4.如果参数Number不是合法的十六进制数,则函数HEX2BIN返回错误值#NUM!.
5.如果HEX2BIN需要比places指定的更多的位数,将返回错误值#NUM!.
6.如果places不是整数,将截尾取整.
7.如果places为非数值型,函数HEX2BIN返回错误值#VALUE!.
8.如果places为负值,函数HEX2BIN返回错误值#NUM!.</t>
    <phoneticPr fontId="4" type="noConversion"/>
  </si>
  <si>
    <t>将十六进制数转换为八进制数.</t>
    <phoneticPr fontId="4" type="noConversion"/>
  </si>
  <si>
    <r>
      <t>将十六进制数转换为八进制数</t>
    </r>
    <r>
      <rPr>
        <sz val="10"/>
        <rFont val="Arial"/>
        <family val="2"/>
      </rPr>
      <t>.</t>
    </r>
    <phoneticPr fontId="4" type="noConversion"/>
  </si>
  <si>
    <r>
      <t>=FIND("</t>
    </r>
    <r>
      <rPr>
        <sz val="10"/>
        <color indexed="10"/>
        <rFont val="宋体"/>
        <family val="3"/>
        <charset val="134"/>
      </rPr>
      <t>a</t>
    </r>
    <r>
      <rPr>
        <sz val="10"/>
        <color indexed="12"/>
        <rFont val="宋体"/>
        <family val="3"/>
        <charset val="134"/>
      </rPr>
      <t>",B21)</t>
    </r>
    <phoneticPr fontId="4" type="noConversion"/>
  </si>
  <si>
    <t>从A与a说明区分大小写</t>
    <phoneticPr fontId="4" type="noConversion"/>
  </si>
  <si>
    <t>从A与a说明查找不区分大小写</t>
    <phoneticPr fontId="4" type="noConversion"/>
  </si>
  <si>
    <t>＞＞＞＞＞　函数应用实例　＜＜＜＜＜</t>
    <phoneticPr fontId="4" type="noConversion"/>
  </si>
  <si>
    <t>例1</t>
    <phoneticPr fontId="4" type="noConversion"/>
  </si>
  <si>
    <t>=SUMSQ(B18,C18)</t>
    <phoneticPr fontId="4" type="noConversion"/>
  </si>
  <si>
    <t>=SUMSQ(B19,C19)</t>
    <phoneticPr fontId="4" type="noConversion"/>
  </si>
  <si>
    <t>=SUMSQ(B20,C20)</t>
    <phoneticPr fontId="4" type="noConversion"/>
  </si>
  <si>
    <t>=SUMSQ(B21,C21)</t>
    <phoneticPr fontId="4" type="noConversion"/>
  </si>
  <si>
    <t>=SUM(E17:E21)</t>
    <phoneticPr fontId="4" type="noConversion"/>
  </si>
  <si>
    <t>证明</t>
    <phoneticPr fontId="4" type="noConversion"/>
  </si>
  <si>
    <t>计算两个数组中对应元素的平方差之和</t>
    <phoneticPr fontId="4" type="noConversion"/>
  </si>
  <si>
    <t>SUMX2PY2(array1,array2)</t>
    <phoneticPr fontId="4" type="noConversion"/>
  </si>
  <si>
    <t>SUMX2PY2(array1,array2)</t>
    <phoneticPr fontId="4" type="noConversion"/>
  </si>
  <si>
    <t>显示有效位数.当数值的位数少于格式"#"时,无需保持与位数格式一致,数值按原样显示.不显示多余的0.如是小数,不足显示位数的数值被四舍五入.例:对123.456设置格式"####.##"时→123.46</t>
    <phoneticPr fontId="4" type="noConversion"/>
  </si>
  <si>
    <t>=TEXT(J19,"####.##")</t>
    <phoneticPr fontId="4" type="noConversion"/>
  </si>
  <si>
    <t>当数值的位数少于格式的0时,不足位数显示0.如果是小数,不足显示位数的数值被四舍五入.例:对123.456设置格式"0000.00"时→0123.46</t>
    <phoneticPr fontId="4" type="noConversion"/>
  </si>
  <si>
    <t>=TEXT(J20,"0000.00")</t>
    <phoneticPr fontId="4" type="noConversion"/>
  </si>
  <si>
    <t>=TEXT(J21,"???.???")</t>
    <phoneticPr fontId="4" type="noConversion"/>
  </si>
  <si>
    <t>表示小数点.例:对12345设置格式"###.000"时→12345.000</t>
    <phoneticPr fontId="4" type="noConversion"/>
  </si>
  <si>
    <t>=TEXT(J22,"###.000")</t>
    <phoneticPr fontId="4" type="noConversion"/>
  </si>
  <si>
    <t>附加千位分隔符.例:12345设置格式"###,###"时→12,345</t>
    <phoneticPr fontId="4" type="noConversion"/>
  </si>
  <si>
    <t>=TEXT(J23,"###,###")</t>
    <phoneticPr fontId="4" type="noConversion"/>
  </si>
  <si>
    <t>在数值末尾附加上一个逗号时,则用千单位显示,不足显示位数的数值被四舍五入.例:对12345设置格式"0.00千元"时→12.35千元.</t>
    <phoneticPr fontId="4" type="noConversion"/>
  </si>
  <si>
    <t>=TEXT(J24,"0.00千元")</t>
    <phoneticPr fontId="4" type="noConversion"/>
  </si>
  <si>
    <t>在数值末尾附加上两个逗号时,则用百万单位显示,不足显示位数的数值被四舍五入.例:对12345设置格式"0.00,,百万元"时→12.35百万元.</t>
    <phoneticPr fontId="4" type="noConversion"/>
  </si>
  <si>
    <t>=TEXT(J25,"0.00,,百万元")</t>
    <phoneticPr fontId="4" type="noConversion"/>
  </si>
  <si>
    <t>设置为百分比显示.例:对0.5设置格式"0%"→"50%.</t>
    <phoneticPr fontId="4" type="noConversion"/>
  </si>
  <si>
    <t>=TEXT(J26,"0%")</t>
    <phoneticPr fontId="4" type="noConversion"/>
  </si>
  <si>
    <t>附加￥符号.例:12345设置格式"￥#####"时→￥12345.</t>
    <phoneticPr fontId="4" type="noConversion"/>
  </si>
  <si>
    <t>=TEXT(J27,"￥#####")</t>
    <phoneticPr fontId="4" type="noConversion"/>
  </si>
  <si>
    <t>=TEXT(J28,"$#####")</t>
    <phoneticPr fontId="4" type="noConversion"/>
  </si>
  <si>
    <t>=TEXT(J29,"##/##")</t>
    <phoneticPr fontId="4" type="noConversion"/>
  </si>
  <si>
    <t>表示时分秒的"时"的部分.不足两位时在第一位上补充0.例:对8:30:06设置格式"h"→8.</t>
    <phoneticPr fontId="4" type="noConversion"/>
  </si>
  <si>
    <t>表示时分秒的"秒"的部分.不足两位时在第一位上补充0.例:对8:30:06设置格式"ss"→06.</t>
    <phoneticPr fontId="4" type="noConversion"/>
  </si>
  <si>
    <t>表示时分秒的"秒"的部分.例:对8:30:06设置格式"s"→6.</t>
    <phoneticPr fontId="4" type="noConversion"/>
  </si>
  <si>
    <t>用后两位数表示公历纪年.例:对2012-10-18设置格式"yy"→12.</t>
    <phoneticPr fontId="4" type="noConversion"/>
  </si>
  <si>
    <t>表示日本历纪年.(小日本的例题略)</t>
    <phoneticPr fontId="4" type="noConversion"/>
  </si>
  <si>
    <t>数据</t>
    <phoneticPr fontId="4" type="noConversion"/>
  </si>
  <si>
    <t>=CELL("address",B65)</t>
    <phoneticPr fontId="4" type="noConversion"/>
  </si>
  <si>
    <t>单元格地址</t>
    <phoneticPr fontId="4" type="noConversion"/>
  </si>
  <si>
    <t>=CELL("col",B65)</t>
    <phoneticPr fontId="4" type="noConversion"/>
  </si>
  <si>
    <t>所在列序号</t>
    <phoneticPr fontId="4" type="noConversion"/>
  </si>
  <si>
    <t>所在行序号</t>
    <phoneticPr fontId="4" type="noConversion"/>
  </si>
  <si>
    <t>=CELL("row",B65)</t>
    <phoneticPr fontId="4" type="noConversion"/>
  </si>
  <si>
    <t>=CELL("type",B65)</t>
    <phoneticPr fontId="4" type="noConversion"/>
  </si>
  <si>
    <t>=CELL("prefix",B65)</t>
    <phoneticPr fontId="4" type="noConversion"/>
  </si>
  <si>
    <t>=CELL("width",B65)</t>
    <phoneticPr fontId="4" type="noConversion"/>
  </si>
  <si>
    <t>如果 Microsoft Excel 的格式为</t>
  </si>
  <si>
    <t>CELL 返回值</t>
  </si>
  <si>
    <t>"F0"</t>
  </si>
  <si>
    <t># ?/? 或 # ??/??</t>
  </si>
  <si>
    <t>yy-m-d 或 yy-m-d h:mm 或 dd-mm-yy</t>
  </si>
  <si>
    <t>d-mmm-yy 或 dd-mmm-yy</t>
  </si>
  <si>
    <t>d-mmm 或 dd-mmm</t>
  </si>
  <si>
    <t>h:mm AM/PM</t>
  </si>
  <si>
    <t>h:mm:ss AM/PM</t>
  </si>
  <si>
    <t>详见符表1</t>
    <phoneticPr fontId="4" type="noConversion"/>
  </si>
  <si>
    <t>经典用法实例1</t>
    <phoneticPr fontId="4" type="noConversion"/>
  </si>
  <si>
    <t>=MID(CELL("filename"),FIND("[",CELL("filename"))+1,FIND("]",CELL("filename"))-FIND("[",CELL("filename"))-1)</t>
    <phoneticPr fontId="4" type="noConversion"/>
  </si>
  <si>
    <t>包含引用的文件名(包括全部路径),文本类型.如果包含目标引用的工作表尚未保存,则返回空文本("").</t>
    <phoneticPr fontId="4" type="noConversion"/>
  </si>
  <si>
    <t>与单元格中不同的"标志前缀"相对应的文本值.如果单元格文本左对齐,则返回单引号(')；如果单元格文本右对齐,则返回双引号(")；如果单元格文本居中,则返回插入字符(^)；如果单元格文本两端对齐,则返回反斜线(\)；如果是其他情况,则返回空文本("").</t>
    <phoneticPr fontId="4" type="noConversion"/>
  </si>
  <si>
    <t>表示日本历纪年号.(小日本的例题略)</t>
    <phoneticPr fontId="4" type="noConversion"/>
  </si>
  <si>
    <t>用数值表示月份.(小日本的例题略)</t>
    <phoneticPr fontId="4" type="noConversion"/>
  </si>
  <si>
    <t>用英文缩写表示日本历的年号.(小日本的例题略)</t>
    <phoneticPr fontId="4" type="noConversion"/>
  </si>
  <si>
    <t>用数值表示月份.例:对2012-10-18设置格式"m"→10.</t>
    <phoneticPr fontId="4" type="noConversion"/>
  </si>
  <si>
    <t>用英文表示月份.例:对2012-10-18设置格式"mmmm"→October.</t>
    <phoneticPr fontId="4" type="noConversion"/>
  </si>
  <si>
    <t>用英文缩写表示月份.例:对2012-10-18设置格式"mmmm"→Oct.</t>
    <phoneticPr fontId="4" type="noConversion"/>
  </si>
  <si>
    <t>用数值表示日期.例:对2012-10-2设置格式"d"→2.</t>
    <phoneticPr fontId="4" type="noConversion"/>
  </si>
  <si>
    <t>用缩写方式表示星期.例:对2012-10-18设置格式"aaa"→周四.</t>
    <phoneticPr fontId="4" type="noConversion"/>
  </si>
  <si>
    <t>=TEXT(J33,"hh")</t>
    <phoneticPr fontId="4" type="noConversion"/>
  </si>
  <si>
    <t>=TEXT(J34,"h")</t>
    <phoneticPr fontId="4" type="noConversion"/>
  </si>
  <si>
    <t>=TEXT(J36,"ss")</t>
    <phoneticPr fontId="4" type="noConversion"/>
  </si>
  <si>
    <t>=TEXT(J37,"s")</t>
    <phoneticPr fontId="4" type="noConversion"/>
  </si>
  <si>
    <t>=TEXT(J38,"h:m AM/PM")</t>
    <phoneticPr fontId="4" type="noConversion"/>
  </si>
  <si>
    <t>=TEXT(J39,"[mm]:ss")</t>
    <phoneticPr fontId="4" type="noConversion"/>
  </si>
  <si>
    <t>=TEXT(J40,"yyyy")</t>
    <phoneticPr fontId="4" type="noConversion"/>
  </si>
  <si>
    <t>先计算多个数组的元素之间的乘积再求和</t>
    <phoneticPr fontId="4" type="noConversion"/>
  </si>
  <si>
    <t>检测所有的条件是否为真</t>
    <phoneticPr fontId="4" type="noConversion"/>
  </si>
  <si>
    <t>检测任意一项条件是否为真</t>
    <phoneticPr fontId="4" type="noConversion"/>
  </si>
  <si>
    <t>对表示条件的参数的逻辑值求反</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</si>
  <si>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</si>
  <si>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</si>
  <si>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</si>
  <si>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</si>
  <si>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</si>
  <si>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</si>
  <si>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</si>
  <si>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</si>
  <si>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</si>
  <si>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</si>
  <si>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经典用法</t>
    <phoneticPr fontId="4" type="noConversion"/>
  </si>
  <si>
    <t>表示总是为真</t>
    <phoneticPr fontId="4" type="noConversion"/>
  </si>
  <si>
    <t>表示总是为假</t>
    <phoneticPr fontId="4" type="noConversion"/>
  </si>
  <si>
    <t>按照垂直方向搜索区域</t>
    <phoneticPr fontId="4" type="noConversion"/>
  </si>
  <si>
    <t>按照水平方向搜索区域</t>
    <phoneticPr fontId="4" type="noConversion"/>
  </si>
  <si>
    <t>(向量形式)(数组形式)搜索单行、单列、区域、查找对应值</t>
    <phoneticPr fontId="4" type="noConversion"/>
  </si>
  <si>
    <t>参数定义:数组</t>
    <phoneticPr fontId="4" type="noConversion"/>
  </si>
  <si>
    <t>要点：
向量形式</t>
    <phoneticPr fontId="4" type="noConversion"/>
  </si>
  <si>
    <t>要点：
数组形式</t>
    <phoneticPr fontId="4" type="noConversion"/>
  </si>
  <si>
    <t>$C$24:要替换的新内容.</t>
    <phoneticPr fontId="4" type="noConversion"/>
  </si>
  <si>
    <t>B18:要检索的位置.</t>
    <phoneticPr fontId="4" type="noConversion"/>
  </si>
  <si>
    <r>
      <t>=SUBSTITUTE(B23,"美男美女",$C$24,</t>
    </r>
    <r>
      <rPr>
        <sz val="10"/>
        <color indexed="10"/>
        <rFont val="宋体"/>
        <family val="3"/>
        <charset val="134"/>
      </rPr>
      <t>2</t>
    </r>
    <r>
      <rPr>
        <sz val="10"/>
        <color indexed="12"/>
        <rFont val="宋体"/>
        <family val="3"/>
        <charset val="134"/>
      </rPr>
      <t>)</t>
    </r>
    <phoneticPr fontId="4" type="noConversion"/>
  </si>
  <si>
    <t>1:指定第一次检索到的要替换,别的不换.指定2,即只替换第二个.不指定次数为都替换.</t>
    <phoneticPr fontId="4" type="noConversion"/>
  </si>
  <si>
    <t>指定内容替换旧内容</t>
    <phoneticPr fontId="4" type="noConversion"/>
  </si>
  <si>
    <t>SUBSTITUTE(目标单元格,旧内容,新内容,替换第几个或全替换)</t>
    <phoneticPr fontId="4" type="noConversion"/>
  </si>
  <si>
    <t>省略:被看作"2",在小数点第3位四舍五入,并在前面加上人民币符号.</t>
  </si>
  <si>
    <t>PRODUCT</t>
    <phoneticPr fontId="4" type="noConversion"/>
  </si>
  <si>
    <t>计算积</t>
    <phoneticPr fontId="4" type="noConversion"/>
  </si>
  <si>
    <t>SUMPRODUCT</t>
    <phoneticPr fontId="4" type="noConversion"/>
  </si>
  <si>
    <t>先计算多个数组的元素之间的乘积再求和</t>
    <phoneticPr fontId="4" type="noConversion"/>
  </si>
  <si>
    <t>SUMSQ</t>
    <phoneticPr fontId="4" type="noConversion"/>
  </si>
  <si>
    <t>计算平方和</t>
    <phoneticPr fontId="4" type="noConversion"/>
  </si>
  <si>
    <t>3、</t>
    <phoneticPr fontId="4" type="noConversion"/>
  </si>
  <si>
    <t>数组的平方计算</t>
    <phoneticPr fontId="4" type="noConversion"/>
  </si>
  <si>
    <t>SUMX2PY2</t>
    <phoneticPr fontId="4" type="noConversion"/>
  </si>
  <si>
    <t>计算两个数组中对应元素的平方之和</t>
    <phoneticPr fontId="4" type="noConversion"/>
  </si>
  <si>
    <t>SUMX2MY2</t>
    <phoneticPr fontId="4" type="noConversion"/>
  </si>
  <si>
    <t>计算两个数组中对应元素的平方差之和</t>
    <phoneticPr fontId="4" type="noConversion"/>
  </si>
  <si>
    <t>SUMXMY2</t>
    <phoneticPr fontId="4" type="noConversion"/>
  </si>
  <si>
    <t>计算两个数组中对应元素的差的平方之和</t>
    <phoneticPr fontId="4" type="noConversion"/>
  </si>
  <si>
    <t>注:ROW(1:31)所要求的工作表名称须齐全</t>
    <phoneticPr fontId="4" type="noConversion"/>
  </si>
  <si>
    <t>例9</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</si>
  <si>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</si>
  <si>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</si>
  <si>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</si>
  <si>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</si>
  <si>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</si>
  <si>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</si>
  <si>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</si>
  <si>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　函数应用实例　＜＜＜＜＜</t>
    <phoneticPr fontId="4" type="noConversion"/>
  </si>
  <si>
    <t>例1</t>
    <phoneticPr fontId="4" type="noConversion"/>
  </si>
  <si>
    <t>计算数据群的中位数</t>
    <phoneticPr fontId="4" type="noConversion"/>
  </si>
  <si>
    <t>计算数值的最大值</t>
    <phoneticPr fontId="4" type="noConversion"/>
  </si>
  <si>
    <t>计算从大到小顺序下某一位置的数值</t>
    <phoneticPr fontId="4" type="noConversion"/>
  </si>
  <si>
    <t>函数定义：</t>
    <phoneticPr fontId="4" type="noConversion"/>
  </si>
  <si>
    <t>官方说明：</t>
    <phoneticPr fontId="4" type="noConversion"/>
  </si>
  <si>
    <t>解赋大白话：</t>
    <phoneticPr fontId="4" type="noConversion"/>
  </si>
  <si>
    <t>使用格式：</t>
    <phoneticPr fontId="4" type="noConversion"/>
  </si>
  <si>
    <t>解赋白话格式：</t>
    <phoneticPr fontId="4" type="noConversion"/>
  </si>
  <si>
    <t>参数定义：</t>
    <phoneticPr fontId="4" type="noConversion"/>
  </si>
  <si>
    <t>要点：</t>
    <phoneticPr fontId="4" type="noConversion"/>
  </si>
  <si>
    <t>注意事项：</t>
    <phoneticPr fontId="4" type="noConversion"/>
  </si>
  <si>
    <t>例1</t>
    <phoneticPr fontId="4" type="noConversion"/>
  </si>
  <si>
    <t>计算区间里所含数值的个数</t>
    <phoneticPr fontId="4" type="noConversion"/>
  </si>
  <si>
    <t>计算百分位数</t>
    <phoneticPr fontId="4" type="noConversion"/>
  </si>
  <si>
    <t>通过数值推测数据集的标准偏差</t>
    <phoneticPr fontId="4" type="noConversion"/>
  </si>
  <si>
    <t>计算平均偏差</t>
    <phoneticPr fontId="4" type="noConversion"/>
  </si>
  <si>
    <t>计算标准化变量</t>
    <phoneticPr fontId="4" type="noConversion"/>
  </si>
  <si>
    <t>计算峰度</t>
    <phoneticPr fontId="4" type="noConversion"/>
  </si>
  <si>
    <t>计算偏斜度</t>
    <phoneticPr fontId="4" type="noConversion"/>
  </si>
  <si>
    <t>LOGEST</t>
    <phoneticPr fontId="4" type="noConversion"/>
  </si>
  <si>
    <t>计算二项分布的概率和累积概率</t>
    <phoneticPr fontId="4" type="noConversion"/>
  </si>
  <si>
    <t>NORMINV</t>
    <phoneticPr fontId="4" type="noConversion"/>
  </si>
  <si>
    <t>LOGNORMDIST</t>
    <phoneticPr fontId="4" type="noConversion"/>
  </si>
  <si>
    <t>共36个</t>
    <phoneticPr fontId="4" type="noConversion"/>
  </si>
  <si>
    <t>共19个</t>
    <phoneticPr fontId="4" type="noConversion"/>
  </si>
  <si>
    <t>函数索引</t>
    <phoneticPr fontId="4" type="noConversion"/>
  </si>
  <si>
    <t>说明</t>
  </si>
  <si>
    <t>GEOMEAN</t>
    <phoneticPr fontId="4" type="noConversion"/>
  </si>
  <si>
    <t>条件输入</t>
    <phoneticPr fontId="4" type="noConversion"/>
  </si>
  <si>
    <t>定义名称</t>
    <phoneticPr fontId="4" type="noConversion"/>
  </si>
  <si>
    <t>10级嵌套</t>
    <phoneticPr fontId="4" type="noConversion"/>
  </si>
  <si>
    <t>结果</t>
    <phoneticPr fontId="4" type="noConversion"/>
  </si>
  <si>
    <t>基准值</t>
    <phoneticPr fontId="4" type="noConversion"/>
  </si>
  <si>
    <t>CEILING(number,significance)</t>
    <phoneticPr fontId="4" type="noConversion"/>
  </si>
  <si>
    <t>CEILING(目标单元格,要保留位数)</t>
    <phoneticPr fontId="4" type="noConversion"/>
  </si>
  <si>
    <t>每男每女生活馆 发货单</t>
    <phoneticPr fontId="4" type="noConversion"/>
  </si>
  <si>
    <t>每男每女生活馆 发货单</t>
    <phoneticPr fontId="4" type="noConversion"/>
  </si>
  <si>
    <t>返回参数的反双曲正切值,参数必须介于-1到1之间(除去-1和1).反双曲正切值的双曲正切即为该函数的number参数值,因此ATANH(TANH(number))等于number.</t>
    <phoneticPr fontId="4" type="noConversion"/>
  </si>
  <si>
    <t>ATANH(目标单元格)</t>
    <phoneticPr fontId="4" type="noConversion"/>
  </si>
  <si>
    <t>-1到1之间的任意实数</t>
    <phoneticPr fontId="4" type="noConversion"/>
  </si>
  <si>
    <t>1.如果参数为非数值型或单元格区域,则函数ACOSH返回错误值#VALUE!.
2.当参数中指定了小于1的数值时返回错误值#NUM!.</t>
    <phoneticPr fontId="4" type="noConversion"/>
  </si>
  <si>
    <t>1.如果参数为非数值型或单元格区域,则函数ATANH返回错误值#VALUE!.
2.当参数中指定了小于-1或大于1的数值时返回错误值#NUM!.</t>
    <phoneticPr fontId="4" type="noConversion"/>
  </si>
  <si>
    <t>计算双曲反正切值</t>
    <phoneticPr fontId="4" type="noConversion"/>
  </si>
  <si>
    <t>计算双曲反正切值</t>
    <phoneticPr fontId="4" type="noConversion"/>
  </si>
  <si>
    <t>ATANH(number)</t>
    <phoneticPr fontId="4" type="noConversion"/>
  </si>
  <si>
    <t>计算计算双曲反正切值</t>
    <phoneticPr fontId="4" type="noConversion"/>
  </si>
  <si>
    <t>返回一个数组的矩阵行列式的值</t>
    <phoneticPr fontId="4" type="noConversion"/>
  </si>
  <si>
    <t>Array</t>
    <phoneticPr fontId="4" type="noConversion"/>
  </si>
  <si>
    <t>1.Array可以是单元格区域,例如A1:C3；或是一个数组常量,如{1,2,3;4,5,6;7,8,9}；或是区域或数组常量的名称.
2.如果Array中单元格是空白或包含文字,则函数MDETERM返回错误值#VALUE!.
3.如果Array的行和列的数目不相等,则函数MDETERM也返回错误值#VALUE!.
4.矩阵的行列式值是由数组中的各元素计算而来的.对一个三行、三列的数组A1:C3,其行列式的值定义如下:MDETERM(A1:C3)等于A1*(B2*C3-B3*C2)+A2*(B3*C1-B1*C3)+A3*(B1*C2-B2*C1)
5.矩阵的行列式值常被用来求解多元联立方程函数MDETERM的精确度可达十六位有效数字,因此运算结果因位数的取舍可能导致某些微小误差.例如,奇异矩阵的行列式值可能与零存在1E-16的误差.</t>
    <phoneticPr fontId="4" type="noConversion"/>
  </si>
  <si>
    <t>行数和列数相等的数值数组</t>
    <phoneticPr fontId="4" type="noConversion"/>
  </si>
  <si>
    <t>MDETERM(行数和列数相等的数值数组)</t>
    <phoneticPr fontId="4" type="noConversion"/>
  </si>
  <si>
    <t>计算矩阵行列式的值</t>
    <phoneticPr fontId="4" type="noConversion"/>
  </si>
  <si>
    <t>矩阵</t>
    <phoneticPr fontId="4" type="noConversion"/>
  </si>
  <si>
    <t>行列式的值</t>
    <phoneticPr fontId="4" type="noConversion"/>
  </si>
  <si>
    <t>MDETERM(array)</t>
    <phoneticPr fontId="4" type="noConversion"/>
  </si>
  <si>
    <t>=MDETERM(B18:D20)</t>
    <phoneticPr fontId="4" type="noConversion"/>
  </si>
  <si>
    <t>返回数组矩阵的逆距阵</t>
    <phoneticPr fontId="4" type="noConversion"/>
  </si>
  <si>
    <t>MINVERSE(array)</t>
    <phoneticPr fontId="4" type="noConversion"/>
  </si>
  <si>
    <t>Array </t>
    <phoneticPr fontId="4" type="noConversion"/>
  </si>
  <si>
    <t>是具有相等行数和列数的数值数组</t>
    <phoneticPr fontId="4" type="noConversion"/>
  </si>
  <si>
    <t>MINVERSE(是具有相等行数和列数的数值数组)</t>
    <phoneticPr fontId="4" type="noConversion"/>
  </si>
  <si>
    <t>计算矩阵的逆矩阵</t>
    <phoneticPr fontId="4" type="noConversion"/>
  </si>
  <si>
    <t>1.在函数GETPIVOTDATA的计算中可以包含计算字段、计算项及自定义计算方法.
2.如果pivot_table为包含两个或更多个数据透视表的区域,则将从区域中最新创建的报表中检索数据.
3.如果字段和项的参数描述的是单个单元格,则返回此单元格的数值,无论是文本串、数字、错误值或其他的值.
4.如果某个项包含日期,则值必须表示为序列号或使用DATE函数,这样如果在其他位置打开电子表格,该值仍然存在.例如,某个项引用了日期"1999年3月5日",则应输入36224或DATE(1999,3,5).时间可以输入为小数值或使用TIME函数来输入.
5.如果pivot_table并不代表找到了数据透视表的区域,则函数GETPIVOTDATA将返回错误值#REF!.
6.如果参数未描述可见字段,或者参数包含未显示的页字段,则GETPIVOTDATA函数将返回#REF!.</t>
    <phoneticPr fontId="4" type="noConversion"/>
  </si>
  <si>
    <t>每男每女生活馆 办公费用</t>
    <phoneticPr fontId="4" type="noConversion"/>
  </si>
  <si>
    <t>摘要</t>
    <phoneticPr fontId="4" type="noConversion"/>
  </si>
  <si>
    <t>金额</t>
    <phoneticPr fontId="4" type="noConversion"/>
  </si>
  <si>
    <t>办公耗材</t>
    <phoneticPr fontId="4" type="noConversion"/>
  </si>
  <si>
    <t>差旅费</t>
    <phoneticPr fontId="4" type="noConversion"/>
  </si>
  <si>
    <t>维修费</t>
    <phoneticPr fontId="4" type="noConversion"/>
  </si>
  <si>
    <t>福利费</t>
    <phoneticPr fontId="4" type="noConversion"/>
  </si>
  <si>
    <t>A4打印纸</t>
    <phoneticPr fontId="4" type="noConversion"/>
  </si>
  <si>
    <t>笔</t>
    <phoneticPr fontId="4" type="noConversion"/>
  </si>
  <si>
    <t>浙江出差</t>
    <phoneticPr fontId="4" type="noConversion"/>
  </si>
  <si>
    <t>维修打印机</t>
    <phoneticPr fontId="4" type="noConversion"/>
  </si>
  <si>
    <t>中秋节礼品</t>
    <phoneticPr fontId="4" type="noConversion"/>
  </si>
  <si>
    <t>笔记本</t>
    <phoneticPr fontId="4" type="noConversion"/>
  </si>
  <si>
    <t>不详</t>
    <phoneticPr fontId="4" type="noConversion"/>
  </si>
  <si>
    <t>指定项目有效支出</t>
    <phoneticPr fontId="4" type="noConversion"/>
  </si>
  <si>
    <t>DCOUNT(database,field,criteria)</t>
    <phoneticPr fontId="4" type="noConversion"/>
  </si>
  <si>
    <t>姓名</t>
    <phoneticPr fontId="4" type="noConversion"/>
  </si>
  <si>
    <t>身高</t>
    <phoneticPr fontId="4" type="noConversion"/>
  </si>
  <si>
    <t>体重</t>
    <phoneticPr fontId="4" type="noConversion"/>
  </si>
  <si>
    <t>刘二</t>
    <phoneticPr fontId="4" type="noConversion"/>
  </si>
  <si>
    <t>张三</t>
    <phoneticPr fontId="4" type="noConversion"/>
  </si>
  <si>
    <t>李四</t>
    <phoneticPr fontId="4" type="noConversion"/>
  </si>
  <si>
    <t>王五</t>
    <phoneticPr fontId="4" type="noConversion"/>
  </si>
  <si>
    <t>赵六</t>
    <phoneticPr fontId="4" type="noConversion"/>
  </si>
  <si>
    <t>条件</t>
    <phoneticPr fontId="4" type="noConversion"/>
  </si>
  <si>
    <t>身高</t>
    <phoneticPr fontId="4" type="noConversion"/>
  </si>
  <si>
    <t>&gt;=18</t>
    <phoneticPr fontId="4" type="noConversion"/>
  </si>
  <si>
    <t>&gt;165</t>
    <phoneticPr fontId="4" type="noConversion"/>
  </si>
  <si>
    <t>DCOUNTA(database,field,criteria)</t>
    <phoneticPr fontId="4" type="noConversion"/>
  </si>
  <si>
    <t>未知</t>
    <phoneticPr fontId="4" type="noConversion"/>
  </si>
  <si>
    <t>=DMAX(B18:E23,E18,G19:H20)</t>
    <phoneticPr fontId="4" type="noConversion"/>
  </si>
  <si>
    <t>DMIN</t>
    <phoneticPr fontId="4" type="noConversion"/>
  </si>
  <si>
    <t>DSUM(单元格区域,数据列,给定条件的单元格区域)</t>
    <phoneticPr fontId="4" type="noConversion"/>
  </si>
  <si>
    <t>DAVERAGE(database,field,criteria)</t>
    <phoneticPr fontId="4" type="noConversion"/>
  </si>
  <si>
    <t>返回列表或数据库中满足指定条件的列中数值的平均值.</t>
    <phoneticPr fontId="4" type="noConversion"/>
  </si>
  <si>
    <t>计算满足条件的列的平均值</t>
    <phoneticPr fontId="4" type="noConversion"/>
  </si>
  <si>
    <t>价格</t>
    <phoneticPr fontId="4" type="noConversion"/>
  </si>
  <si>
    <t>商品税</t>
    <phoneticPr fontId="4" type="noConversion"/>
  </si>
  <si>
    <t>小计</t>
    <phoneticPr fontId="4" type="noConversion"/>
  </si>
  <si>
    <t>&lt;=200</t>
    <phoneticPr fontId="4" type="noConversion"/>
  </si>
  <si>
    <t>钢笔</t>
    <phoneticPr fontId="4" type="noConversion"/>
  </si>
  <si>
    <t>圆珠笔</t>
    <phoneticPr fontId="4" type="noConversion"/>
  </si>
  <si>
    <t>铅笔</t>
    <phoneticPr fontId="4" type="noConversion"/>
  </si>
  <si>
    <t>橡皮</t>
    <phoneticPr fontId="4" type="noConversion"/>
  </si>
  <si>
    <t>DPRODUCT(database,field,criteria)</t>
    <phoneticPr fontId="4" type="noConversion"/>
  </si>
  <si>
    <t>&lt;0.3</t>
    <phoneticPr fontId="4" type="noConversion"/>
  </si>
  <si>
    <t>&lt;165</t>
    <phoneticPr fontId="4" type="noConversion"/>
  </si>
  <si>
    <t>DGET(database,field,criteria)</t>
    <phoneticPr fontId="4" type="noConversion"/>
  </si>
  <si>
    <t>&lt;=20</t>
    <phoneticPr fontId="4" type="noConversion"/>
  </si>
  <si>
    <t>=DGET(B18:E23,B18,G19:H20)</t>
    <phoneticPr fontId="4" type="noConversion"/>
  </si>
  <si>
    <t>血型</t>
    <phoneticPr fontId="4" type="noConversion"/>
  </si>
  <si>
    <t>O</t>
    <phoneticPr fontId="4" type="noConversion"/>
  </si>
  <si>
    <t>A</t>
    <phoneticPr fontId="4" type="noConversion"/>
  </si>
  <si>
    <t>B</t>
    <phoneticPr fontId="4" type="noConversion"/>
  </si>
  <si>
    <t>A</t>
    <phoneticPr fontId="4" type="noConversion"/>
  </si>
  <si>
    <t>=DVAR(B17:D22,D17,G18:G19)</t>
    <phoneticPr fontId="4" type="noConversion"/>
  </si>
  <si>
    <t>=DSTDEV(B17:D22,D17,G18:G19)</t>
    <phoneticPr fontId="4" type="noConversion"/>
  </si>
  <si>
    <t>DSTDEVP</t>
    <phoneticPr fontId="4" type="noConversion"/>
  </si>
  <si>
    <t>学习ＥＸＣＥＬ函数，尽在函数宝典！解赋</t>
    <phoneticPr fontId="4" type="noConversion"/>
  </si>
  <si>
    <t>11、</t>
    <phoneticPr fontId="4" type="noConversion"/>
  </si>
  <si>
    <t>数据的标准化</t>
    <phoneticPr fontId="4" type="noConversion"/>
  </si>
  <si>
    <t>计算标准化变量</t>
    <phoneticPr fontId="4" type="noConversion"/>
  </si>
  <si>
    <t>计算比率和偏斜度</t>
    <phoneticPr fontId="4" type="noConversion"/>
  </si>
  <si>
    <t>计算峰度</t>
    <phoneticPr fontId="4" type="noConversion"/>
  </si>
  <si>
    <t>SKEW</t>
    <phoneticPr fontId="4" type="noConversion"/>
  </si>
  <si>
    <t>计算偏斜度</t>
    <phoneticPr fontId="4" type="noConversion"/>
  </si>
  <si>
    <t>使用回归曲线进行预测</t>
    <phoneticPr fontId="4" type="noConversion"/>
  </si>
  <si>
    <t>TREND</t>
    <phoneticPr fontId="4" type="noConversion"/>
  </si>
  <si>
    <t>使用重回归分析进行预测</t>
    <phoneticPr fontId="4" type="noConversion"/>
  </si>
  <si>
    <t>INTERCEPT</t>
    <phoneticPr fontId="4" type="noConversion"/>
  </si>
  <si>
    <t>LINEST</t>
    <phoneticPr fontId="4" type="noConversion"/>
  </si>
  <si>
    <t>通过重回归分析计算系数和常数项</t>
    <phoneticPr fontId="4" type="noConversion"/>
  </si>
  <si>
    <t>RSQ</t>
    <phoneticPr fontId="4" type="noConversion"/>
  </si>
  <si>
    <t>使用指数回归曲线进行预测</t>
    <phoneticPr fontId="4" type="noConversion"/>
  </si>
  <si>
    <t>计算指数回归曲线的系数和底数</t>
    <phoneticPr fontId="4" type="noConversion"/>
  </si>
  <si>
    <t>计算相关系数</t>
    <phoneticPr fontId="4" type="noConversion"/>
  </si>
  <si>
    <r>
      <t>C</t>
    </r>
    <r>
      <rPr>
        <sz val="12"/>
        <rFont val="宋体"/>
        <family val="3"/>
        <charset val="134"/>
      </rPr>
      <t>ORREL</t>
    </r>
    <phoneticPr fontId="4" type="noConversion"/>
  </si>
  <si>
    <r>
      <t>P</t>
    </r>
    <r>
      <rPr>
        <sz val="12"/>
        <rFont val="宋体"/>
        <family val="3"/>
        <charset val="134"/>
      </rPr>
      <t>EARSON</t>
    </r>
    <phoneticPr fontId="4" type="noConversion"/>
  </si>
  <si>
    <r>
      <t>C</t>
    </r>
    <r>
      <rPr>
        <sz val="12"/>
        <rFont val="宋体"/>
        <family val="3"/>
        <charset val="134"/>
      </rPr>
      <t>OVAR</t>
    </r>
    <phoneticPr fontId="4" type="noConversion"/>
  </si>
  <si>
    <t>计算协方差</t>
    <phoneticPr fontId="4" type="noConversion"/>
  </si>
  <si>
    <t>计算数据集对应的置信区间</t>
    <phoneticPr fontId="4" type="noConversion"/>
  </si>
  <si>
    <r>
      <t>C</t>
    </r>
    <r>
      <rPr>
        <sz val="12"/>
        <rFont val="宋体"/>
        <family val="3"/>
        <charset val="134"/>
      </rPr>
      <t>ONFIDENCE</t>
    </r>
    <phoneticPr fontId="4" type="noConversion"/>
  </si>
  <si>
    <t>计算下限值到上限值的概率</t>
    <phoneticPr fontId="4" type="noConversion"/>
  </si>
  <si>
    <r>
      <t>P</t>
    </r>
    <r>
      <rPr>
        <sz val="12"/>
        <rFont val="宋体"/>
        <family val="3"/>
        <charset val="134"/>
      </rPr>
      <t>ROB</t>
    </r>
    <phoneticPr fontId="4" type="noConversion"/>
  </si>
  <si>
    <t>计算下限值到上限值概率</t>
    <phoneticPr fontId="4" type="noConversion"/>
  </si>
  <si>
    <t>计算二项分布的概率</t>
    <phoneticPr fontId="4" type="noConversion"/>
  </si>
  <si>
    <r>
      <t>B</t>
    </r>
    <r>
      <rPr>
        <sz val="12"/>
        <rFont val="宋体"/>
        <family val="3"/>
        <charset val="134"/>
      </rPr>
      <t>INOMDIST</t>
    </r>
    <phoneticPr fontId="4" type="noConversion"/>
  </si>
  <si>
    <t>计算二项分布的概率和累积概率</t>
    <phoneticPr fontId="4" type="noConversion"/>
  </si>
  <si>
    <r>
      <t>C</t>
    </r>
    <r>
      <rPr>
        <sz val="12"/>
        <rFont val="宋体"/>
        <family val="3"/>
        <charset val="134"/>
      </rPr>
      <t>RITBINOM</t>
    </r>
    <phoneticPr fontId="4" type="noConversion"/>
  </si>
  <si>
    <t>计算累积二项概率在基准值以下时的最大值</t>
    <phoneticPr fontId="4" type="noConversion"/>
  </si>
  <si>
    <r>
      <t>N</t>
    </r>
    <r>
      <rPr>
        <sz val="12"/>
        <rFont val="宋体"/>
        <family val="3"/>
        <charset val="134"/>
      </rPr>
      <t>EGBINOMDIST</t>
    </r>
    <phoneticPr fontId="4" type="noConversion"/>
  </si>
  <si>
    <t>计算负二项分布的概率</t>
    <phoneticPr fontId="4" type="noConversion"/>
  </si>
  <si>
    <t>计算超几何分布的概率</t>
    <phoneticPr fontId="4" type="noConversion"/>
  </si>
  <si>
    <r>
      <t>H</t>
    </r>
    <r>
      <rPr>
        <sz val="12"/>
        <rFont val="宋体"/>
        <family val="3"/>
        <charset val="134"/>
      </rPr>
      <t>YPGEOMDIST</t>
    </r>
    <phoneticPr fontId="4" type="noConversion"/>
  </si>
  <si>
    <r>
      <t>计算P</t>
    </r>
    <r>
      <rPr>
        <sz val="12"/>
        <rFont val="宋体"/>
        <family val="3"/>
        <charset val="134"/>
      </rPr>
      <t>OISSON分布的概率</t>
    </r>
    <phoneticPr fontId="4" type="noConversion"/>
  </si>
  <si>
    <t>计算POISSON分布的概率</t>
    <phoneticPr fontId="4" type="noConversion"/>
  </si>
  <si>
    <t>计算正态分布的概率</t>
    <phoneticPr fontId="4" type="noConversion"/>
  </si>
  <si>
    <t>NORMDIST</t>
    <phoneticPr fontId="4" type="noConversion"/>
  </si>
  <si>
    <t>计算正态分布的概率和累积概率</t>
    <phoneticPr fontId="4" type="noConversion"/>
  </si>
  <si>
    <t>NORMINV</t>
    <phoneticPr fontId="4" type="noConversion"/>
  </si>
  <si>
    <t>计算累积正态分布的反函数</t>
    <phoneticPr fontId="4" type="noConversion"/>
  </si>
  <si>
    <t>NORMSDIST</t>
    <phoneticPr fontId="4" type="noConversion"/>
  </si>
  <si>
    <t>计算标准正态分布的累积概率</t>
    <phoneticPr fontId="4" type="noConversion"/>
  </si>
  <si>
    <t>NORMSINV</t>
    <phoneticPr fontId="4" type="noConversion"/>
  </si>
  <si>
    <t>计算标准正态分布的累积概率的反函数</t>
    <phoneticPr fontId="4" type="noConversion"/>
  </si>
  <si>
    <r>
      <t>F</t>
    </r>
    <r>
      <rPr>
        <sz val="12"/>
        <rFont val="宋体"/>
        <family val="3"/>
        <charset val="134"/>
      </rPr>
      <t>TEST</t>
    </r>
    <phoneticPr fontId="4" type="noConversion"/>
  </si>
  <si>
    <r>
      <t>进行F</t>
    </r>
    <r>
      <rPr>
        <sz val="12"/>
        <rFont val="宋体"/>
        <family val="3"/>
        <charset val="134"/>
      </rPr>
      <t>isher变换</t>
    </r>
    <phoneticPr fontId="4" type="noConversion"/>
  </si>
  <si>
    <r>
      <t>F</t>
    </r>
    <r>
      <rPr>
        <sz val="12"/>
        <rFont val="宋体"/>
        <family val="3"/>
        <charset val="134"/>
      </rPr>
      <t>ISHER</t>
    </r>
    <phoneticPr fontId="4" type="noConversion"/>
  </si>
  <si>
    <t>CHOOSE(指定区域的第几个,指定区域1,指定区域2,……)</t>
    <phoneticPr fontId="4" type="noConversion"/>
  </si>
  <si>
    <t>成功的极限次数.</t>
    <phoneticPr fontId="4" type="noConversion"/>
  </si>
  <si>
    <t>指定四舍五入的位数(位)的位置.根据指定的数值的不同,四舍五入的位置变化如下.N表示指定数值.如果省略,则做"2"处理,在小数点的第3位四舍五入.</t>
  </si>
  <si>
    <t>Decimals参数定义</t>
    <phoneticPr fontId="4" type="noConversion"/>
  </si>
  <si>
    <t>指定四舍五入的位数(位)的位置.根据指定的数值的不同,四舍五入的位置变化如下.N表示指定数值.如果省略,则做"2"处理,在小数点的第3位四舍五入.</t>
    <phoneticPr fontId="4" type="noConversion"/>
  </si>
  <si>
    <t>N正数</t>
  </si>
  <si>
    <t>N正数</t>
    <phoneticPr fontId="4" type="noConversion"/>
  </si>
  <si>
    <t>计算出从-4到4之间的数值的双曲反正切值</t>
    <phoneticPr fontId="4" type="noConversion"/>
  </si>
  <si>
    <t>1.在F117输入公式;</t>
    <phoneticPr fontId="4" type="noConversion"/>
  </si>
  <si>
    <t>=NOT(D218&gt;3)</t>
    <phoneticPr fontId="4" type="noConversion"/>
  </si>
  <si>
    <t>该函数没有参数,但必须要有().而且括号中输入任何参数,都返回错误值.</t>
    <phoneticPr fontId="4" type="noConversion"/>
  </si>
  <si>
    <t>返回计算机系统的当前日期</t>
    <phoneticPr fontId="4" type="noConversion"/>
  </si>
  <si>
    <t>产生随机数</t>
    <phoneticPr fontId="4" type="noConversion"/>
  </si>
  <si>
    <t>RAND</t>
    <phoneticPr fontId="4" type="noConversion"/>
  </si>
  <si>
    <t>产生大于或等于0且小于1的随机数</t>
    <phoneticPr fontId="4" type="noConversion"/>
  </si>
  <si>
    <t>产生指定数值之间的随机数</t>
    <phoneticPr fontId="4" type="noConversion"/>
  </si>
  <si>
    <t>FTEST(array1,array2)</t>
    <phoneticPr fontId="4" type="noConversion"/>
  </si>
  <si>
    <t>FTEST(数据区域1,数据区域2)</t>
    <phoneticPr fontId="4" type="noConversion"/>
  </si>
  <si>
    <t>FISHER变换表</t>
    <phoneticPr fontId="4" type="noConversion"/>
  </si>
  <si>
    <t>变换后的值</t>
    <phoneticPr fontId="4" type="noConversion"/>
  </si>
  <si>
    <t>FISHER</t>
    <phoneticPr fontId="4" type="noConversion"/>
  </si>
  <si>
    <t>=FISHER(B19)</t>
    <phoneticPr fontId="4" type="noConversion"/>
  </si>
  <si>
    <r>
      <t>进行</t>
    </r>
    <r>
      <rPr>
        <sz val="10"/>
        <rFont val="Arial"/>
        <family val="2"/>
      </rPr>
      <t>FISHER</t>
    </r>
    <r>
      <rPr>
        <sz val="10"/>
        <rFont val="宋体"/>
        <family val="3"/>
        <charset val="134"/>
      </rPr>
      <t>变换</t>
    </r>
    <phoneticPr fontId="4" type="noConversion"/>
  </si>
  <si>
    <t>FISHER(目标单元格)</t>
    <phoneticPr fontId="4" type="noConversion"/>
  </si>
  <si>
    <t>FISHER变换表(反函数)</t>
    <phoneticPr fontId="4" type="noConversion"/>
  </si>
  <si>
    <t>相关系数</t>
    <phoneticPr fontId="4" type="noConversion"/>
  </si>
  <si>
    <t>变换后的值</t>
    <phoneticPr fontId="4" type="noConversion"/>
  </si>
  <si>
    <t>=FISHERINV(B118)</t>
    <phoneticPr fontId="4" type="noConversion"/>
  </si>
  <si>
    <r>
      <t>计算</t>
    </r>
    <r>
      <rPr>
        <sz val="10"/>
        <rFont val="Arial"/>
        <family val="2"/>
      </rPr>
      <t>FISHER</t>
    </r>
    <r>
      <rPr>
        <sz val="10"/>
        <rFont val="宋体"/>
        <family val="3"/>
        <charset val="134"/>
      </rPr>
      <t>变换的反函数</t>
    </r>
    <phoneticPr fontId="4" type="noConversion"/>
  </si>
  <si>
    <t>FISHERINV(目标单元格)</t>
    <phoneticPr fontId="4" type="noConversion"/>
  </si>
  <si>
    <t>假设每男每女家居生活馆,进店顾客的时间间隔呈指数分布.每男每女家居生活馆平均每分钟进店顾客为0.2人时,计算5分钟内有1个顾客进入的概率是多少.</t>
    <phoneticPr fontId="4" type="noConversion"/>
  </si>
  <si>
    <t>每分钟进店量</t>
    <phoneticPr fontId="4" type="noConversion"/>
  </si>
  <si>
    <t>一定时间进店顾客的比率</t>
    <phoneticPr fontId="4" type="noConversion"/>
  </si>
  <si>
    <t>检索字节位置(区分大小写)</t>
    <phoneticPr fontId="4" type="noConversion"/>
  </si>
  <si>
    <t>检索字符位置(不区分大小写)</t>
    <phoneticPr fontId="4" type="noConversion"/>
  </si>
  <si>
    <t>计算表示时间的数值</t>
    <phoneticPr fontId="4" type="noConversion"/>
  </si>
  <si>
    <t>从时、分、秒来计算出时间的序列号值</t>
    <phoneticPr fontId="4" type="noConversion"/>
  </si>
  <si>
    <t>从表示时间的文本来计算序列号值</t>
    <phoneticPr fontId="4" type="noConversion"/>
  </si>
  <si>
    <t>7、</t>
  </si>
  <si>
    <t>计算日期或时间</t>
    <phoneticPr fontId="4" type="noConversion"/>
  </si>
  <si>
    <t>TODAY</t>
    <phoneticPr fontId="4" type="noConversion"/>
  </si>
  <si>
    <t>计算当前的日期</t>
    <phoneticPr fontId="4" type="noConversion"/>
  </si>
  <si>
    <t>NOW</t>
    <phoneticPr fontId="4" type="noConversion"/>
  </si>
  <si>
    <t>计算当前的日期和时间</t>
    <phoneticPr fontId="4" type="noConversion"/>
  </si>
  <si>
    <t>8、</t>
  </si>
  <si>
    <t>从日期中提取出年/月/日和星期</t>
  </si>
  <si>
    <t>从日期中提取出"年"</t>
    <phoneticPr fontId="4" type="noConversion"/>
  </si>
  <si>
    <t>从日期中提取出"月"</t>
    <phoneticPr fontId="4" type="noConversion"/>
  </si>
  <si>
    <t>DAY</t>
    <phoneticPr fontId="4" type="noConversion"/>
  </si>
  <si>
    <t>从日期中提取出"日"</t>
    <phoneticPr fontId="4" type="noConversion"/>
  </si>
  <si>
    <t>WEEKDAY</t>
    <phoneticPr fontId="4" type="noConversion"/>
  </si>
  <si>
    <t>计算出与日期相对应的星期</t>
    <phoneticPr fontId="4" type="noConversion"/>
  </si>
  <si>
    <t>从时间中提取出时/分/秒</t>
    <phoneticPr fontId="4" type="noConversion"/>
  </si>
  <si>
    <t>HOUR</t>
    <phoneticPr fontId="4" type="noConversion"/>
  </si>
  <si>
    <t>从时间中提取出"时"</t>
    <phoneticPr fontId="4" type="noConversion"/>
  </si>
  <si>
    <t>从时间中提取出"分"</t>
    <phoneticPr fontId="4" type="noConversion"/>
  </si>
  <si>
    <t>数值求和</t>
    <phoneticPr fontId="4" type="noConversion"/>
  </si>
  <si>
    <t>SUM</t>
    <phoneticPr fontId="4" type="noConversion"/>
  </si>
  <si>
    <t>求和计算</t>
    <phoneticPr fontId="4" type="noConversion"/>
  </si>
  <si>
    <t>SUMIF</t>
    <phoneticPr fontId="4" type="noConversion"/>
  </si>
  <si>
    <t>对满足条件的单元格的数值求和</t>
    <phoneticPr fontId="4" type="noConversion"/>
  </si>
  <si>
    <t>COUNTIF</t>
    <phoneticPr fontId="4" type="noConversion"/>
  </si>
  <si>
    <t>计算满足条件的单元格人个数</t>
    <phoneticPr fontId="4" type="noConversion"/>
  </si>
  <si>
    <t>2、</t>
    <phoneticPr fontId="4" type="noConversion"/>
  </si>
  <si>
    <t>对乘积进行计算、求和</t>
    <phoneticPr fontId="4" type="noConversion"/>
  </si>
  <si>
    <t>%</t>
    <phoneticPr fontId="4" type="noConversion"/>
  </si>
  <si>
    <t>￥</t>
    <phoneticPr fontId="4" type="noConversion"/>
  </si>
  <si>
    <t>$</t>
    <phoneticPr fontId="4" type="noConversion"/>
  </si>
  <si>
    <t>附加$符号.例:12345设置格式"$#####"时→$12346.</t>
    <phoneticPr fontId="4" type="noConversion"/>
  </si>
  <si>
    <t>/</t>
    <phoneticPr fontId="4" type="noConversion"/>
  </si>
  <si>
    <t>表示分数.例:对0.5设置格式"##/##"→1/2.</t>
    <phoneticPr fontId="4" type="noConversion"/>
  </si>
  <si>
    <t>hh</t>
    <phoneticPr fontId="4" type="noConversion"/>
  </si>
  <si>
    <t>h</t>
    <phoneticPr fontId="4" type="noConversion"/>
  </si>
  <si>
    <t>mm</t>
    <phoneticPr fontId="4" type="noConversion"/>
  </si>
  <si>
    <t>ss</t>
    <phoneticPr fontId="4" type="noConversion"/>
  </si>
  <si>
    <t>s</t>
    <phoneticPr fontId="4" type="noConversion"/>
  </si>
  <si>
    <t>AM/PM</t>
    <phoneticPr fontId="4" type="noConversion"/>
  </si>
  <si>
    <t>[]</t>
    <phoneticPr fontId="4" type="noConversion"/>
  </si>
  <si>
    <t>yyyy</t>
    <phoneticPr fontId="4" type="noConversion"/>
  </si>
  <si>
    <t>yy</t>
    <phoneticPr fontId="4" type="noConversion"/>
  </si>
  <si>
    <t>e</t>
    <phoneticPr fontId="4" type="noConversion"/>
  </si>
  <si>
    <t>ggg</t>
    <phoneticPr fontId="4" type="noConversion"/>
  </si>
  <si>
    <t>gg</t>
    <phoneticPr fontId="4" type="noConversion"/>
  </si>
  <si>
    <t>g</t>
    <phoneticPr fontId="4" type="noConversion"/>
  </si>
  <si>
    <t>m</t>
    <phoneticPr fontId="4" type="noConversion"/>
  </si>
  <si>
    <t>mmmm</t>
    <phoneticPr fontId="4" type="noConversion"/>
  </si>
  <si>
    <t>mmm</t>
    <phoneticPr fontId="4" type="noConversion"/>
  </si>
  <si>
    <t>dd</t>
    <phoneticPr fontId="4" type="noConversion"/>
  </si>
  <si>
    <t>d</t>
    <phoneticPr fontId="4" type="noConversion"/>
  </si>
  <si>
    <t>表示时分秒的"时"的部分.不足两位时在第一位上补充0.例:对8:30:06设置格式"hh"→06.</t>
    <phoneticPr fontId="4" type="noConversion"/>
  </si>
  <si>
    <t>表示时分秒的"分"的部分.不足两位时在第一位上补充0.只有和时分秒的格式符号一起使用时才被视为"分".其他则被视为日期的"月".例:对8:30:06设置格式"mm"→8:30.</t>
    <phoneticPr fontId="4" type="noConversion"/>
  </si>
  <si>
    <t>凌晨0点至中午前附加"AM",中午至凌晨0点前附加"PM".例:对8:30:06设置格式"h:m AM/PM"→8:30AM.</t>
    <phoneticPr fontId="4" type="noConversion"/>
  </si>
  <si>
    <t>表示经历的时间.[h]表示小时,[mm]表示分钟,[ss]表示秒钟.例:8:30:06设置格式"[mm]:ss"→510:06.</t>
    <phoneticPr fontId="4" type="noConversion"/>
  </si>
  <si>
    <t>用四位数表示公历纪年.例:对2012-10-18设置格式"yyyy"→2012.</t>
    <phoneticPr fontId="4" type="noConversion"/>
  </si>
  <si>
    <t>计算折价证券的年收益率</t>
  </si>
  <si>
    <t>计算折价证券的年收益率</t>
    <phoneticPr fontId="4" type="noConversion"/>
  </si>
  <si>
    <t>YIELDDISC(settlement,maturity,pr,redemption,basis)</t>
    <phoneticPr fontId="4" type="noConversion"/>
  </si>
  <si>
    <t>YIELDDISC(成交日,到期日,当前价格,结算价格,基准)</t>
    <phoneticPr fontId="4" type="noConversion"/>
  </si>
  <si>
    <t>计算折价证券的年收益率</t>
    <phoneticPr fontId="4" type="noConversion"/>
  </si>
  <si>
    <t>成交日</t>
    <phoneticPr fontId="4" type="noConversion"/>
  </si>
  <si>
    <t>到期日</t>
    <phoneticPr fontId="4" type="noConversion"/>
  </si>
  <si>
    <t>当前价格</t>
    <phoneticPr fontId="4" type="noConversion"/>
  </si>
  <si>
    <t>年收益率</t>
    <phoneticPr fontId="4" type="noConversion"/>
  </si>
  <si>
    <t>=YIELDDISC(B28,C28,D28,E28,1)</t>
    <phoneticPr fontId="4" type="noConversion"/>
  </si>
  <si>
    <t>计算折价证券的年收益率</t>
    <phoneticPr fontId="4" type="noConversion"/>
  </si>
  <si>
    <t>INTRATE(settlement,maturity,investment,redemption,basis)</t>
    <phoneticPr fontId="4" type="noConversion"/>
  </si>
  <si>
    <t>INTRATE(成交日,到期日,投资额,结算价格,基准)</t>
    <phoneticPr fontId="4" type="noConversion"/>
  </si>
  <si>
    <t>投资额</t>
    <phoneticPr fontId="4" type="noConversion"/>
  </si>
  <si>
    <t>计算折价证券的到期日支付额</t>
    <phoneticPr fontId="4" type="noConversion"/>
  </si>
  <si>
    <t>RECEIVED(settlement,maturity,investment,discount,basis)</t>
    <phoneticPr fontId="4" type="noConversion"/>
  </si>
  <si>
    <t>RECEIVED(成交日,到期日,投资额,折价率,基准)</t>
    <phoneticPr fontId="4" type="noConversion"/>
  </si>
  <si>
    <t>计算折价证券的到期日支付额</t>
    <phoneticPr fontId="4" type="noConversion"/>
  </si>
  <si>
    <t>成交日</t>
    <phoneticPr fontId="4" type="noConversion"/>
  </si>
  <si>
    <t>IMPRODUCT</t>
    <phoneticPr fontId="4" type="noConversion"/>
  </si>
  <si>
    <t>返回从 2 到 29 的复数的乘积</t>
    <phoneticPr fontId="4" type="noConversion"/>
  </si>
  <si>
    <t>IMREAL</t>
    <phoneticPr fontId="4" type="noConversion"/>
  </si>
  <si>
    <t>返回复数的实系数</t>
    <phoneticPr fontId="4" type="noConversion"/>
  </si>
  <si>
    <t>IMSIN</t>
    <phoneticPr fontId="4" type="noConversion"/>
  </si>
  <si>
    <t>返回复数的正弦</t>
    <phoneticPr fontId="4" type="noConversion"/>
  </si>
  <si>
    <t>IMSQRT</t>
    <phoneticPr fontId="4" type="noConversion"/>
  </si>
  <si>
    <t>返回复数的平方根</t>
    <phoneticPr fontId="4" type="noConversion"/>
  </si>
  <si>
    <t>IMSUM</t>
    <phoneticPr fontId="4" type="noConversion"/>
  </si>
  <si>
    <t>返回两个复数的和</t>
    <phoneticPr fontId="4" type="noConversion"/>
  </si>
  <si>
    <t>INDEX</t>
    <phoneticPr fontId="4" type="noConversion"/>
  </si>
  <si>
    <t>(单元格引用形式)</t>
    <phoneticPr fontId="4" type="noConversion"/>
  </si>
  <si>
    <t>(数组形式)</t>
    <phoneticPr fontId="4" type="noConversion"/>
  </si>
  <si>
    <t>INDIRECT</t>
    <phoneticPr fontId="4" type="noConversion"/>
  </si>
  <si>
    <t>INFO</t>
    <phoneticPr fontId="4" type="noConversion"/>
  </si>
  <si>
    <t>返回有关当前操作环境的信息</t>
    <phoneticPr fontId="4" type="noConversion"/>
  </si>
  <si>
    <t>INT</t>
    <phoneticPr fontId="4" type="noConversion"/>
  </si>
  <si>
    <t>INTERCEPT</t>
    <phoneticPr fontId="4" type="noConversion"/>
  </si>
  <si>
    <t>返回线性回直归线截距</t>
    <phoneticPr fontId="4" type="noConversion"/>
  </si>
  <si>
    <t>IRR</t>
    <phoneticPr fontId="4" type="noConversion"/>
  </si>
  <si>
    <t>ISBLANK</t>
    <phoneticPr fontId="4" type="noConversion"/>
  </si>
  <si>
    <t xml:space="preserve">如果值为空，则返回 TRUE </t>
    <phoneticPr fontId="4" type="noConversion"/>
  </si>
  <si>
    <t>ISERR</t>
    <phoneticPr fontId="4" type="noConversion"/>
  </si>
  <si>
    <t>与单元格中的数据类型相对应的文本值.如果单元格为空,则返回"b".如果单元格包含文本常量,则返回"l"；如果单元格包含其他内容,则返回"v".</t>
    <phoneticPr fontId="4" type="noConversion"/>
  </si>
  <si>
    <t>详见符表1</t>
    <phoneticPr fontId="4" type="noConversion"/>
  </si>
  <si>
    <t>与单元格中不同的数字格式相对应的文本值.详见符表1列出不同格式的文本值.如果单元格中负值以不同颜色显示,则在返回的文本值的结尾处加"-"；如果单元格中为正值或所有单元格均加括号,则在文本值的结尾处返回"()".</t>
    <phoneticPr fontId="4" type="noConversion"/>
  </si>
  <si>
    <t>运算结果是一个没有固定格式的符号.</t>
    <phoneticPr fontId="4" type="noConversion"/>
  </si>
  <si>
    <t>CHAR(number)</t>
    <phoneticPr fontId="4" type="noConversion"/>
  </si>
  <si>
    <t>相对字符</t>
    <phoneticPr fontId="4" type="noConversion"/>
  </si>
  <si>
    <t>字符</t>
    <phoneticPr fontId="4" type="noConversion"/>
  </si>
  <si>
    <t>注意:大多数计算机可能不能正常显示某些符号,它们的形状很小.</t>
    <phoneticPr fontId="4" type="noConversion"/>
  </si>
  <si>
    <t>数字32不能正常显示，实际是SPACEBAR符号.</t>
    <phoneticPr fontId="4" type="noConversion"/>
  </si>
  <si>
    <t>单元格</t>
    <phoneticPr fontId="4" type="noConversion"/>
  </si>
  <si>
    <t>_x0007_每男每女_x0007_</t>
    <phoneticPr fontId="4" type="noConversion"/>
  </si>
  <si>
    <t>查看字符代码</t>
    <phoneticPr fontId="4" type="noConversion"/>
  </si>
  <si>
    <t>查看字符代码表</t>
    <phoneticPr fontId="4" type="noConversion"/>
  </si>
  <si>
    <t>B</t>
  </si>
  <si>
    <t>C</t>
  </si>
  <si>
    <t>=CODE(B23)</t>
    <phoneticPr fontId="4" type="noConversion"/>
  </si>
  <si>
    <t>不需要一定的格式,结果显示为1-255之间的一个数字.</t>
    <phoneticPr fontId="4" type="noConversion"/>
  </si>
  <si>
    <t>ANSI编码</t>
    <phoneticPr fontId="4" type="noConversion"/>
  </si>
  <si>
    <t>经典用法1</t>
    <phoneticPr fontId="4" type="noConversion"/>
  </si>
  <si>
    <t>经典用法2</t>
    <phoneticPr fontId="4" type="noConversion"/>
  </si>
  <si>
    <t>本示例用于计算在A、B、C、D四个字符中每次两个可能组成的组合数</t>
  </si>
  <si>
    <t>总字符数</t>
  </si>
  <si>
    <t>组合的字符数</t>
  </si>
  <si>
    <t>可组合数</t>
  </si>
  <si>
    <t>检验!</t>
  </si>
  <si>
    <t>四个字母:</t>
  </si>
  <si>
    <t>ABCD</t>
  </si>
  <si>
    <t>第1对</t>
  </si>
  <si>
    <t>AB</t>
  </si>
  <si>
    <t>第2对</t>
  </si>
  <si>
    <t>AC</t>
  </si>
  <si>
    <t>第3对</t>
  </si>
  <si>
    <t>AD</t>
  </si>
  <si>
    <t>第4对</t>
  </si>
  <si>
    <t>BC</t>
  </si>
  <si>
    <t>第5对</t>
  </si>
  <si>
    <t>BD</t>
  </si>
  <si>
    <t>第6对</t>
  </si>
  <si>
    <t>CD</t>
  </si>
  <si>
    <t>因为这里"王红梅"没有单字节字符,所以显示"值错误"</t>
    <phoneticPr fontId="4" type="noConversion"/>
  </si>
  <si>
    <t>WEEKNUM</t>
    <phoneticPr fontId="4" type="noConversion"/>
  </si>
  <si>
    <t>TIME</t>
    <phoneticPr fontId="4" type="noConversion"/>
  </si>
  <si>
    <t>TIMEVALUE</t>
    <phoneticPr fontId="4" type="noConversion"/>
  </si>
  <si>
    <t>MONTH</t>
    <phoneticPr fontId="4" type="noConversion"/>
  </si>
  <si>
    <t>WEEKDAY</t>
    <phoneticPr fontId="4" type="noConversion"/>
  </si>
  <si>
    <t>MINUTE</t>
    <phoneticPr fontId="4" type="noConversion"/>
  </si>
  <si>
    <t>SECOND</t>
    <phoneticPr fontId="4" type="noConversion"/>
  </si>
  <si>
    <t>SECOND</t>
    <phoneticPr fontId="4" type="noConversion"/>
  </si>
  <si>
    <r>
      <t>=EOMONTH(D17,</t>
    </r>
    <r>
      <rPr>
        <sz val="10"/>
        <color indexed="10"/>
        <rFont val="宋体"/>
        <family val="3"/>
        <charset val="134"/>
      </rPr>
      <t>0</t>
    </r>
    <r>
      <rPr>
        <sz val="10"/>
        <color indexed="12"/>
        <rFont val="宋体"/>
        <family val="3"/>
        <charset val="134"/>
      </rPr>
      <t>)</t>
    </r>
    <phoneticPr fontId="4" type="noConversion"/>
  </si>
  <si>
    <r>
      <t>=EOMONTH(D18,</t>
    </r>
    <r>
      <rPr>
        <sz val="10"/>
        <color indexed="10"/>
        <rFont val="宋体"/>
        <family val="3"/>
        <charset val="134"/>
      </rPr>
      <t>2</t>
    </r>
    <r>
      <rPr>
        <sz val="10"/>
        <color indexed="12"/>
        <rFont val="宋体"/>
        <family val="3"/>
        <charset val="134"/>
      </rPr>
      <t>)</t>
    </r>
    <phoneticPr fontId="4" type="noConversion"/>
  </si>
  <si>
    <r>
      <t>=EOMONTH(D19,</t>
    </r>
    <r>
      <rPr>
        <sz val="10"/>
        <color indexed="10"/>
        <rFont val="宋体"/>
        <family val="3"/>
        <charset val="134"/>
      </rPr>
      <t>3</t>
    </r>
    <r>
      <rPr>
        <sz val="10"/>
        <color indexed="12"/>
        <rFont val="宋体"/>
        <family val="3"/>
        <charset val="134"/>
      </rPr>
      <t>)</t>
    </r>
    <phoneticPr fontId="4" type="noConversion"/>
  </si>
  <si>
    <t>=WORKDAY(C17,4,D20:D22)</t>
    <phoneticPr fontId="4" type="noConversion"/>
  </si>
  <si>
    <t>=NETWORKDAYS(C16,C17,D20:D22)</t>
    <phoneticPr fontId="4" type="noConversion"/>
  </si>
  <si>
    <r>
      <t>=DATEDIF(C17,17,"</t>
    </r>
    <r>
      <rPr>
        <sz val="10"/>
        <color indexed="10"/>
        <rFont val="宋体"/>
        <family val="3"/>
        <charset val="134"/>
      </rPr>
      <t>Y</t>
    </r>
    <r>
      <rPr>
        <sz val="10"/>
        <color indexed="12"/>
        <rFont val="宋体"/>
        <family val="3"/>
        <charset val="134"/>
      </rPr>
      <t>")</t>
    </r>
    <phoneticPr fontId="4" type="noConversion"/>
  </si>
  <si>
    <r>
      <t>=DATEDIF(C18,D18,"</t>
    </r>
    <r>
      <rPr>
        <sz val="10"/>
        <color indexed="10"/>
        <rFont val="宋体"/>
        <family val="3"/>
        <charset val="134"/>
      </rPr>
      <t>YM</t>
    </r>
    <r>
      <rPr>
        <sz val="10"/>
        <color indexed="12"/>
        <rFont val="宋体"/>
        <family val="3"/>
        <charset val="134"/>
      </rPr>
      <t>")</t>
    </r>
    <phoneticPr fontId="4" type="noConversion"/>
  </si>
  <si>
    <r>
      <t>=DATEDIF(C19,D19,"</t>
    </r>
    <r>
      <rPr>
        <sz val="10"/>
        <color indexed="10"/>
        <rFont val="宋体"/>
        <family val="3"/>
        <charset val="134"/>
      </rPr>
      <t>MD</t>
    </r>
    <r>
      <rPr>
        <sz val="10"/>
        <color indexed="12"/>
        <rFont val="宋体"/>
        <family val="3"/>
        <charset val="134"/>
      </rPr>
      <t>")</t>
    </r>
    <phoneticPr fontId="4" type="noConversion"/>
  </si>
  <si>
    <t>=DAYS360(C16,C17,FALSE)</t>
    <phoneticPr fontId="4" type="noConversion"/>
  </si>
  <si>
    <t>=YEARFRAC(C16,C17,1)</t>
    <phoneticPr fontId="4" type="noConversion"/>
  </si>
  <si>
    <t>=WEEKNUM(B17,2)</t>
    <phoneticPr fontId="4" type="noConversion"/>
  </si>
  <si>
    <t>=WEEKDAY(B20,2)</t>
    <phoneticPr fontId="4" type="noConversion"/>
  </si>
  <si>
    <t>=DATEVALUE($B$21)-DATEVALUE(C15)</t>
    <phoneticPr fontId="4" type="noConversion"/>
  </si>
  <si>
    <t>=TIME(C17,D17,E17)</t>
    <phoneticPr fontId="4" type="noConversion"/>
  </si>
  <si>
    <t>=TIME(C18,D18,)</t>
    <phoneticPr fontId="4" type="noConversion"/>
  </si>
  <si>
    <t>=TIME(C19,D19,E19)</t>
    <phoneticPr fontId="4" type="noConversion"/>
  </si>
  <si>
    <t>=IF((TIMEVALUE(C15)-TIMEVALUE($B$23))*24*60&lt;=0,"",(TIMEVALUE(C15)-TIMEVALUE($B$23))*24*60)</t>
    <phoneticPr fontId="4" type="noConversion"/>
  </si>
  <si>
    <t>TIMEVALUE($B$23))*24*60:之所以要乘24,是因为1天为24小时,1小时是用公式1/24计算得出.之所以要乘60,是因为1小时为60分钟,1分钟用公式1/60计算得出.如要得出秒,那么后面乘写上*60,就得出到秒为至</t>
    <phoneticPr fontId="4" type="noConversion"/>
  </si>
  <si>
    <t>=YEAR(B15)</t>
    <phoneticPr fontId="4" type="noConversion"/>
  </si>
  <si>
    <t>=MONTH(B17)</t>
    <phoneticPr fontId="4" type="noConversion"/>
  </si>
  <si>
    <t>=IF(B17&lt;=6,"上半年","下半年")</t>
    <phoneticPr fontId="4" type="noConversion"/>
  </si>
  <si>
    <t>2013/10/18</t>
    <phoneticPr fontId="4" type="noConversion"/>
  </si>
  <si>
    <t>2013-11-2</t>
    <phoneticPr fontId="4" type="noConversion"/>
  </si>
  <si>
    <t xml:space="preserve"> 使用1900日期系统时的文本日期序列号，此时假定计算机内置时钟设置为2013年(41597) </t>
    <phoneticPr fontId="4" type="noConversion"/>
  </si>
  <si>
    <t>=DAY(B16)</t>
    <phoneticPr fontId="4" type="noConversion"/>
  </si>
  <si>
    <t>=WEEKDAY(B17,2)</t>
    <phoneticPr fontId="4" type="noConversion"/>
  </si>
  <si>
    <r>
      <t>=TEXT(WEEKDAY(B28),"</t>
    </r>
    <r>
      <rPr>
        <sz val="10"/>
        <color indexed="10"/>
        <rFont val="宋体"/>
        <family val="3"/>
        <charset val="134"/>
      </rPr>
      <t>aaaa</t>
    </r>
    <r>
      <rPr>
        <sz val="10"/>
        <color indexed="12"/>
        <rFont val="宋体"/>
        <family val="3"/>
        <charset val="134"/>
      </rPr>
      <t>")</t>
    </r>
    <phoneticPr fontId="4" type="noConversion"/>
  </si>
  <si>
    <r>
      <t>=TEXT(WEEKDAY(B29),"</t>
    </r>
    <r>
      <rPr>
        <sz val="10"/>
        <color indexed="10"/>
        <rFont val="宋体"/>
        <family val="3"/>
        <charset val="134"/>
      </rPr>
      <t>aaa</t>
    </r>
    <r>
      <rPr>
        <sz val="10"/>
        <color indexed="12"/>
        <rFont val="宋体"/>
        <family val="3"/>
        <charset val="134"/>
      </rPr>
      <t>")</t>
    </r>
    <phoneticPr fontId="4" type="noConversion"/>
  </si>
  <si>
    <r>
      <t>=TEXT(WEEKDAY(B30),"</t>
    </r>
    <r>
      <rPr>
        <sz val="10"/>
        <color indexed="10"/>
        <rFont val="宋体"/>
        <family val="3"/>
        <charset val="134"/>
      </rPr>
      <t>dddd</t>
    </r>
    <r>
      <rPr>
        <sz val="10"/>
        <color indexed="12"/>
        <rFont val="宋体"/>
        <family val="3"/>
        <charset val="134"/>
      </rPr>
      <t>")</t>
    </r>
    <phoneticPr fontId="4" type="noConversion"/>
  </si>
  <si>
    <r>
      <t>=TEXT(WEEKDAY(B31),"</t>
    </r>
    <r>
      <rPr>
        <sz val="10"/>
        <color indexed="10"/>
        <rFont val="宋体"/>
        <family val="3"/>
        <charset val="134"/>
      </rPr>
      <t>ddd</t>
    </r>
    <r>
      <rPr>
        <sz val="10"/>
        <color indexed="12"/>
        <rFont val="宋体"/>
        <family val="3"/>
        <charset val="134"/>
      </rPr>
      <t>")</t>
    </r>
    <phoneticPr fontId="4" type="noConversion"/>
  </si>
  <si>
    <t>要求和的值,或者值所在的单元格引用.参数用逗号分开.2003版最多指定30个number(参数),2007版最多指定255个number</t>
    <phoneticPr fontId="4" type="noConversion"/>
  </si>
  <si>
    <t>=SUMX2MY2(B18:B22,C18:C22)</t>
    <phoneticPr fontId="4" type="noConversion"/>
  </si>
  <si>
    <t>=SUMXMY2(B18:B22,C18:C22)</t>
    <phoneticPr fontId="4" type="noConversion"/>
  </si>
  <si>
    <t>INT</t>
    <phoneticPr fontId="4" type="noConversion"/>
  </si>
  <si>
    <t>ROUNDUP</t>
    <phoneticPr fontId="4" type="noConversion"/>
  </si>
  <si>
    <t>ROUND</t>
    <phoneticPr fontId="4" type="noConversion"/>
  </si>
  <si>
    <t>FLOOR</t>
    <phoneticPr fontId="4" type="noConversion"/>
  </si>
  <si>
    <t>MROUND</t>
    <phoneticPr fontId="4" type="noConversion"/>
  </si>
  <si>
    <t>EVEN</t>
    <phoneticPr fontId="4" type="noConversion"/>
  </si>
  <si>
    <t>ODD</t>
    <phoneticPr fontId="4" type="noConversion"/>
  </si>
  <si>
    <t>TRUNC</t>
    <phoneticPr fontId="4" type="noConversion"/>
  </si>
  <si>
    <t>ROUND</t>
    <phoneticPr fontId="4" type="noConversion"/>
  </si>
  <si>
    <t>FLOOR</t>
    <phoneticPr fontId="4" type="noConversion"/>
  </si>
  <si>
    <t>EVEN</t>
    <phoneticPr fontId="4" type="noConversion"/>
  </si>
  <si>
    <t>=TRUNC(B17,C17)</t>
    <phoneticPr fontId="4" type="noConversion"/>
  </si>
  <si>
    <t>=TRUNC(B18,C18)</t>
    <phoneticPr fontId="4" type="noConversion"/>
  </si>
  <si>
    <t>=TRUNC(B19,C19)</t>
    <phoneticPr fontId="4" type="noConversion"/>
  </si>
  <si>
    <t>=TRUNC(B20,C20)</t>
    <phoneticPr fontId="4" type="noConversion"/>
  </si>
  <si>
    <t>=TRUNC(B21,C21)</t>
    <phoneticPr fontId="4" type="noConversion"/>
  </si>
  <si>
    <t>=TRUNC(B22,C22)</t>
    <phoneticPr fontId="4" type="noConversion"/>
  </si>
  <si>
    <t>=TRUNC(B23,C23)</t>
    <phoneticPr fontId="4" type="noConversion"/>
  </si>
  <si>
    <t>=TRUNC(B24,C24)</t>
    <phoneticPr fontId="4" type="noConversion"/>
  </si>
  <si>
    <t>=TRUNC(B25) (省略位数位置)</t>
    <phoneticPr fontId="4" type="noConversion"/>
  </si>
  <si>
    <t>=TRUNC(B26,C26)</t>
    <phoneticPr fontId="4" type="noConversion"/>
  </si>
  <si>
    <t>=ROUNDDOWN(B17,C17)</t>
    <phoneticPr fontId="4" type="noConversion"/>
  </si>
  <si>
    <t>=ROUNDDOWN(B18,C18)</t>
    <phoneticPr fontId="4" type="noConversion"/>
  </si>
  <si>
    <t>=ROUNDDOWN(B19,C19)</t>
    <phoneticPr fontId="4" type="noConversion"/>
  </si>
  <si>
    <t>=ROUNDDOWN(B20,C20)</t>
    <phoneticPr fontId="4" type="noConversion"/>
  </si>
  <si>
    <t>=ROUNDDOWN(B21,C21)</t>
    <phoneticPr fontId="4" type="noConversion"/>
  </si>
  <si>
    <t>=ROUNDDOWN(B22,C22)</t>
    <phoneticPr fontId="4" type="noConversion"/>
  </si>
  <si>
    <t>=ROUNDDOWN(B23,C23)</t>
    <phoneticPr fontId="4" type="noConversion"/>
  </si>
  <si>
    <t>=ROUNDDOWN(B24,C24)</t>
    <phoneticPr fontId="4" type="noConversion"/>
  </si>
  <si>
    <t>=ROUNDDOWN(B25,C25)</t>
    <phoneticPr fontId="4" type="noConversion"/>
  </si>
  <si>
    <t>=ROUNDUP(B19,C19)</t>
    <phoneticPr fontId="4" type="noConversion"/>
  </si>
  <si>
    <t>=ROUNDUP(B21,C21)</t>
    <phoneticPr fontId="4" type="noConversion"/>
  </si>
  <si>
    <t>=ROUNDUP(B23,C23)</t>
    <phoneticPr fontId="4" type="noConversion"/>
  </si>
  <si>
    <t>=ROUNDUP(B25,C25)</t>
    <phoneticPr fontId="4" type="noConversion"/>
  </si>
  <si>
    <t>=ROUNDUP(B24,-2)</t>
    <phoneticPr fontId="4" type="noConversion"/>
  </si>
  <si>
    <t>=ROUNDUP(B22,2)</t>
    <phoneticPr fontId="4" type="noConversion"/>
  </si>
  <si>
    <t>=ROUNDUP(B20,3)</t>
    <phoneticPr fontId="4" type="noConversion"/>
  </si>
  <si>
    <t>=ROUNDUP(B18,0)</t>
    <phoneticPr fontId="4" type="noConversion"/>
  </si>
  <si>
    <t>引用位数</t>
    <phoneticPr fontId="4" type="noConversion"/>
  </si>
  <si>
    <t>指定位数</t>
    <phoneticPr fontId="4" type="noConversion"/>
  </si>
  <si>
    <t>=ROUNDUP(B17,C17)</t>
    <phoneticPr fontId="4" type="noConversion"/>
  </si>
  <si>
    <t>=ROUND(B17,C17)</t>
    <phoneticPr fontId="4" type="noConversion"/>
  </si>
  <si>
    <t>=ROUND(B18,0)</t>
    <phoneticPr fontId="4" type="noConversion"/>
  </si>
  <si>
    <t xml:space="preserve"> =SUM(B17:B24)</t>
    <phoneticPr fontId="4" type="noConversion"/>
  </si>
  <si>
    <t>假设要将例1中的表格B17:B24区域的所有数值舍入到2位小数位,然后对舍入的数值求和.即保留两位小数再求和.</t>
    <phoneticPr fontId="4" type="noConversion"/>
  </si>
  <si>
    <t>很自然地就会想到使用公式:=ROUND(B17,2)＋ROUND(B18,2)＋…＋ROUND(B24,2)或加一辅助列得到舍入后的数值再相加.</t>
    <phoneticPr fontId="4" type="noConversion"/>
  </si>
  <si>
    <t>先输入:=ROUND(B17:B24,2)这个公式</t>
    <phoneticPr fontId="4" type="noConversion"/>
  </si>
  <si>
    <t>{=SUM(ROUND(B17:B24,2))}</t>
    <phoneticPr fontId="4" type="noConversion"/>
  </si>
  <si>
    <t>=FLOOR(F16,F17)</t>
    <phoneticPr fontId="4" type="noConversion"/>
  </si>
  <si>
    <t>=FLOOR(C28,D28)</t>
    <phoneticPr fontId="4" type="noConversion"/>
  </si>
  <si>
    <t>=CEILING(F17,F18)</t>
    <phoneticPr fontId="4" type="noConversion"/>
  </si>
  <si>
    <t>=CEILING(C31,D31)</t>
    <phoneticPr fontId="4" type="noConversion"/>
  </si>
  <si>
    <t>=MROUND(F17,F18)</t>
    <phoneticPr fontId="4" type="noConversion"/>
  </si>
  <si>
    <t>=MROUND(C33,D33)</t>
    <phoneticPr fontId="4" type="noConversion"/>
  </si>
  <si>
    <t>=EVEN(H17)</t>
    <phoneticPr fontId="4" type="noConversion"/>
  </si>
  <si>
    <t>=ODD(H17)</t>
    <phoneticPr fontId="4" type="noConversion"/>
  </si>
  <si>
    <t>MOD</t>
    <phoneticPr fontId="4" type="noConversion"/>
  </si>
  <si>
    <t>LCM</t>
    <phoneticPr fontId="4" type="noConversion"/>
  </si>
  <si>
    <t>ABS</t>
    <phoneticPr fontId="4" type="noConversion"/>
  </si>
  <si>
    <t>SIGN</t>
    <phoneticPr fontId="4" type="noConversion"/>
  </si>
  <si>
    <t>FACTDOUBLE</t>
    <phoneticPr fontId="4" type="noConversion"/>
  </si>
  <si>
    <t>PERMUT</t>
    <phoneticPr fontId="4" type="noConversion"/>
  </si>
  <si>
    <t>FACT</t>
    <phoneticPr fontId="4" type="noConversion"/>
  </si>
  <si>
    <t>=MULTINOMIAL(B19,C19,D19)</t>
    <phoneticPr fontId="4" type="noConversion"/>
  </si>
  <si>
    <t>=COMBIN(K17,2)</t>
    <phoneticPr fontId="4" type="noConversion"/>
  </si>
  <si>
    <t>=COMBIN(B27,C27)</t>
    <phoneticPr fontId="4" type="noConversion"/>
  </si>
  <si>
    <t>=PERMUT(K17,2)</t>
    <phoneticPr fontId="4" type="noConversion"/>
  </si>
  <si>
    <t>=FACTDOUBLE(G16)</t>
    <phoneticPr fontId="4" type="noConversion"/>
  </si>
  <si>
    <t>=SIGN(H17)</t>
    <phoneticPr fontId="4" type="noConversion"/>
  </si>
  <si>
    <t>=ABS(H17)</t>
    <phoneticPr fontId="4" type="noConversion"/>
  </si>
  <si>
    <t>=LCM(B17:F17)</t>
    <phoneticPr fontId="4" type="noConversion"/>
  </si>
  <si>
    <t>=LCM(B18:F18)</t>
    <phoneticPr fontId="4" type="noConversion"/>
  </si>
  <si>
    <t>=LCM(B19:F19)</t>
    <phoneticPr fontId="4" type="noConversion"/>
  </si>
  <si>
    <t>=LCM(B20:F20)</t>
    <phoneticPr fontId="4" type="noConversion"/>
  </si>
  <si>
    <t>=MOD(B17,C17)</t>
    <phoneticPr fontId="4" type="noConversion"/>
  </si>
  <si>
    <t>=QUOTIENT(B16,C16)</t>
    <phoneticPr fontId="4" type="noConversion"/>
  </si>
  <si>
    <t>SQRTPI</t>
    <phoneticPr fontId="4" type="noConversion"/>
  </si>
  <si>
    <t>SQRT</t>
    <phoneticPr fontId="4" type="noConversion"/>
  </si>
  <si>
    <t>=SQRT(G16)</t>
    <phoneticPr fontId="4" type="noConversion"/>
  </si>
  <si>
    <t>=SQRTPI(G16)</t>
    <phoneticPr fontId="4" type="noConversion"/>
  </si>
  <si>
    <t>LN</t>
    <phoneticPr fontId="4" type="noConversion"/>
  </si>
  <si>
    <t>=LN(H17)</t>
    <phoneticPr fontId="4" type="noConversion"/>
  </si>
  <si>
    <t>=LOG10(H18)</t>
    <phoneticPr fontId="4" type="noConversion"/>
  </si>
  <si>
    <t>=LOG(B18,2)</t>
    <phoneticPr fontId="4" type="noConversion"/>
  </si>
  <si>
    <t>=EXP(D18)</t>
    <phoneticPr fontId="4" type="noConversion"/>
  </si>
  <si>
    <t>POWER</t>
    <phoneticPr fontId="4" type="noConversion"/>
  </si>
  <si>
    <t>LOG10</t>
    <phoneticPr fontId="4" type="noConversion"/>
  </si>
  <si>
    <t>PI</t>
    <phoneticPr fontId="4" type="noConversion"/>
  </si>
  <si>
    <t>DEGREES</t>
    <phoneticPr fontId="4" type="noConversion"/>
  </si>
  <si>
    <t>=DEGREES(H17)</t>
    <phoneticPr fontId="4" type="noConversion"/>
  </si>
  <si>
    <t>=RADIANS(H17)</t>
    <phoneticPr fontId="4" type="noConversion"/>
  </si>
  <si>
    <t>=ATAN2(I17,I18)</t>
    <phoneticPr fontId="4" type="noConversion"/>
  </si>
  <si>
    <t>=ATAN(I17)</t>
    <phoneticPr fontId="4" type="noConversion"/>
  </si>
  <si>
    <t>=ACOS(I17)</t>
    <phoneticPr fontId="4" type="noConversion"/>
  </si>
  <si>
    <t>=ASIN(I17)</t>
    <phoneticPr fontId="4" type="noConversion"/>
  </si>
  <si>
    <t>=TAN(B17)</t>
    <phoneticPr fontId="4" type="noConversion"/>
  </si>
  <si>
    <t>=COS(B17)</t>
    <phoneticPr fontId="4" type="noConversion"/>
  </si>
  <si>
    <t>ASIN</t>
    <phoneticPr fontId="4" type="noConversion"/>
  </si>
  <si>
    <t>ATAN</t>
    <phoneticPr fontId="4" type="noConversion"/>
  </si>
  <si>
    <t>ATAN2</t>
    <phoneticPr fontId="4" type="noConversion"/>
  </si>
  <si>
    <t>ACOS</t>
    <phoneticPr fontId="4" type="noConversion"/>
  </si>
  <si>
    <t>SIN</t>
    <phoneticPr fontId="4" type="noConversion"/>
  </si>
  <si>
    <t>SINH</t>
    <phoneticPr fontId="4" type="noConversion"/>
  </si>
  <si>
    <t>SINH</t>
    <phoneticPr fontId="4" type="noConversion"/>
  </si>
  <si>
    <t>TANH</t>
    <phoneticPr fontId="4" type="noConversion"/>
  </si>
  <si>
    <t>MDETERM</t>
    <phoneticPr fontId="4" type="noConversion"/>
  </si>
  <si>
    <t>MINVERSE</t>
    <phoneticPr fontId="4" type="noConversion"/>
  </si>
  <si>
    <t>{=MMULT(B17:D19,B23:C25)}</t>
    <phoneticPr fontId="4" type="noConversion"/>
  </si>
  <si>
    <t>{=MINVERSE(B18:D20)}</t>
    <phoneticPr fontId="4" type="noConversion"/>
  </si>
  <si>
    <t>MMULT</t>
    <phoneticPr fontId="4" type="noConversion"/>
  </si>
  <si>
    <t>RANDBETWEEN</t>
    <phoneticPr fontId="4" type="noConversion"/>
  </si>
  <si>
    <t>=RANDBETWEEN(G16,G17)</t>
    <phoneticPr fontId="4" type="noConversion"/>
  </si>
  <si>
    <t>RAND</t>
    <phoneticPr fontId="4" type="noConversion"/>
  </si>
  <si>
    <t>OR</t>
    <phoneticPr fontId="4" type="noConversion"/>
  </si>
  <si>
    <t>NOT</t>
    <phoneticPr fontId="4" type="noConversion"/>
  </si>
  <si>
    <t>=NOT(D19&gt;3)</t>
    <phoneticPr fontId="4" type="noConversion"/>
  </si>
  <si>
    <t>=OR(C19=$J$16,D19&gt;$J$17)</t>
    <phoneticPr fontId="4" type="noConversion"/>
  </si>
  <si>
    <t>=OR(C19="女",D19&gt;25)</t>
    <phoneticPr fontId="4" type="noConversion"/>
  </si>
  <si>
    <t>=IF(OR(C37&gt;80,D37&gt;80),"合格","不合格")</t>
    <phoneticPr fontId="4" type="noConversion"/>
  </si>
  <si>
    <t>IF</t>
    <phoneticPr fontId="4" type="noConversion"/>
  </si>
  <si>
    <t>=CHOOSE(F18,C18,C19,C20,C21)</t>
    <phoneticPr fontId="4" type="noConversion"/>
  </si>
  <si>
    <t>=SUM(CHOOSE(2,B27:B30,C27:C30,D27:D30))</t>
    <phoneticPr fontId="4" type="noConversion"/>
  </si>
  <si>
    <t>ADDRESS</t>
    <phoneticPr fontId="4" type="noConversion"/>
  </si>
  <si>
    <t>=ADDRESS($B$22,$C$22,1)</t>
    <phoneticPr fontId="4" type="noConversion"/>
  </si>
  <si>
    <t>=ADDRESS($B$22,$C$22,2)</t>
    <phoneticPr fontId="4" type="noConversion"/>
  </si>
  <si>
    <t>=ADDRESS($B$22,$C$22,3)</t>
    <phoneticPr fontId="4" type="noConversion"/>
  </si>
  <si>
    <t>=ADDRESS($B$22,$C$22,4)</t>
    <phoneticPr fontId="4" type="noConversion"/>
  </si>
  <si>
    <t>=ADDRESS($B$22,$C$22,1,1)</t>
    <phoneticPr fontId="4" type="noConversion"/>
  </si>
  <si>
    <t>=ADDRESS($B$22,$C$22,1,TRUE)</t>
    <phoneticPr fontId="4" type="noConversion"/>
  </si>
  <si>
    <t>=ADDRESS($B$22,$C$22,1,0)</t>
    <phoneticPr fontId="4" type="noConversion"/>
  </si>
  <si>
    <t>=ADDRESS(218,2,1,0)</t>
    <phoneticPr fontId="4" type="noConversion"/>
  </si>
  <si>
    <t>=ADDRESS($B$22,$C$22,1,FALSE)</t>
    <phoneticPr fontId="4" type="noConversion"/>
  </si>
  <si>
    <t>=ADDRESS($B$22,$C$22,1,1,$B$24)</t>
    <phoneticPr fontId="4" type="noConversion"/>
  </si>
  <si>
    <t>=ADDRESS($B$22,$C$22,1,0,$B$24)</t>
    <phoneticPr fontId="4" type="noConversion"/>
  </si>
  <si>
    <t>=ROW(B17:D17)</t>
    <phoneticPr fontId="4" type="noConversion"/>
  </si>
  <si>
    <t>=ROW(B18:B19)</t>
    <phoneticPr fontId="4" type="noConversion"/>
  </si>
  <si>
    <t>=ROW(C20)</t>
    <phoneticPr fontId="4" type="noConversion"/>
  </si>
  <si>
    <t>=ROW(D20)</t>
    <phoneticPr fontId="4" type="noConversion"/>
  </si>
  <si>
    <t>=ROWS(B18:C25)</t>
    <phoneticPr fontId="4" type="noConversion"/>
  </si>
  <si>
    <t>说明:从18到25共8行</t>
    <phoneticPr fontId="4" type="noConversion"/>
  </si>
  <si>
    <t>=AREAS(B16:D24)</t>
    <phoneticPr fontId="4" type="noConversion"/>
  </si>
  <si>
    <t>=AREAS((B16:B19,C20,D21:D24))</t>
    <phoneticPr fontId="4" type="noConversion"/>
  </si>
  <si>
    <t>=AREAS(B16:D24 C20)</t>
    <phoneticPr fontId="4" type="noConversion"/>
  </si>
  <si>
    <t>AREAS</t>
    <phoneticPr fontId="4" type="noConversion"/>
  </si>
  <si>
    <t>UPPER</t>
    <phoneticPr fontId="4" type="noConversion"/>
  </si>
  <si>
    <t>=LOWER(B18)</t>
    <phoneticPr fontId="4" type="noConversion"/>
  </si>
  <si>
    <t>PROPER</t>
    <phoneticPr fontId="4" type="noConversion"/>
  </si>
  <si>
    <t>=PROPER(B18)</t>
    <phoneticPr fontId="4" type="noConversion"/>
  </si>
  <si>
    <t>LENB</t>
    <phoneticPr fontId="4" type="noConversion"/>
  </si>
  <si>
    <t>=LEN(B18)</t>
    <phoneticPr fontId="4" type="noConversion"/>
  </si>
  <si>
    <t>=LEN(B19)</t>
  </si>
  <si>
    <t>=LEN(B20)</t>
  </si>
  <si>
    <t>=LEN(B21)</t>
  </si>
  <si>
    <t>=LEN(B22)</t>
  </si>
  <si>
    <t>=LEFT(B22,LENB(B22)-LEN(B22))</t>
    <phoneticPr fontId="4" type="noConversion"/>
  </si>
  <si>
    <t>1. LENB(B22),这个意思是计算这组内容有多少个字节数.</t>
    <phoneticPr fontId="4" type="noConversion"/>
  </si>
  <si>
    <t>=LENB(B35)</t>
    <phoneticPr fontId="4" type="noConversion"/>
  </si>
  <si>
    <t>=LEN(C48)</t>
    <phoneticPr fontId="4" type="noConversion"/>
  </si>
  <si>
    <t>=LEFT(C63,LENB(C63)-LEN(C63))</t>
    <phoneticPr fontId="4" type="noConversion"/>
  </si>
  <si>
    <r>
      <t>=CONCATENATE(</t>
    </r>
    <r>
      <rPr>
        <sz val="10"/>
        <color indexed="10"/>
        <rFont val="宋体"/>
        <family val="3"/>
        <charset val="134"/>
      </rPr>
      <t>(</t>
    </r>
    <r>
      <rPr>
        <sz val="10"/>
        <color indexed="12"/>
        <rFont val="宋体"/>
        <family val="3"/>
        <charset val="134"/>
      </rPr>
      <t>B18</t>
    </r>
    <r>
      <rPr>
        <sz val="10"/>
        <color indexed="10"/>
        <rFont val="宋体"/>
        <family val="3"/>
        <charset val="134"/>
      </rPr>
      <t>)</t>
    </r>
    <r>
      <rPr>
        <sz val="10"/>
        <color indexed="12"/>
        <rFont val="宋体"/>
        <family val="3"/>
        <charset val="134"/>
      </rPr>
      <t>)</t>
    </r>
    <phoneticPr fontId="4" type="noConversion"/>
  </si>
  <si>
    <r>
      <t>=CONCATENATE(B19,</t>
    </r>
    <r>
      <rPr>
        <sz val="10"/>
        <color indexed="10"/>
        <rFont val="宋体"/>
        <family val="3"/>
        <charset val="134"/>
      </rPr>
      <t>"家居生活馆"</t>
    </r>
    <r>
      <rPr>
        <sz val="10"/>
        <color indexed="12"/>
        <rFont val="宋体"/>
        <family val="3"/>
        <charset val="134"/>
      </rPr>
      <t>)</t>
    </r>
    <phoneticPr fontId="4" type="noConversion"/>
  </si>
  <si>
    <r>
      <t>=CONCATENATE(B20,</t>
    </r>
    <r>
      <rPr>
        <sz val="10"/>
        <color indexed="10"/>
        <rFont val="宋体"/>
        <family val="3"/>
        <charset val="134"/>
      </rPr>
      <t>D20</t>
    </r>
    <r>
      <rPr>
        <sz val="10"/>
        <color indexed="12"/>
        <rFont val="宋体"/>
        <family val="3"/>
        <charset val="134"/>
      </rPr>
      <t>)</t>
    </r>
    <phoneticPr fontId="4" type="noConversion"/>
  </si>
  <si>
    <t>=CONCATENATE(B21,D21)</t>
    <phoneticPr fontId="4" type="noConversion"/>
  </si>
  <si>
    <t>=CONCATENATE(B22,D22)</t>
    <phoneticPr fontId="4" type="noConversion"/>
  </si>
  <si>
    <t>=CONCATENATE(B23,D23)</t>
    <phoneticPr fontId="4" type="noConversion"/>
  </si>
  <si>
    <t>=CONCATENATE(B24,D24)</t>
    <phoneticPr fontId="4" type="noConversion"/>
  </si>
  <si>
    <r>
      <t>=CONCATENATE(</t>
    </r>
    <r>
      <rPr>
        <sz val="10"/>
        <color indexed="10"/>
        <rFont val="宋体"/>
        <family val="3"/>
        <charset val="134"/>
      </rPr>
      <t>"A"</t>
    </r>
    <r>
      <rPr>
        <sz val="10"/>
        <color indexed="12"/>
        <rFont val="宋体"/>
        <family val="3"/>
        <charset val="134"/>
      </rPr>
      <t>,D25)</t>
    </r>
    <phoneticPr fontId="4" type="noConversion"/>
  </si>
  <si>
    <t>=CONCATENATE(B28,D28,"年",E28,"作者:解赋")</t>
    <phoneticPr fontId="4" type="noConversion"/>
  </si>
  <si>
    <t>COSH</t>
    <phoneticPr fontId="4" type="noConversion"/>
  </si>
  <si>
    <t>ASINH</t>
    <phoneticPr fontId="4" type="noConversion"/>
  </si>
  <si>
    <t>ACOSH</t>
    <phoneticPr fontId="4" type="noConversion"/>
  </si>
  <si>
    <t>=ATANH(B17)</t>
    <phoneticPr fontId="4" type="noConversion"/>
  </si>
  <si>
    <t>=ACOSH(B18)</t>
    <phoneticPr fontId="4" type="noConversion"/>
  </si>
  <si>
    <t>=ASINH(B17)</t>
    <phoneticPr fontId="4" type="noConversion"/>
  </si>
  <si>
    <t>=TANH(B17)</t>
    <phoneticPr fontId="4" type="noConversion"/>
  </si>
  <si>
    <t>=COSH(B17)</t>
    <phoneticPr fontId="4" type="noConversion"/>
  </si>
  <si>
    <t>LEFT</t>
    <phoneticPr fontId="4" type="noConversion"/>
  </si>
  <si>
    <t>LEFTB</t>
    <phoneticPr fontId="4" type="noConversion"/>
  </si>
  <si>
    <r>
      <t>=RIGHT(B18,</t>
    </r>
    <r>
      <rPr>
        <sz val="10"/>
        <color indexed="10"/>
        <rFont val="宋体"/>
        <family val="3"/>
        <charset val="134"/>
      </rPr>
      <t>5</t>
    </r>
    <r>
      <rPr>
        <sz val="10"/>
        <color indexed="12"/>
        <rFont val="宋体"/>
        <family val="3"/>
        <charset val="134"/>
      </rPr>
      <t>)</t>
    </r>
    <phoneticPr fontId="4" type="noConversion"/>
  </si>
  <si>
    <r>
      <t>=RIGHT(B19,</t>
    </r>
    <r>
      <rPr>
        <sz val="10"/>
        <color indexed="10"/>
        <rFont val="宋体"/>
        <family val="3"/>
        <charset val="134"/>
      </rPr>
      <t>3</t>
    </r>
    <r>
      <rPr>
        <sz val="10"/>
        <color indexed="12"/>
        <rFont val="宋体"/>
        <family val="3"/>
        <charset val="134"/>
      </rPr>
      <t>)</t>
    </r>
    <phoneticPr fontId="4" type="noConversion"/>
  </si>
  <si>
    <t>=RIGHT(B24,LEN(B24)-FIND("/",SUBSTITUTE(B24,"\","/",LEN(B24)-LEN(SUBSTITUTE(B24,"\","")))))</t>
    <phoneticPr fontId="4" type="noConversion"/>
  </si>
  <si>
    <t>=SUBSTITUTE(B24,"\","")</t>
    <phoneticPr fontId="4" type="noConversion"/>
  </si>
  <si>
    <t>=LEN(SUBSTITUTE(B24,"\",""))</t>
    <phoneticPr fontId="4" type="noConversion"/>
  </si>
  <si>
    <t>=LEN(B24)-LEN(SUBSTITUTE(B24,"\",""))</t>
    <phoneticPr fontId="4" type="noConversion"/>
  </si>
  <si>
    <t>=SUBSTITUTE(B24,"\","/",LEN(B24)-LEN(SUBSTITUTE(B24,"\","")))))</t>
    <phoneticPr fontId="4" type="noConversion"/>
  </si>
  <si>
    <r>
      <t>=SUBSTITUTE(B24,"\","/",LEN(B24)-4)</t>
    </r>
    <r>
      <rPr>
        <sz val="10"/>
        <rFont val="宋体"/>
        <family val="3"/>
        <charset val="134"/>
      </rPr>
      <t xml:space="preserve">  这里的4是上面得出的第4条"\",这样写是为了大家好理解.</t>
    </r>
    <phoneticPr fontId="4" type="noConversion"/>
  </si>
  <si>
    <t>=FIND("/",SUBSTITUTE(B24,"\","/",LEN(B24)-LEN(SUBSTITUTE(B24,"\",""))))</t>
    <phoneticPr fontId="4" type="noConversion"/>
  </si>
  <si>
    <t>=RIGHT(B24,31-23)</t>
    <phoneticPr fontId="4" type="noConversion"/>
  </si>
  <si>
    <t>=LEN(B24)</t>
    <phoneticPr fontId="4" type="noConversion"/>
  </si>
  <si>
    <r>
      <t>=MID(B18,</t>
    </r>
    <r>
      <rPr>
        <sz val="10"/>
        <color indexed="10"/>
        <rFont val="宋体"/>
        <family val="3"/>
        <charset val="134"/>
      </rPr>
      <t>5,2</t>
    </r>
    <r>
      <rPr>
        <sz val="10"/>
        <color indexed="12"/>
        <rFont val="宋体"/>
        <family val="3"/>
        <charset val="134"/>
      </rPr>
      <t>)</t>
    </r>
    <phoneticPr fontId="4" type="noConversion"/>
  </si>
  <si>
    <r>
      <t>=MID(B19,</t>
    </r>
    <r>
      <rPr>
        <sz val="10"/>
        <color indexed="10"/>
        <rFont val="宋体"/>
        <family val="3"/>
        <charset val="134"/>
      </rPr>
      <t>3,4</t>
    </r>
    <r>
      <rPr>
        <sz val="10"/>
        <color indexed="12"/>
        <rFont val="宋体"/>
        <family val="3"/>
        <charset val="134"/>
      </rPr>
      <t>)</t>
    </r>
    <phoneticPr fontId="4" type="noConversion"/>
  </si>
  <si>
    <t>FIND</t>
    <phoneticPr fontId="4" type="noConversion"/>
  </si>
  <si>
    <t>SEARCH</t>
    <phoneticPr fontId="4" type="noConversion"/>
  </si>
  <si>
    <t>=SEARCH("函数",B18)</t>
    <phoneticPr fontId="4" type="noConversion"/>
  </si>
  <si>
    <r>
      <t>=SEARCH("函数",B19,</t>
    </r>
    <r>
      <rPr>
        <sz val="10"/>
        <color indexed="10"/>
        <rFont val="宋体"/>
        <family val="3"/>
        <charset val="134"/>
      </rPr>
      <t>1</t>
    </r>
    <r>
      <rPr>
        <sz val="10"/>
        <color indexed="12"/>
        <rFont val="宋体"/>
        <family val="3"/>
        <charset val="134"/>
      </rPr>
      <t>)</t>
    </r>
    <phoneticPr fontId="4" type="noConversion"/>
  </si>
  <si>
    <r>
      <t>=SEARCH("函数",B20,</t>
    </r>
    <r>
      <rPr>
        <sz val="10"/>
        <color indexed="10"/>
        <rFont val="宋体"/>
        <family val="3"/>
        <charset val="134"/>
      </rPr>
      <t>3</t>
    </r>
    <r>
      <rPr>
        <sz val="10"/>
        <color indexed="12"/>
        <rFont val="宋体"/>
        <family val="3"/>
        <charset val="134"/>
      </rPr>
      <t>)</t>
    </r>
    <phoneticPr fontId="4" type="noConversion"/>
  </si>
  <si>
    <r>
      <t>=SEARCH("</t>
    </r>
    <r>
      <rPr>
        <sz val="10"/>
        <color indexed="10"/>
        <rFont val="宋体"/>
        <family val="3"/>
        <charset val="134"/>
      </rPr>
      <t>A</t>
    </r>
    <r>
      <rPr>
        <sz val="10"/>
        <color indexed="12"/>
        <rFont val="宋体"/>
        <family val="3"/>
        <charset val="134"/>
      </rPr>
      <t>",B21)</t>
    </r>
    <phoneticPr fontId="4" type="noConversion"/>
  </si>
  <si>
    <r>
      <t>=SEARCH("</t>
    </r>
    <r>
      <rPr>
        <sz val="10"/>
        <color indexed="10"/>
        <rFont val="宋体"/>
        <family val="3"/>
        <charset val="134"/>
      </rPr>
      <t>a</t>
    </r>
    <r>
      <rPr>
        <sz val="10"/>
        <color indexed="12"/>
        <rFont val="宋体"/>
        <family val="3"/>
        <charset val="134"/>
      </rPr>
      <t>",B22)</t>
    </r>
    <phoneticPr fontId="4" type="noConversion"/>
  </si>
  <si>
    <r>
      <t>=SEARCH(</t>
    </r>
    <r>
      <rPr>
        <sz val="10"/>
        <color indexed="10"/>
        <rFont val="宋体"/>
        <family val="3"/>
        <charset val="134"/>
      </rPr>
      <t>B25</t>
    </r>
    <r>
      <rPr>
        <sz val="10"/>
        <color indexed="12"/>
        <rFont val="宋体"/>
        <family val="3"/>
        <charset val="134"/>
      </rPr>
      <t>,B23,3)</t>
    </r>
    <phoneticPr fontId="4" type="noConversion"/>
  </si>
  <si>
    <t>1.SEARCH和SEARCHB在查找文本时不区分大小写.
2.SEARCH和SEARCHB类似于FIND和FINDB,但FIND和FINDB区分大小写.
3.如果没有找到find_text,则返回错误值#VALUE!.
4.如果忽略start_num,则假定其为1.
5.如果start_num不大于0(零)或大于within_text,则返回错误值#VALUE!.</t>
  </si>
  <si>
    <t>使用start_num可跳过指定数目的字符.例如,假定使用文本字符串AYF0093.YoungMensApparel,如果要查找文本字符串中说明部分的第一个Y的编号,则可将start_num设置为8,这样就不会查找文本的序列号部分.SEARCH将从第8个字符开始查找,而在下一个字符处即可找到find_text,于是返回编号9.SEARCH总是从within_text的起始处返回字符编号,如果start_num大于1,也会对跳过的字符进行计数.</t>
  </si>
  <si>
    <t>SEARCHB</t>
    <phoneticPr fontId="4" type="noConversion"/>
  </si>
  <si>
    <t xml:space="preserve"> =LEFTB(B24,SEARCHB("?",B24)-1)</t>
    <phoneticPr fontId="4" type="noConversion"/>
  </si>
  <si>
    <t>1. SEARCHB("?",B24),这个意思是查找内容在第几个字的位置.</t>
    <phoneticPr fontId="4" type="noConversion"/>
  </si>
  <si>
    <t>=SEARCHB(D36,C36)</t>
    <phoneticPr fontId="4" type="noConversion"/>
  </si>
  <si>
    <t>=SEARCHB("?",C46)</t>
    <phoneticPr fontId="4" type="noConversion"/>
  </si>
  <si>
    <t>=LEFTB(C57,SEARCHB("?",C57)-1)</t>
    <phoneticPr fontId="4" type="noConversion"/>
  </si>
  <si>
    <t>REPLACEB</t>
    <phoneticPr fontId="4" type="noConversion"/>
  </si>
  <si>
    <t>=REPLACE(B18,1,4,"每男每女")</t>
    <phoneticPr fontId="4" type="noConversion"/>
  </si>
  <si>
    <t>=REPLACE(B19,1,4,"每男每女")</t>
    <phoneticPr fontId="4" type="noConversion"/>
  </si>
  <si>
    <r>
      <t>=REPLACE(B20,</t>
    </r>
    <r>
      <rPr>
        <sz val="10"/>
        <color indexed="10"/>
        <rFont val="宋体"/>
        <family val="3"/>
        <charset val="134"/>
      </rPr>
      <t>1</t>
    </r>
    <r>
      <rPr>
        <sz val="10"/>
        <color indexed="12"/>
        <rFont val="宋体"/>
        <family val="3"/>
        <charset val="134"/>
      </rPr>
      <t>,4,"每男每女")</t>
    </r>
    <phoneticPr fontId="4" type="noConversion"/>
  </si>
  <si>
    <r>
      <t>=REPLACE(B21,4,</t>
    </r>
    <r>
      <rPr>
        <sz val="10"/>
        <color indexed="10"/>
        <rFont val="宋体"/>
        <family val="3"/>
        <charset val="134"/>
      </rPr>
      <t>4</t>
    </r>
    <r>
      <rPr>
        <sz val="10"/>
        <color indexed="12"/>
        <rFont val="宋体"/>
        <family val="3"/>
        <charset val="134"/>
      </rPr>
      <t>,"每男每女")</t>
    </r>
    <phoneticPr fontId="4" type="noConversion"/>
  </si>
  <si>
    <r>
      <t>=REPLACE(B22,4,</t>
    </r>
    <r>
      <rPr>
        <sz val="10"/>
        <color indexed="10"/>
        <rFont val="宋体"/>
        <family val="3"/>
        <charset val="134"/>
      </rPr>
      <t>0</t>
    </r>
    <r>
      <rPr>
        <sz val="10"/>
        <color indexed="12"/>
        <rFont val="宋体"/>
        <family val="3"/>
        <charset val="134"/>
      </rPr>
      <t>,"每男每女")</t>
    </r>
    <phoneticPr fontId="4" type="noConversion"/>
  </si>
  <si>
    <t>=CLEAN(B18)</t>
    <phoneticPr fontId="4" type="noConversion"/>
  </si>
  <si>
    <t>DOLLAR</t>
    <phoneticPr fontId="4" type="noConversion"/>
  </si>
  <si>
    <r>
      <t>=DOLLAR(D29,</t>
    </r>
    <r>
      <rPr>
        <sz val="10"/>
        <color indexed="10"/>
        <rFont val="宋体"/>
        <family val="3"/>
        <charset val="134"/>
      </rPr>
      <t>0</t>
    </r>
    <r>
      <rPr>
        <sz val="10"/>
        <color indexed="12"/>
        <rFont val="宋体"/>
        <family val="3"/>
        <charset val="134"/>
      </rPr>
      <t>)</t>
    </r>
    <phoneticPr fontId="4" type="noConversion"/>
  </si>
  <si>
    <r>
      <t>=DOLLAR(D30,</t>
    </r>
    <r>
      <rPr>
        <sz val="10"/>
        <color indexed="10"/>
        <rFont val="宋体"/>
        <family val="3"/>
        <charset val="134"/>
      </rPr>
      <t>1</t>
    </r>
    <r>
      <rPr>
        <sz val="10"/>
        <color indexed="12"/>
        <rFont val="宋体"/>
        <family val="3"/>
        <charset val="134"/>
      </rPr>
      <t>)</t>
    </r>
    <phoneticPr fontId="4" type="noConversion"/>
  </si>
  <si>
    <r>
      <t>=DOLLAR(D30,</t>
    </r>
    <r>
      <rPr>
        <sz val="10"/>
        <color indexed="10"/>
        <rFont val="宋体"/>
        <family val="3"/>
        <charset val="134"/>
      </rPr>
      <t>-1</t>
    </r>
    <r>
      <rPr>
        <sz val="10"/>
        <color indexed="12"/>
        <rFont val="宋体"/>
        <family val="3"/>
        <charset val="134"/>
      </rPr>
      <t>)</t>
    </r>
    <phoneticPr fontId="4" type="noConversion"/>
  </si>
  <si>
    <r>
      <t>=DOLLAR(D33</t>
    </r>
    <r>
      <rPr>
        <sz val="10"/>
        <rFont val="宋体"/>
        <family val="3"/>
        <charset val="134"/>
      </rPr>
      <t>)</t>
    </r>
    <phoneticPr fontId="4" type="noConversion"/>
  </si>
  <si>
    <r>
      <t>=DOLLAR(D32</t>
    </r>
    <r>
      <rPr>
        <sz val="10"/>
        <color indexed="10"/>
        <rFont val="宋体"/>
        <family val="3"/>
        <charset val="134"/>
      </rPr>
      <t>,</t>
    </r>
    <r>
      <rPr>
        <sz val="10"/>
        <rFont val="宋体"/>
        <family val="3"/>
        <charset val="134"/>
      </rPr>
      <t>)</t>
    </r>
    <phoneticPr fontId="4" type="noConversion"/>
  </si>
  <si>
    <r>
      <t>=DOLLAR(B40,</t>
    </r>
    <r>
      <rPr>
        <sz val="10"/>
        <color indexed="10"/>
        <rFont val="宋体"/>
        <family val="3"/>
        <charset val="134"/>
      </rPr>
      <t>0</t>
    </r>
    <r>
      <rPr>
        <sz val="10"/>
        <color indexed="12"/>
        <rFont val="宋体"/>
        <family val="3"/>
        <charset val="134"/>
      </rPr>
      <t>)</t>
    </r>
    <phoneticPr fontId="4" type="noConversion"/>
  </si>
  <si>
    <r>
      <t>=DOLLAR(B41,</t>
    </r>
    <r>
      <rPr>
        <sz val="10"/>
        <color indexed="10"/>
        <rFont val="宋体"/>
        <family val="3"/>
        <charset val="134"/>
      </rPr>
      <t>1</t>
    </r>
    <r>
      <rPr>
        <sz val="10"/>
        <color indexed="12"/>
        <rFont val="宋体"/>
        <family val="3"/>
        <charset val="134"/>
      </rPr>
      <t>)</t>
    </r>
    <phoneticPr fontId="4" type="noConversion"/>
  </si>
  <si>
    <r>
      <t>=DOLLAR(B42,</t>
    </r>
    <r>
      <rPr>
        <sz val="10"/>
        <color indexed="10"/>
        <rFont val="宋体"/>
        <family val="3"/>
        <charset val="134"/>
      </rPr>
      <t>2</t>
    </r>
    <r>
      <rPr>
        <sz val="10"/>
        <color indexed="12"/>
        <rFont val="宋体"/>
        <family val="3"/>
        <charset val="134"/>
      </rPr>
      <t>)</t>
    </r>
    <phoneticPr fontId="4" type="noConversion"/>
  </si>
  <si>
    <r>
      <t>=DOLLAR(B43,</t>
    </r>
    <r>
      <rPr>
        <sz val="10"/>
        <color indexed="10"/>
        <rFont val="宋体"/>
        <family val="3"/>
        <charset val="134"/>
      </rPr>
      <t>-1</t>
    </r>
    <r>
      <rPr>
        <sz val="10"/>
        <color indexed="12"/>
        <rFont val="宋体"/>
        <family val="3"/>
        <charset val="134"/>
      </rPr>
      <t>)</t>
    </r>
    <phoneticPr fontId="4" type="noConversion"/>
  </si>
  <si>
    <r>
      <t>=DOLLAR(B44,</t>
    </r>
    <r>
      <rPr>
        <sz val="10"/>
        <color indexed="10"/>
        <rFont val="宋体"/>
        <family val="3"/>
        <charset val="134"/>
      </rPr>
      <t>-2</t>
    </r>
    <r>
      <rPr>
        <sz val="10"/>
        <color indexed="12"/>
        <rFont val="宋体"/>
        <family val="3"/>
        <charset val="134"/>
      </rPr>
      <t>)</t>
    </r>
    <phoneticPr fontId="4" type="noConversion"/>
  </si>
  <si>
    <r>
      <t>=DOLLAR(B45</t>
    </r>
    <r>
      <rPr>
        <sz val="10"/>
        <rFont val="宋体"/>
        <family val="3"/>
        <charset val="134"/>
      </rPr>
      <t>)</t>
    </r>
    <phoneticPr fontId="4" type="noConversion"/>
  </si>
  <si>
    <r>
      <t>=RMB(D29,</t>
    </r>
    <r>
      <rPr>
        <sz val="10"/>
        <color indexed="10"/>
        <rFont val="宋体"/>
        <family val="3"/>
        <charset val="134"/>
      </rPr>
      <t>0</t>
    </r>
    <r>
      <rPr>
        <sz val="10"/>
        <color indexed="12"/>
        <rFont val="宋体"/>
        <family val="3"/>
        <charset val="134"/>
      </rPr>
      <t>)</t>
    </r>
    <phoneticPr fontId="4" type="noConversion"/>
  </si>
  <si>
    <r>
      <t>=RMB(D30,</t>
    </r>
    <r>
      <rPr>
        <sz val="10"/>
        <color indexed="10"/>
        <rFont val="宋体"/>
        <family val="3"/>
        <charset val="134"/>
      </rPr>
      <t>1</t>
    </r>
    <r>
      <rPr>
        <sz val="10"/>
        <color indexed="12"/>
        <rFont val="宋体"/>
        <family val="3"/>
        <charset val="134"/>
      </rPr>
      <t>)</t>
    </r>
    <phoneticPr fontId="4" type="noConversion"/>
  </si>
  <si>
    <r>
      <t>=RMB(D31,</t>
    </r>
    <r>
      <rPr>
        <sz val="10"/>
        <color indexed="10"/>
        <rFont val="宋体"/>
        <family val="3"/>
        <charset val="134"/>
      </rPr>
      <t>-1</t>
    </r>
    <r>
      <rPr>
        <sz val="10"/>
        <color indexed="12"/>
        <rFont val="宋体"/>
        <family val="3"/>
        <charset val="134"/>
      </rPr>
      <t>)</t>
    </r>
    <phoneticPr fontId="4" type="noConversion"/>
  </si>
  <si>
    <r>
      <t>=RMB(D32</t>
    </r>
    <r>
      <rPr>
        <sz val="10"/>
        <color indexed="10"/>
        <rFont val="宋体"/>
        <family val="3"/>
        <charset val="134"/>
      </rPr>
      <t>,)</t>
    </r>
    <phoneticPr fontId="4" type="noConversion"/>
  </si>
  <si>
    <r>
      <t>=RMB(D33</t>
    </r>
    <r>
      <rPr>
        <sz val="10"/>
        <color indexed="10"/>
        <rFont val="宋体"/>
        <family val="3"/>
        <charset val="134"/>
      </rPr>
      <t>)</t>
    </r>
    <phoneticPr fontId="4" type="noConversion"/>
  </si>
  <si>
    <r>
      <t>=RMB(B40,</t>
    </r>
    <r>
      <rPr>
        <sz val="10"/>
        <color indexed="10"/>
        <rFont val="宋体"/>
        <family val="3"/>
        <charset val="134"/>
      </rPr>
      <t>0</t>
    </r>
    <r>
      <rPr>
        <sz val="10"/>
        <color indexed="12"/>
        <rFont val="宋体"/>
        <family val="3"/>
        <charset val="134"/>
      </rPr>
      <t>)</t>
    </r>
    <phoneticPr fontId="4" type="noConversion"/>
  </si>
  <si>
    <r>
      <t>=RMB(B41,</t>
    </r>
    <r>
      <rPr>
        <sz val="10"/>
        <color indexed="10"/>
        <rFont val="宋体"/>
        <family val="3"/>
        <charset val="134"/>
      </rPr>
      <t>1</t>
    </r>
    <r>
      <rPr>
        <sz val="10"/>
        <color indexed="12"/>
        <rFont val="宋体"/>
        <family val="3"/>
        <charset val="134"/>
      </rPr>
      <t>)</t>
    </r>
    <phoneticPr fontId="4" type="noConversion"/>
  </si>
  <si>
    <r>
      <t>=RMB(B42,</t>
    </r>
    <r>
      <rPr>
        <sz val="10"/>
        <color indexed="10"/>
        <rFont val="宋体"/>
        <family val="3"/>
        <charset val="134"/>
      </rPr>
      <t>2</t>
    </r>
    <r>
      <rPr>
        <sz val="10"/>
        <color indexed="12"/>
        <rFont val="宋体"/>
        <family val="3"/>
        <charset val="134"/>
      </rPr>
      <t>)</t>
    </r>
    <phoneticPr fontId="4" type="noConversion"/>
  </si>
  <si>
    <r>
      <t>=RMB(B43,</t>
    </r>
    <r>
      <rPr>
        <sz val="10"/>
        <color indexed="10"/>
        <rFont val="宋体"/>
        <family val="3"/>
        <charset val="134"/>
      </rPr>
      <t>-1</t>
    </r>
    <r>
      <rPr>
        <sz val="10"/>
        <color indexed="12"/>
        <rFont val="宋体"/>
        <family val="3"/>
        <charset val="134"/>
      </rPr>
      <t>)</t>
    </r>
    <phoneticPr fontId="4" type="noConversion"/>
  </si>
  <si>
    <r>
      <t>=RMB(B44,</t>
    </r>
    <r>
      <rPr>
        <sz val="10"/>
        <color indexed="10"/>
        <rFont val="宋体"/>
        <family val="3"/>
        <charset val="134"/>
      </rPr>
      <t>-2</t>
    </r>
    <r>
      <rPr>
        <sz val="10"/>
        <color indexed="12"/>
        <rFont val="宋体"/>
        <family val="3"/>
        <charset val="134"/>
      </rPr>
      <t>)</t>
    </r>
    <phoneticPr fontId="4" type="noConversion"/>
  </si>
  <si>
    <r>
      <t>=RMB(B45</t>
    </r>
    <r>
      <rPr>
        <sz val="10"/>
        <color indexed="10"/>
        <rFont val="宋体"/>
        <family val="3"/>
        <charset val="134"/>
      </rPr>
      <t>)</t>
    </r>
    <phoneticPr fontId="4" type="noConversion"/>
  </si>
  <si>
    <r>
      <t>=BAHTTEXT(</t>
    </r>
    <r>
      <rPr>
        <sz val="10"/>
        <color indexed="10"/>
        <rFont val="宋体"/>
        <family val="3"/>
        <charset val="134"/>
      </rPr>
      <t>D19</t>
    </r>
    <r>
      <rPr>
        <sz val="10"/>
        <color indexed="12"/>
        <rFont val="宋体"/>
        <family val="3"/>
        <charset val="134"/>
      </rPr>
      <t>)</t>
    </r>
    <phoneticPr fontId="4" type="noConversion"/>
  </si>
  <si>
    <t>FIXED</t>
    <phoneticPr fontId="4" type="noConversion"/>
  </si>
  <si>
    <t>1.如果该函数不可用,并返回错误值#NAME?,请安装并加载"分析工具库"加载宏.
2.如果下限是非数值型,函数ERF返回错误值#VALUE!.
3.如果下限是负值,函数ERF返回错误值#NUM!.
4.如果上限是非数值型,函数ERF返回错误值#VALUE!.</t>
    <phoneticPr fontId="4" type="noConversion"/>
  </si>
  <si>
    <t>=ERF(0.745)</t>
    <phoneticPr fontId="4" type="noConversion"/>
  </si>
  <si>
    <t>=ERF(1)</t>
    <phoneticPr fontId="4" type="noConversion"/>
  </si>
  <si>
    <t>返回从x到∞(无穷)积分的ERF函数的余误差函数.</t>
    <phoneticPr fontId="4" type="noConversion"/>
  </si>
  <si>
    <t>ERFC(x)</t>
    <phoneticPr fontId="4" type="noConversion"/>
  </si>
  <si>
    <t>ERF函数积分的下限.</t>
    <phoneticPr fontId="4" type="noConversion"/>
  </si>
  <si>
    <t>ERFC(积分的下限)</t>
    <phoneticPr fontId="4" type="noConversion"/>
  </si>
  <si>
    <t>1.如果该函数不可用,并返回错误值#NAME?,请安装并加载"分析工具库"加载宏.
2.如果X是非数值型,则函数ERFC返回错误值#VALUE!.
3.如果X是负值,则函数ERFC返回错误值#NUM!.</t>
    <phoneticPr fontId="4" type="noConversion"/>
  </si>
  <si>
    <t>=ERFC(1)</t>
    <phoneticPr fontId="4" type="noConversion"/>
  </si>
  <si>
    <t>测试两个数值是否相等.</t>
    <phoneticPr fontId="4" type="noConversion"/>
  </si>
  <si>
    <t>DELTA(number1,number2)</t>
    <phoneticPr fontId="4" type="noConversion"/>
  </si>
  <si>
    <t>Number1</t>
    <phoneticPr fontId="4" type="noConversion"/>
  </si>
  <si>
    <t>Number2</t>
    <phoneticPr fontId="4" type="noConversion"/>
  </si>
  <si>
    <t>为第二个参数.如果省略,假设Number2值为零.</t>
    <phoneticPr fontId="4" type="noConversion"/>
  </si>
  <si>
    <t>为第一个参数.</t>
    <phoneticPr fontId="4" type="noConversion"/>
  </si>
  <si>
    <t>DELTA(参数1,参数2)</t>
    <phoneticPr fontId="4" type="noConversion"/>
  </si>
  <si>
    <t>1.如果该函数不可用,并返回错误值#NAME?,请安装并加载"分析工具库"加载宏.
2.如果number1=number2,则返回1,否则返回0.可用此函数筛选一组数据,例如,通过对几个DELTA函数求和,可以计算相等数据对的数目.该函数也称为KroneckerDelta函数.
3.如果number1为非数值型,则函数DELTA将返回错误值#VALUE!.
4.如果number2为非数值型,则函数DELTA将返回错误值#VALUE!.</t>
    <phoneticPr fontId="4" type="noConversion"/>
  </si>
  <si>
    <t>=DELTA(5,4)</t>
    <phoneticPr fontId="4" type="noConversion"/>
  </si>
  <si>
    <t>=DELTA(5,5)</t>
    <phoneticPr fontId="4" type="noConversion"/>
  </si>
  <si>
    <t>=DELTA(0.5,0)</t>
    <phoneticPr fontId="4" type="noConversion"/>
  </si>
  <si>
    <t>查看是否在基准值以上</t>
    <phoneticPr fontId="4" type="noConversion"/>
  </si>
  <si>
    <t>GESTEP(number,step)</t>
    <phoneticPr fontId="4" type="noConversion"/>
  </si>
  <si>
    <t>待测试的数值.</t>
    <phoneticPr fontId="4" type="noConversion"/>
  </si>
  <si>
    <r>
      <t>O</t>
    </r>
    <r>
      <rPr>
        <sz val="12"/>
        <rFont val="宋体"/>
        <family val="3"/>
        <charset val="134"/>
      </rPr>
      <t>CT2BIN</t>
    </r>
    <phoneticPr fontId="4" type="noConversion"/>
  </si>
  <si>
    <r>
      <t>O</t>
    </r>
    <r>
      <rPr>
        <sz val="12"/>
        <rFont val="宋体"/>
        <family val="3"/>
        <charset val="134"/>
      </rPr>
      <t>CT2DEC</t>
    </r>
    <phoneticPr fontId="4" type="noConversion"/>
  </si>
  <si>
    <r>
      <t>D</t>
    </r>
    <r>
      <rPr>
        <sz val="12"/>
        <rFont val="宋体"/>
        <family val="3"/>
        <charset val="134"/>
      </rPr>
      <t>EC2HEX</t>
    </r>
    <phoneticPr fontId="4" type="noConversion"/>
  </si>
  <si>
    <r>
      <t>D</t>
    </r>
    <r>
      <rPr>
        <sz val="12"/>
        <rFont val="宋体"/>
        <family val="3"/>
        <charset val="134"/>
      </rPr>
      <t>EC2BIN</t>
    </r>
    <phoneticPr fontId="4" type="noConversion"/>
  </si>
  <si>
    <r>
      <t>D</t>
    </r>
    <r>
      <rPr>
        <sz val="12"/>
        <rFont val="宋体"/>
        <family val="3"/>
        <charset val="134"/>
      </rPr>
      <t>EC2OCT</t>
    </r>
    <phoneticPr fontId="4" type="noConversion"/>
  </si>
  <si>
    <r>
      <t>H</t>
    </r>
    <r>
      <rPr>
        <sz val="12"/>
        <rFont val="宋体"/>
        <family val="3"/>
        <charset val="134"/>
      </rPr>
      <t>EX2BIN</t>
    </r>
    <phoneticPr fontId="4" type="noConversion"/>
  </si>
  <si>
    <r>
      <t>H</t>
    </r>
    <r>
      <rPr>
        <sz val="12"/>
        <rFont val="宋体"/>
        <family val="3"/>
        <charset val="134"/>
      </rPr>
      <t>EX2OCT</t>
    </r>
    <phoneticPr fontId="4" type="noConversion"/>
  </si>
  <si>
    <r>
      <t>H</t>
    </r>
    <r>
      <rPr>
        <sz val="12"/>
        <rFont val="宋体"/>
        <family val="3"/>
        <charset val="134"/>
      </rPr>
      <t>EX2DEC</t>
    </r>
    <phoneticPr fontId="4" type="noConversion"/>
  </si>
  <si>
    <t>构成和分解复数</t>
    <phoneticPr fontId="4" type="noConversion"/>
  </si>
  <si>
    <r>
      <t>C</t>
    </r>
    <r>
      <rPr>
        <sz val="12"/>
        <rFont val="宋体"/>
        <family val="3"/>
        <charset val="134"/>
      </rPr>
      <t>OMPLEX</t>
    </r>
    <phoneticPr fontId="4" type="noConversion"/>
  </si>
  <si>
    <r>
      <t>I</t>
    </r>
    <r>
      <rPr>
        <sz val="12"/>
        <rFont val="宋体"/>
        <family val="3"/>
        <charset val="134"/>
      </rPr>
      <t>MREAL</t>
    </r>
    <phoneticPr fontId="4" type="noConversion"/>
  </si>
  <si>
    <r>
      <t>I</t>
    </r>
    <r>
      <rPr>
        <sz val="12"/>
        <rFont val="宋体"/>
        <family val="3"/>
        <charset val="134"/>
      </rPr>
      <t>MAGINARY</t>
    </r>
    <phoneticPr fontId="4" type="noConversion"/>
  </si>
  <si>
    <r>
      <t>I</t>
    </r>
    <r>
      <rPr>
        <sz val="12"/>
        <rFont val="宋体"/>
        <family val="3"/>
        <charset val="134"/>
      </rPr>
      <t>MCONJUGATE</t>
    </r>
    <phoneticPr fontId="4" type="noConversion"/>
  </si>
  <si>
    <t>复数转换成模形式</t>
    <phoneticPr fontId="4" type="noConversion"/>
  </si>
  <si>
    <r>
      <t>I</t>
    </r>
    <r>
      <rPr>
        <sz val="12"/>
        <rFont val="宋体"/>
        <family val="3"/>
        <charset val="134"/>
      </rPr>
      <t>MABS</t>
    </r>
    <phoneticPr fontId="4" type="noConversion"/>
  </si>
  <si>
    <r>
      <t>I</t>
    </r>
    <r>
      <rPr>
        <sz val="12"/>
        <rFont val="宋体"/>
        <family val="3"/>
        <charset val="134"/>
      </rPr>
      <t>MARGUMENT</t>
    </r>
    <phoneticPr fontId="4" type="noConversion"/>
  </si>
  <si>
    <t>进行复数的四则运算</t>
    <phoneticPr fontId="4" type="noConversion"/>
  </si>
  <si>
    <r>
      <t>I</t>
    </r>
    <r>
      <rPr>
        <sz val="12"/>
        <rFont val="宋体"/>
        <family val="3"/>
        <charset val="134"/>
      </rPr>
      <t>MSUM</t>
    </r>
    <phoneticPr fontId="4" type="noConversion"/>
  </si>
  <si>
    <r>
      <t>I</t>
    </r>
    <r>
      <rPr>
        <sz val="12"/>
        <rFont val="宋体"/>
        <family val="3"/>
        <charset val="134"/>
      </rPr>
      <t>MSUB</t>
    </r>
    <phoneticPr fontId="4" type="noConversion"/>
  </si>
  <si>
    <t>返回以mean为平均值,以standard-dev为标准偏差的分布的正态化数值.</t>
    <phoneticPr fontId="4" type="noConversion"/>
  </si>
  <si>
    <t>X</t>
    <phoneticPr fontId="4" type="noConversion"/>
  </si>
  <si>
    <t>为需要进行正态化的数值.</t>
    <phoneticPr fontId="4" type="noConversion"/>
  </si>
  <si>
    <t>Mean</t>
    <phoneticPr fontId="4" type="noConversion"/>
  </si>
  <si>
    <t>分布的算术平均值.</t>
    <phoneticPr fontId="4" type="noConversion"/>
  </si>
  <si>
    <t>Standard_dev</t>
    <phoneticPr fontId="4" type="noConversion"/>
  </si>
  <si>
    <t>分布的标准偏差.</t>
    <phoneticPr fontId="4" type="noConversion"/>
  </si>
  <si>
    <t>1.如果standard_dev≤0,函数STANDARDIZE返回错误值#NUM!.
2.正态化数值的计算公式如下:</t>
    <phoneticPr fontId="4" type="noConversion"/>
  </si>
  <si>
    <t>返回数据集的峰值.峰值反映与正态分布相比某一分布的尖锐度或平坦度.正峰值表示相对尖锐的分布.负峰值表示相对平坦的分布.</t>
    <phoneticPr fontId="4" type="noConversion"/>
  </si>
  <si>
    <t>LOGEST</t>
    <phoneticPr fontId="4" type="noConversion"/>
  </si>
  <si>
    <t>LOGINV</t>
    <phoneticPr fontId="4" type="noConversion"/>
  </si>
  <si>
    <t>LOGNORMDIST</t>
    <phoneticPr fontId="4" type="noConversion"/>
  </si>
  <si>
    <t>LOOKUP</t>
    <phoneticPr fontId="4" type="noConversion"/>
  </si>
  <si>
    <t>(数组形式)</t>
    <phoneticPr fontId="4" type="noConversion"/>
  </si>
  <si>
    <t>(向量形式)</t>
    <phoneticPr fontId="4" type="noConversion"/>
  </si>
  <si>
    <t>M 类</t>
    <phoneticPr fontId="4" type="noConversion"/>
  </si>
  <si>
    <t>MATCH</t>
    <phoneticPr fontId="4" type="noConversion"/>
  </si>
  <si>
    <t>MAXA</t>
    <phoneticPr fontId="4" type="noConversion"/>
  </si>
  <si>
    <t>G 类</t>
    <phoneticPr fontId="4" type="noConversion"/>
  </si>
  <si>
    <t>GAMMADIST</t>
    <phoneticPr fontId="4" type="noConversion"/>
  </si>
  <si>
    <t>返回伽玛分布函数的值</t>
    <phoneticPr fontId="4" type="noConversion"/>
  </si>
  <si>
    <t>GAMMAINV</t>
    <phoneticPr fontId="4" type="noConversion"/>
  </si>
  <si>
    <t>返回伽玛分布函数的反函数值</t>
    <phoneticPr fontId="4" type="noConversion"/>
  </si>
  <si>
    <t>GAMMALN</t>
    <phoneticPr fontId="4" type="noConversion"/>
  </si>
  <si>
    <t>返回伽玛函数的自然对数</t>
    <phoneticPr fontId="4" type="noConversion"/>
  </si>
  <si>
    <t>返回最大公约数</t>
    <phoneticPr fontId="4" type="noConversion"/>
  </si>
  <si>
    <t>GEOMEAN</t>
    <phoneticPr fontId="4" type="noConversion"/>
  </si>
  <si>
    <t>返回相乘平均(几何平均值)</t>
    <phoneticPr fontId="4" type="noConversion"/>
  </si>
  <si>
    <t>GESTEP</t>
    <phoneticPr fontId="4" type="noConversion"/>
  </si>
  <si>
    <t>查看是否在基准值以上</t>
    <phoneticPr fontId="4" type="noConversion"/>
  </si>
  <si>
    <t>GETPIVOTDATA</t>
    <phoneticPr fontId="4" type="noConversion"/>
  </si>
  <si>
    <t>(2000)从枢表中读取数据</t>
    <phoneticPr fontId="4" type="noConversion"/>
  </si>
  <si>
    <t>(2003/2000)从枢表中读取数据</t>
    <phoneticPr fontId="4" type="noConversion"/>
  </si>
  <si>
    <t>用指数回归曲线进行预测</t>
    <phoneticPr fontId="4" type="noConversion"/>
  </si>
  <si>
    <t>H 类</t>
    <phoneticPr fontId="4" type="noConversion"/>
  </si>
  <si>
    <t>函数说明</t>
    <phoneticPr fontId="4" type="noConversion"/>
  </si>
  <si>
    <t>HARMEAN</t>
    <phoneticPr fontId="4" type="noConversion"/>
  </si>
  <si>
    <t>HEX2BIN</t>
    <phoneticPr fontId="4" type="noConversion"/>
  </si>
  <si>
    <t>将十六进制数转换为二进制数</t>
    <phoneticPr fontId="4" type="noConversion"/>
  </si>
  <si>
    <t>HEX2DEC</t>
    <phoneticPr fontId="4" type="noConversion"/>
  </si>
  <si>
    <t>将十六进制数转换为十进制数</t>
    <phoneticPr fontId="4" type="noConversion"/>
  </si>
  <si>
    <t>HEX2OCT</t>
    <phoneticPr fontId="4" type="noConversion"/>
  </si>
  <si>
    <t>将十六进制数转换为八进制数</t>
    <phoneticPr fontId="4" type="noConversion"/>
  </si>
  <si>
    <t>HLOOKUP</t>
    <phoneticPr fontId="4" type="noConversion"/>
  </si>
  <si>
    <t>HYPERLINK</t>
    <phoneticPr fontId="4" type="noConversion"/>
  </si>
  <si>
    <t>HYPGEOMDIST</t>
    <phoneticPr fontId="4" type="noConversion"/>
  </si>
  <si>
    <t>I 类</t>
    <phoneticPr fontId="4" type="noConversion"/>
  </si>
  <si>
    <t>IMABS</t>
    <phoneticPr fontId="4" type="noConversion"/>
  </si>
  <si>
    <t>返回复数的绝对值（模)</t>
    <phoneticPr fontId="4" type="noConversion"/>
  </si>
  <si>
    <t>IMAGINARY</t>
    <phoneticPr fontId="4" type="noConversion"/>
  </si>
  <si>
    <t>=DAY(EOMONTH(NOW(),0))</t>
    <phoneticPr fontId="4" type="noConversion"/>
  </si>
  <si>
    <t>解赋解释</t>
    <phoneticPr fontId="4" type="noConversion"/>
  </si>
  <si>
    <t>=提取日期(返回月末(当前日期(),0))</t>
    <phoneticPr fontId="4" type="noConversion"/>
  </si>
  <si>
    <t>本月一共有几周</t>
    <phoneticPr fontId="4" type="noConversion"/>
  </si>
  <si>
    <t>=WEEKNUM(DATE(YEAR(NOW()),MONTH(NOW())+1,0))-WEEKNUM(DATE(YEAR(NOW()),MONTH(NOW()),1))+1</t>
    <phoneticPr fontId="4" type="noConversion"/>
  </si>
  <si>
    <t>公式</t>
    <phoneticPr fontId="4" type="noConversion"/>
  </si>
  <si>
    <t>=SUM(SUMIF(B191:B210,{"&lt;-1","&gt;5","=9"})*{1,1,-1})</t>
    <phoneticPr fontId="4" type="noConversion"/>
  </si>
  <si>
    <t>MDETERM</t>
    <phoneticPr fontId="4" type="noConversion"/>
  </si>
  <si>
    <t>MDURATION</t>
    <phoneticPr fontId="4" type="noConversion"/>
  </si>
  <si>
    <t>返回假设面值为 $100 的有价证券的 Macauley 修正期限</t>
    <phoneticPr fontId="4" type="noConversion"/>
  </si>
  <si>
    <t>MEDIAN</t>
    <phoneticPr fontId="4" type="noConversion"/>
  </si>
  <si>
    <t>返回给定数字的中位值</t>
    <phoneticPr fontId="4" type="noConversion"/>
  </si>
  <si>
    <t>MIDB</t>
    <phoneticPr fontId="4" type="noConversion"/>
  </si>
  <si>
    <t>MINA</t>
    <phoneticPr fontId="4" type="noConversion"/>
  </si>
  <si>
    <t>MINUTE</t>
    <phoneticPr fontId="4" type="noConversion"/>
  </si>
  <si>
    <t>MINVERSE</t>
    <phoneticPr fontId="4" type="noConversion"/>
  </si>
  <si>
    <t>MIRR</t>
    <phoneticPr fontId="4" type="noConversion"/>
  </si>
  <si>
    <t>返回正负现金流在不同利率下支付的内部收益率</t>
    <phoneticPr fontId="4" type="noConversion"/>
  </si>
  <si>
    <t>MMULT</t>
    <phoneticPr fontId="4" type="noConversion"/>
  </si>
  <si>
    <t>MODE</t>
    <phoneticPr fontId="4" type="noConversion"/>
  </si>
  <si>
    <t>MONTH</t>
    <phoneticPr fontId="4" type="noConversion"/>
  </si>
  <si>
    <t>MROUND</t>
    <phoneticPr fontId="4" type="noConversion"/>
  </si>
  <si>
    <t>MULTINOMIAL</t>
    <phoneticPr fontId="4" type="noConversion"/>
  </si>
  <si>
    <t>N 类</t>
    <phoneticPr fontId="4" type="noConversion"/>
  </si>
  <si>
    <t>N</t>
    <phoneticPr fontId="4" type="noConversion"/>
  </si>
  <si>
    <t>返回转换为数字的值</t>
    <phoneticPr fontId="4" type="noConversion"/>
  </si>
  <si>
    <t>返回错误值 #N/A</t>
    <phoneticPr fontId="4" type="noConversion"/>
  </si>
  <si>
    <t>NEGBINOMDIST</t>
    <phoneticPr fontId="4" type="noConversion"/>
  </si>
  <si>
    <t>NOMINAL</t>
    <phoneticPr fontId="4" type="noConversion"/>
  </si>
  <si>
    <t>返回名义年利率</t>
    <phoneticPr fontId="4" type="noConversion"/>
  </si>
  <si>
    <t>NORMDIST</t>
    <phoneticPr fontId="4" type="noConversion"/>
  </si>
  <si>
    <t>NORMSDIST</t>
    <phoneticPr fontId="4" type="noConversion"/>
  </si>
  <si>
    <t>NOT</t>
    <phoneticPr fontId="4" type="noConversion"/>
  </si>
  <si>
    <t>对参数的逻辑值求反</t>
    <phoneticPr fontId="4" type="noConversion"/>
  </si>
  <si>
    <t>NOW</t>
    <phoneticPr fontId="4" type="noConversion"/>
  </si>
  <si>
    <t>NPER</t>
    <phoneticPr fontId="4" type="noConversion"/>
  </si>
  <si>
    <t>返回投资的期数</t>
    <phoneticPr fontId="4" type="noConversion"/>
  </si>
  <si>
    <t>NPV</t>
    <phoneticPr fontId="4" type="noConversion"/>
  </si>
  <si>
    <t>基于一系列定期的现金流和贴现率，返回一项投资的净现值</t>
    <phoneticPr fontId="4" type="noConversion"/>
  </si>
  <si>
    <t>NUMBERSTRING</t>
    <phoneticPr fontId="4" type="noConversion"/>
  </si>
  <si>
    <t>O 类</t>
    <phoneticPr fontId="4" type="noConversion"/>
  </si>
  <si>
    <t>OCT2BIN</t>
    <phoneticPr fontId="4" type="noConversion"/>
  </si>
  <si>
    <t>将八进制数转换为二进制数</t>
    <phoneticPr fontId="4" type="noConversion"/>
  </si>
  <si>
    <t>OCT2DEC</t>
    <phoneticPr fontId="4" type="noConversion"/>
  </si>
  <si>
    <t>将八进制数转换为十进制数</t>
    <phoneticPr fontId="4" type="noConversion"/>
  </si>
  <si>
    <t>将八进制数转换为十六进制数</t>
    <phoneticPr fontId="4" type="noConversion"/>
  </si>
  <si>
    <t>ODD</t>
    <phoneticPr fontId="4" type="noConversion"/>
  </si>
  <si>
    <t>ODDFPRICE</t>
    <phoneticPr fontId="4" type="noConversion"/>
  </si>
  <si>
    <t>返回首期付息日不固定的面值 $100 的有价证券的价格</t>
    <phoneticPr fontId="4" type="noConversion"/>
  </si>
  <si>
    <t>ODDFYIELD</t>
    <phoneticPr fontId="4" type="noConversion"/>
  </si>
  <si>
    <t>返回首期付息日不固定的有价证券的收益率</t>
    <phoneticPr fontId="4" type="noConversion"/>
  </si>
  <si>
    <t>=SUMIF($B$236:$B$242,"*牌",$C$236:$C$242)</t>
    <phoneticPr fontId="4" type="noConversion"/>
  </si>
  <si>
    <t>=SUMIF($B$236:$B$242,"*品*",$C$236:$C$242)</t>
    <phoneticPr fontId="4" type="noConversion"/>
  </si>
  <si>
    <t>=SUMIF($C$49:$I$57,"?居*",$D$49:$J$57)</t>
    <phoneticPr fontId="4" type="noConversion"/>
  </si>
  <si>
    <t>=SUMIF($B$236:$B$242,"?品牌",$C$236:$C$242)</t>
    <phoneticPr fontId="4" type="noConversion"/>
  </si>
  <si>
    <t>=SUMIF($B$236:$B$242,"A??",$C$236:$C$242)</t>
    <phoneticPr fontId="4" type="noConversion"/>
  </si>
  <si>
    <t>=SUMIF($B$236:$B$242,"?品?",$C$236:$C$242)</t>
    <phoneticPr fontId="4" type="noConversion"/>
  </si>
  <si>
    <t>=SUMIF($B$236:$B$242,"?品*",$C$236:$C$242)</t>
    <phoneticPr fontId="4" type="noConversion"/>
  </si>
  <si>
    <t>=SUMIF($C$17:$C$27,"&gt;=5",$C$17:$C$27)</t>
    <phoneticPr fontId="4" type="noConversion"/>
  </si>
  <si>
    <t>=SUM(SUMIF($B$236:$B$242,{"A品牌","B品牌"},$C$236:$C$242))</t>
    <phoneticPr fontId="4" type="noConversion"/>
  </si>
  <si>
    <t>=SUM((A93,A93,A93,A93,A93,A93,A93,A93,A93,A93,A93,A93,A93,A93,A93,A93,A93,A93,A93,A93,A93,A93,A93,A93,A93,A93,A93,A93,A93,A93,A93,A93,A93,A93,A93,A93,A93,A93,A93,A93,A93))</t>
    <phoneticPr fontId="4" type="noConversion"/>
  </si>
  <si>
    <t>每男每女家居生活馆 销售报表</t>
    <phoneticPr fontId="4" type="noConversion"/>
  </si>
  <si>
    <t>每男每女家居生活馆 
参加培训人数</t>
    <phoneticPr fontId="4" type="noConversion"/>
  </si>
  <si>
    <t>(F46=$B$46:$B$53)*(G46=$C$46:$C$53)</t>
    <phoneticPr fontId="4" type="noConversion"/>
  </si>
  <si>
    <t>({0;0;0;0;1;0;1;0})</t>
    <phoneticPr fontId="4" type="noConversion"/>
  </si>
  <si>
    <r>
      <t>={FALSE;TRUE; FALSE;FALSE;</t>
    </r>
    <r>
      <rPr>
        <sz val="10"/>
        <color indexed="10"/>
        <rFont val="宋体"/>
        <family val="3"/>
        <charset val="134"/>
      </rPr>
      <t>TRUE</t>
    </r>
    <r>
      <rPr>
        <sz val="10"/>
        <rFont val="宋体"/>
        <family val="3"/>
        <charset val="134"/>
      </rPr>
      <t>;FALSE;</t>
    </r>
    <r>
      <rPr>
        <sz val="10"/>
        <color indexed="10"/>
        <rFont val="宋体"/>
        <family val="3"/>
        <charset val="134"/>
      </rPr>
      <t>TRUE</t>
    </r>
    <r>
      <rPr>
        <sz val="10"/>
        <rFont val="宋体"/>
        <family val="3"/>
        <charset val="134"/>
      </rPr>
      <t>;FALSE}</t>
    </r>
    <phoneticPr fontId="4" type="noConversion"/>
  </si>
  <si>
    <r>
      <t>={FALSE;FALSE;FALSE;FALSE;</t>
    </r>
    <r>
      <rPr>
        <sz val="10"/>
        <color indexed="10"/>
        <rFont val="宋体"/>
        <family val="3"/>
        <charset val="134"/>
      </rPr>
      <t>TRUE</t>
    </r>
    <r>
      <rPr>
        <sz val="10"/>
        <rFont val="宋体"/>
        <family val="3"/>
        <charset val="134"/>
      </rPr>
      <t>;FALSE;</t>
    </r>
    <r>
      <rPr>
        <sz val="10"/>
        <color indexed="10"/>
        <rFont val="宋体"/>
        <family val="3"/>
        <charset val="134"/>
      </rPr>
      <t>TRUE</t>
    </r>
    <r>
      <rPr>
        <sz val="10"/>
        <rFont val="宋体"/>
        <family val="3"/>
        <charset val="134"/>
      </rPr>
      <t>;FALSE}</t>
    </r>
    <phoneticPr fontId="4" type="noConversion"/>
  </si>
  <si>
    <t>分别在公式中选中这一段文字,再按F9,提到下面的数据</t>
    <phoneticPr fontId="4" type="noConversion"/>
  </si>
  <si>
    <t>这里可以看到有两组数据除次序不同,其余都一样的.</t>
    <phoneticPr fontId="4" type="noConversion"/>
  </si>
  <si>
    <t>这里的两组数据转换成数组就是:</t>
    <phoneticPr fontId="4" type="noConversion"/>
  </si>
  <si>
    <t>整个公式中是以"2"为搜索条件,从上面的数组中可以看出,没有一个符合条件,</t>
    <phoneticPr fontId="4" type="noConversion"/>
  </si>
  <si>
    <t>所以,这里只能得出符合的是"1",当然,还有个问题是,目前有两个"1"符合.</t>
    <phoneticPr fontId="4" type="noConversion"/>
  </si>
  <si>
    <r>
      <t>F1帮助中的解释是:</t>
    </r>
    <r>
      <rPr>
        <sz val="10"/>
        <color indexed="10"/>
        <rFont val="宋体"/>
        <family val="3"/>
        <charset val="134"/>
      </rPr>
      <t>如果函数 LOOKUP 找不到 lookup_value，则使用数组中小于或等于 lookup_value 的最大数值。</t>
    </r>
    <phoneticPr fontId="4" type="noConversion"/>
  </si>
  <si>
    <r>
      <t>函数 LOOKUP 的数组形式与函数 HLOOKUP 和函数 VLOOKUP 非常相似。不同之处在于函数 HLOOKUP 在第一行查找 lookup_value，函数 VLOOKUP 在第一列查找，而</t>
    </r>
    <r>
      <rPr>
        <sz val="10"/>
        <color indexed="10"/>
        <rFont val="宋体"/>
        <family val="3"/>
        <charset val="134"/>
      </rPr>
      <t>函数 LOOKUP 则按照数组的维数查找</t>
    </r>
    <r>
      <rPr>
        <sz val="10"/>
        <rFont val="宋体"/>
        <family val="3"/>
        <charset val="134"/>
      </rPr>
      <t>。</t>
    </r>
    <phoneticPr fontId="4" type="noConversion"/>
  </si>
  <si>
    <r>
      <t>函数 HLOOKUP 和函数 VLOOKUP 允许按行或按列索引，而</t>
    </r>
    <r>
      <rPr>
        <sz val="10"/>
        <color indexed="10"/>
        <rFont val="宋体"/>
        <family val="3"/>
        <charset val="134"/>
      </rPr>
      <t>函数 LOOKUP 总是选择行或列的最后一个数值</t>
    </r>
    <r>
      <rPr>
        <sz val="10"/>
        <rFont val="宋体"/>
        <family val="3"/>
        <charset val="134"/>
      </rPr>
      <t>。</t>
    </r>
    <phoneticPr fontId="4" type="noConversion"/>
  </si>
  <si>
    <t>F1帮助中的有两段解释是:</t>
    <phoneticPr fontId="4" type="noConversion"/>
  </si>
  <si>
    <t>回到公式</t>
    <phoneticPr fontId="4" type="noConversion"/>
  </si>
  <si>
    <r>
      <t>=LOOKUP(</t>
    </r>
    <r>
      <rPr>
        <sz val="10"/>
        <color indexed="10"/>
        <rFont val="宋体"/>
        <family val="3"/>
        <charset val="134"/>
      </rPr>
      <t>2,1/((F46=$B$46:$B$53)*(G46=$C$46:$C$53))</t>
    </r>
    <r>
      <rPr>
        <sz val="10"/>
        <color indexed="12"/>
        <rFont val="宋体"/>
        <family val="3"/>
        <charset val="134"/>
      </rPr>
      <t>,$D$46:$D$53)</t>
    </r>
    <phoneticPr fontId="4" type="noConversion"/>
  </si>
  <si>
    <r>
      <t>按上面的公式分段解释及参考帮助中的说明,公式红色部分得出的最后一个符合条件的值,向右搜索结果找出我们需要的</t>
    </r>
    <r>
      <rPr>
        <b/>
        <sz val="10"/>
        <color indexed="10"/>
        <rFont val="宋体"/>
        <family val="3"/>
        <charset val="134"/>
      </rPr>
      <t>符合条件的最后一个值.</t>
    </r>
    <phoneticPr fontId="4" type="noConversion"/>
  </si>
  <si>
    <t>注:本例所参考的F1帮助为2003版.</t>
    <phoneticPr fontId="4" type="noConversion"/>
  </si>
  <si>
    <t>IF(条件,条件满足时时返回的值,条件不满足时返回的值)</t>
    <phoneticPr fontId="4" type="noConversion"/>
  </si>
  <si>
    <t>TEXT(源数据,要显示的方式代码)</t>
    <phoneticPr fontId="4" type="noConversion"/>
  </si>
  <si>
    <t>=LOOKUP(2,1/(条件1*条件2*……),引用区域)</t>
    <phoneticPr fontId="4" type="noConversion"/>
  </si>
  <si>
    <t>查找符合条件的最后一个值</t>
    <phoneticPr fontId="4" type="noConversion"/>
  </si>
  <si>
    <t>查找符合条件的最后一个值的汉化公式</t>
    <phoneticPr fontId="4" type="noConversion"/>
  </si>
  <si>
    <t>AVERAGE(number1,number2,...)</t>
    <phoneticPr fontId="4" type="noConversion"/>
  </si>
  <si>
    <t>计算折价证券的折价率</t>
    <phoneticPr fontId="4" type="noConversion"/>
  </si>
  <si>
    <t>计算折价证券的折价率</t>
    <phoneticPr fontId="4" type="noConversion"/>
  </si>
  <si>
    <t>DISC(settlement,maturity,pr,redemption,basis)</t>
    <phoneticPr fontId="4" type="noConversion"/>
  </si>
  <si>
    <t>DISC(成交日,到期日,当前价格,结算价格,基准)</t>
    <phoneticPr fontId="4" type="noConversion"/>
  </si>
  <si>
    <t>计算美国财务省短期证券的年收益率</t>
    <phoneticPr fontId="4" type="noConversion"/>
  </si>
  <si>
    <t>TBILLYIELD(settlement,maturity,pr)</t>
    <phoneticPr fontId="4" type="noConversion"/>
  </si>
  <si>
    <t>TBILLYIELD(成交日,到期日,当前价格)</t>
    <phoneticPr fontId="4" type="noConversion"/>
  </si>
  <si>
    <t>=TBILLYIELD(B19,C19,D19)</t>
    <phoneticPr fontId="4" type="noConversion"/>
  </si>
  <si>
    <t>计算美国财务省短期证券的证券换算收益率</t>
    <phoneticPr fontId="4" type="noConversion"/>
  </si>
  <si>
    <t>计算美国财务省短期证券的证券换算收益率</t>
    <phoneticPr fontId="4" type="noConversion"/>
  </si>
  <si>
    <t>TBILLEQ(settlement,maturity,discount)</t>
    <phoneticPr fontId="4" type="noConversion"/>
  </si>
  <si>
    <t>TBILLEQ(成交日,结算日,折价率)</t>
    <phoneticPr fontId="4" type="noConversion"/>
  </si>
  <si>
    <t>折价率</t>
    <phoneticPr fontId="4" type="noConversion"/>
  </si>
  <si>
    <t>证券换算收益率</t>
    <phoneticPr fontId="4" type="noConversion"/>
  </si>
  <si>
    <t>这个例子,就是利用  返回小于"要查找的内容"(lookup_value)的最大数值  这一特点.</t>
    <phoneticPr fontId="4" type="noConversion"/>
  </si>
  <si>
    <t>=VLOOKUP(D81,IF(C81&lt;3,$H$82:$I$88,$K$82:$L$88),2)</t>
    <phoneticPr fontId="4" type="noConversion"/>
  </si>
  <si>
    <t>COUNTBLANK(range)</t>
    <phoneticPr fontId="4" type="noConversion"/>
  </si>
  <si>
    <t>COUNTBLANK(目标单元格1,目标单元格2,...)   COUNTBLANK(目标单元格区域)</t>
    <phoneticPr fontId="4" type="noConversion"/>
  </si>
  <si>
    <t>=""</t>
    <phoneticPr fontId="4" type="noConversion"/>
  </si>
  <si>
    <t>计算空的单元格有几格</t>
    <phoneticPr fontId="4" type="noConversion"/>
  </si>
  <si>
    <t>计算不是空白的单元格有几格</t>
    <phoneticPr fontId="4" type="noConversion"/>
  </si>
  <si>
    <t>计算日期和数值的有几格,即,能用SUM运算加进数值的内容有几格</t>
    <phoneticPr fontId="4" type="noConversion"/>
  </si>
  <si>
    <t>说明:计算的区域中包括错误值,将不能被运算.</t>
    <phoneticPr fontId="4" type="noConversion"/>
  </si>
  <si>
    <t>说明:空白单元格不计算在内.</t>
    <phoneticPr fontId="4" type="noConversion"/>
  </si>
  <si>
    <t>说明:空白单元格、逻辑值、文字或错误值都不计算在内.</t>
    <phoneticPr fontId="4" type="noConversion"/>
  </si>
  <si>
    <t>说明:计算的区域中减去错误值,正常运算.</t>
    <phoneticPr fontId="4" type="noConversion"/>
  </si>
  <si>
    <t>说明:计算的区域中含有文本性数字后,运算值也将是文本性</t>
    <phoneticPr fontId="4" type="noConversion"/>
  </si>
  <si>
    <t>计算平均值</t>
    <phoneticPr fontId="4" type="noConversion"/>
  </si>
  <si>
    <t>AVERAGE(单元格或单元格区域)</t>
    <phoneticPr fontId="4" type="noConversion"/>
  </si>
  <si>
    <t>1.参数可以是数字,或者是包含数字的名称、数组或引用.
2.如果数组或引用参数包含文本、逻辑值或空白单元格,则这些值将被忽略；但包含零值的单元格将计算在内.</t>
    <phoneticPr fontId="4" type="noConversion"/>
  </si>
  <si>
    <t>AVERAGEA(value1,value2,...)</t>
    <phoneticPr fontId="4" type="noConversion"/>
  </si>
  <si>
    <t>空白</t>
    <phoneticPr fontId="4" type="noConversion"/>
  </si>
  <si>
    <r>
      <t>所有单元格的平均值</t>
    </r>
    <r>
      <rPr>
        <sz val="10"/>
        <rFont val="Arial"/>
        <family val="2"/>
      </rPr>
      <t>.</t>
    </r>
    <phoneticPr fontId="4" type="noConversion"/>
  </si>
  <si>
    <t>1.参数必须为数值、名称、数组或引用.
2.包含文本的数组或引用参数将作为0(零)计算.空文本("")也作为0(零)计算.如果在平均值的计算中不能包含文本值,请使用函数AVERAGE.
3.包含TRUE的参数作为1计算；包含FALSE的参数作为0计算.</t>
    <phoneticPr fontId="4" type="noConversion"/>
  </si>
  <si>
    <t>AVERAGEA(单元格或单元格区域)</t>
    <phoneticPr fontId="4" type="noConversion"/>
  </si>
  <si>
    <t>=AVERAGE(B18:B20,B22:B29)</t>
    <phoneticPr fontId="4" type="noConversion"/>
  </si>
  <si>
    <r>
      <t>数字0、数值3、数字-6、公式空值:</t>
    </r>
    <r>
      <rPr>
        <sz val="10"/>
        <rFont val="宋体"/>
        <family val="3"/>
        <charset val="134"/>
      </rPr>
      <t>减去一个空白单元格,结果没变化,说明空白单元格不计算在内.</t>
    </r>
    <phoneticPr fontId="4" type="noConversion"/>
  </si>
  <si>
    <t>为用于条件判断的单元格区域.指定作为搜索对象的单元格区域.</t>
    <phoneticPr fontId="4" type="noConversion"/>
  </si>
  <si>
    <t>公式显示(计算一周中的第几天)</t>
    <phoneticPr fontId="4" type="noConversion"/>
  </si>
  <si>
    <t>FORECAST(x,known_y's,known_x's)</t>
  </si>
  <si>
    <t>返回一条线性回归拟合线的值.即找到适合已知数组known_y's和known_x's的直线(用最小二乘法),并返回指定数组new_x's在直线上对应的y值.</t>
  </si>
  <si>
    <t>为一个数字,在该点进行变换.</t>
    <phoneticPr fontId="4" type="noConversion"/>
  </si>
  <si>
    <t>1.如果x为非数值型,函数FISHER返回错误值#VALUE!.
2.如果x≤-1或x≥1,函数FISHER返回错误值#NUM!.</t>
    <phoneticPr fontId="4" type="noConversion"/>
  </si>
  <si>
    <t>返回Fisher变换的反函数值.使用此变换可以分析数据区域或数组之间的相关性.如果y=FISHER(x),则FISHERINV(y)=x.</t>
    <phoneticPr fontId="4" type="noConversion"/>
  </si>
  <si>
    <t>FISHERINV(y)</t>
    <phoneticPr fontId="4" type="noConversion"/>
  </si>
  <si>
    <t>Y</t>
    <phoneticPr fontId="4" type="noConversion"/>
  </si>
  <si>
    <t>我爱钱慧敏</t>
    <phoneticPr fontId="4" type="noConversion"/>
  </si>
  <si>
    <t>例2</t>
  </si>
  <si>
    <t>函数</t>
    <phoneticPr fontId="4" type="noConversion"/>
  </si>
  <si>
    <t>SEARCHB(要查找的内容加引号或单元格,查找区域(单元格),从几个字开始查找)</t>
    <phoneticPr fontId="4" type="noConversion"/>
  </si>
  <si>
    <t>这里的重点是,要理解什么是字节数.一个英文字母（不分大小写）或一个数字占一个字节的空间，一个中文汉字占两个字节的空间</t>
    <phoneticPr fontId="4" type="noConversion"/>
  </si>
  <si>
    <t xml:space="preserve"> =从一个文本字符串最左边指定位置起提取指定字节数的字符(目标,查找内容在第几个字的位置(要查找的内容,查找区域)-1))</t>
    <phoneticPr fontId="4" type="noConversion"/>
  </si>
  <si>
    <t>梅</t>
    <phoneticPr fontId="4" type="noConversion"/>
  </si>
  <si>
    <t>三个大写字母</t>
    <phoneticPr fontId="4" type="noConversion"/>
  </si>
  <si>
    <t>一个小写字母</t>
    <phoneticPr fontId="4" type="noConversion"/>
  </si>
  <si>
    <t>abc</t>
    <phoneticPr fontId="4" type="noConversion"/>
  </si>
  <si>
    <t>b</t>
    <phoneticPr fontId="4" type="noConversion"/>
  </si>
  <si>
    <t>，！。</t>
    <phoneticPr fontId="4" type="noConversion"/>
  </si>
  <si>
    <t>！</t>
    <phoneticPr fontId="4" type="noConversion"/>
  </si>
  <si>
    <t>三个半角逗号</t>
    <phoneticPr fontId="4" type="noConversion"/>
  </si>
  <si>
    <t>,!。</t>
    <phoneticPr fontId="4" type="noConversion"/>
  </si>
  <si>
    <t>!</t>
    <phoneticPr fontId="4" type="noConversion"/>
  </si>
  <si>
    <t>王红梅ABC</t>
    <phoneticPr fontId="4" type="noConversion"/>
  </si>
  <si>
    <t>王红梅123456</t>
    <phoneticPr fontId="4" type="noConversion"/>
  </si>
  <si>
    <t>ABC王红梅</t>
    <phoneticPr fontId="4" type="noConversion"/>
  </si>
  <si>
    <t>中文+数字</t>
    <phoneticPr fontId="4" type="noConversion"/>
  </si>
  <si>
    <t>中文</t>
    <phoneticPr fontId="4" type="noConversion"/>
  </si>
  <si>
    <t>中文+英文</t>
    <phoneticPr fontId="4" type="noConversion"/>
  </si>
  <si>
    <t>英文+中文</t>
    <phoneticPr fontId="4" type="noConversion"/>
  </si>
  <si>
    <t>123456王红梅</t>
    <phoneticPr fontId="4" type="noConversion"/>
  </si>
  <si>
    <t>数字+中文</t>
    <phoneticPr fontId="4" type="noConversion"/>
  </si>
  <si>
    <t>英文</t>
    <phoneticPr fontId="4" type="noConversion"/>
  </si>
  <si>
    <t>可在其他文本字符串(within_text)中查找文本字符串(find_text),并返回find_text的起始位置编号.此结果是基于每个字符所使用的字节数,并从start_num开始的.此函数用于双字节字符.此外,也可使用FINDB在其他文本字符串中查找文本字符串.</t>
    <phoneticPr fontId="4" type="noConversion"/>
  </si>
  <si>
    <t>2. =SEARCHB("?",C345),从下面的例子能看出,这样的公式写法会计算出第一个出现单字节字符的位置</t>
    <phoneticPr fontId="4" type="noConversion"/>
  </si>
  <si>
    <t>王红梅ABC王红梅</t>
    <phoneticPr fontId="4" type="noConversion"/>
  </si>
  <si>
    <t>中文+英文+中文</t>
    <phoneticPr fontId="4" type="noConversion"/>
  </si>
  <si>
    <t>4. 因为我们知道了要截取的位置,所以就用LEFTB(目标,最后一个中文位置),最后得到要的中文.</t>
    <phoneticPr fontId="4" type="noConversion"/>
  </si>
  <si>
    <t>3. SEARCHB("?",B323)-1),从上面的例子可以得出这样的结论,公式计算出来的结果是最后一个中文的位置.</t>
    <phoneticPr fontId="4" type="noConversion"/>
  </si>
  <si>
    <t>王红梅123同志</t>
    <phoneticPr fontId="4" type="noConversion"/>
  </si>
  <si>
    <t>123同志</t>
    <phoneticPr fontId="4" type="noConversion"/>
  </si>
  <si>
    <t>王红梅同志123</t>
    <phoneticPr fontId="4" type="noConversion"/>
  </si>
  <si>
    <t>中文+数字+中文</t>
    <phoneticPr fontId="4" type="noConversion"/>
  </si>
  <si>
    <t>5. 最后结论,这个公式,只能适合用在中文+英文或中文+数字的文本中,得出数字或字母前的中文.</t>
    <phoneticPr fontId="4" type="noConversion"/>
  </si>
  <si>
    <t>王红梅WHM王红梅</t>
    <phoneticPr fontId="4" type="noConversion"/>
  </si>
  <si>
    <t>可参考LENB函数</t>
    <phoneticPr fontId="4" type="noConversion"/>
  </si>
  <si>
    <t>可参考SEARCHB函数</t>
    <phoneticPr fontId="4" type="noConversion"/>
  </si>
  <si>
    <t>AaA</t>
    <phoneticPr fontId="4" type="noConversion"/>
  </si>
  <si>
    <t>aAa</t>
    <phoneticPr fontId="4" type="noConversion"/>
  </si>
  <si>
    <t>=VALUE(C20)</t>
  </si>
  <si>
    <t>=VALUE(C21)</t>
  </si>
  <si>
    <t>=VALUE(C22)</t>
  </si>
  <si>
    <t>=VALUE(C23)</t>
  </si>
  <si>
    <t>=VALUE(C24)</t>
  </si>
  <si>
    <t>=VALUE(C25)</t>
  </si>
  <si>
    <t>文本</t>
    <phoneticPr fontId="4" type="noConversion"/>
  </si>
  <si>
    <t>=VALUE(C26)</t>
  </si>
  <si>
    <t>200</t>
    <phoneticPr fontId="4" type="noConversion"/>
  </si>
  <si>
    <t>文本显示的数值</t>
    <phoneticPr fontId="4" type="noConversion"/>
  </si>
  <si>
    <t>VALUE(目标单元格)</t>
    <phoneticPr fontId="4" type="noConversion"/>
  </si>
  <si>
    <t>LEN(text)</t>
    <phoneticPr fontId="4" type="noConversion"/>
  </si>
  <si>
    <t>美男美女888</t>
    <phoneticPr fontId="4" type="noConversion"/>
  </si>
  <si>
    <t>美男美女AAA</t>
    <phoneticPr fontId="4" type="noConversion"/>
  </si>
  <si>
    <t>美男美女A,12</t>
    <phoneticPr fontId="4" type="noConversion"/>
  </si>
  <si>
    <t>统计文本字符串中字符数目(计算文本的长度)</t>
    <phoneticPr fontId="4" type="noConversion"/>
  </si>
  <si>
    <t>统计单元格中有几个字与符号</t>
    <phoneticPr fontId="4" type="noConversion"/>
  </si>
  <si>
    <t>LEN(目标单元格)</t>
    <phoneticPr fontId="4" type="noConversion"/>
  </si>
  <si>
    <t>美男美女A  13</t>
    <phoneticPr fontId="4" type="noConversion"/>
  </si>
  <si>
    <t>说明:A后面两个空格</t>
    <phoneticPr fontId="4" type="noConversion"/>
  </si>
  <si>
    <t>CONCATENATE(text1,text2,……)</t>
    <phoneticPr fontId="4" type="noConversion"/>
  </si>
  <si>
    <t>美男美女A</t>
    <phoneticPr fontId="4" type="noConversion"/>
  </si>
  <si>
    <t>每男每女家居生活馆</t>
    <phoneticPr fontId="4" type="noConversion"/>
  </si>
  <si>
    <t xml:space="preserve"> 13</t>
    <phoneticPr fontId="4" type="noConversion"/>
  </si>
  <si>
    <t>AAA</t>
    <phoneticPr fontId="4" type="noConversion"/>
  </si>
  <si>
    <t>,12</t>
    <phoneticPr fontId="4" type="noConversion"/>
  </si>
  <si>
    <t>函数宝典是</t>
    <phoneticPr fontId="4" type="noConversion"/>
  </si>
  <si>
    <t>出品的函数大全升级版</t>
    <phoneticPr fontId="4" type="noConversion"/>
  </si>
  <si>
    <t>文本组合</t>
    <phoneticPr fontId="4" type="noConversion"/>
  </si>
  <si>
    <t>CONCATENATE(目标单元格或加引号的文本1,目标单元格或加引号的文本2,……)</t>
    <phoneticPr fontId="4" type="noConversion"/>
  </si>
  <si>
    <t>AAAaaa</t>
    <phoneticPr fontId="4" type="noConversion"/>
  </si>
  <si>
    <t>AAA每男每女</t>
    <phoneticPr fontId="4" type="noConversion"/>
  </si>
  <si>
    <t>aaa每男每女</t>
    <phoneticPr fontId="4" type="noConversion"/>
  </si>
  <si>
    <t>UPPER(text)</t>
    <phoneticPr fontId="4" type="noConversion"/>
  </si>
  <si>
    <t>=UPPER(B17)</t>
    <phoneticPr fontId="4" type="noConversion"/>
  </si>
  <si>
    <t>=UPPER("aaa")</t>
    <phoneticPr fontId="4" type="noConversion"/>
  </si>
  <si>
    <t>UPPER(目标单元格或文本)</t>
    <phoneticPr fontId="4" type="noConversion"/>
  </si>
  <si>
    <t>LOWER(text)</t>
    <phoneticPr fontId="4" type="noConversion"/>
  </si>
  <si>
    <t>=LOWER("AAA")</t>
    <phoneticPr fontId="4" type="noConversion"/>
  </si>
  <si>
    <t>英文字母小写换成大写</t>
    <phoneticPr fontId="4" type="noConversion"/>
  </si>
  <si>
    <t>英文字母大写换成小写</t>
    <phoneticPr fontId="4" type="noConversion"/>
  </si>
  <si>
    <t>PROPER(text)</t>
    <phoneticPr fontId="4" type="noConversion"/>
  </si>
  <si>
    <t>=PROPER("AAA")</t>
    <phoneticPr fontId="4" type="noConversion"/>
  </si>
  <si>
    <t>AAAaaa BBBbbb</t>
    <phoneticPr fontId="4" type="noConversion"/>
  </si>
  <si>
    <t>把英文单词的第一个字母换成大字,其余的换成小字</t>
    <phoneticPr fontId="4" type="noConversion"/>
  </si>
  <si>
    <t>LOWER(目标单元格或文本)</t>
    <phoneticPr fontId="4" type="noConversion"/>
  </si>
  <si>
    <t>PROPER(目标单元格或文本)</t>
    <phoneticPr fontId="4" type="noConversion"/>
  </si>
  <si>
    <t>ASC(text)</t>
    <phoneticPr fontId="4" type="noConversion"/>
  </si>
  <si>
    <t>ASC(B16)</t>
    <phoneticPr fontId="4" type="noConversion"/>
  </si>
  <si>
    <t>全角换成半角</t>
    <phoneticPr fontId="4" type="noConversion"/>
  </si>
  <si>
    <t>半角换成全角</t>
    <phoneticPr fontId="4" type="noConversion"/>
  </si>
  <si>
    <t>ASC(目标单元格或文本)</t>
    <phoneticPr fontId="4" type="noConversion"/>
  </si>
  <si>
    <t>WIDECHAR(目标单元格或文本)</t>
    <phoneticPr fontId="4" type="noConversion"/>
  </si>
  <si>
    <t>学习EXCEL函数,尽在函数宝典!解赋题</t>
  </si>
  <si>
    <t>WIDECHAR(text)</t>
    <phoneticPr fontId="4" type="noConversion"/>
  </si>
  <si>
    <t>=WIDECHAR(B16)</t>
    <phoneticPr fontId="4" type="noConversion"/>
  </si>
  <si>
    <t>=WIDECHAR("学习EXCEL函数,尽在函数宝典!解赋题")</t>
    <phoneticPr fontId="4" type="noConversion"/>
  </si>
  <si>
    <t>TRANSPOSE(array)</t>
    <phoneticPr fontId="4" type="noConversion"/>
  </si>
  <si>
    <t>{=TRANSPOSE(B18:C25)}</t>
    <phoneticPr fontId="4" type="noConversion"/>
  </si>
  <si>
    <t>公式</t>
    <phoneticPr fontId="4" type="noConversion"/>
  </si>
  <si>
    <t>四、</t>
  </si>
  <si>
    <t>查找与引用函数</t>
    <phoneticPr fontId="4" type="noConversion"/>
  </si>
  <si>
    <t>五、</t>
  </si>
  <si>
    <t>数据库函数</t>
    <phoneticPr fontId="4" type="noConversion"/>
  </si>
  <si>
    <t>六、</t>
  </si>
  <si>
    <t>文本函数</t>
    <phoneticPr fontId="4" type="noConversion"/>
  </si>
  <si>
    <t>七、</t>
  </si>
  <si>
    <t>统计函数</t>
    <phoneticPr fontId="4" type="noConversion"/>
  </si>
  <si>
    <t>八、</t>
  </si>
  <si>
    <t>财务函数</t>
    <phoneticPr fontId="4" type="noConversion"/>
  </si>
  <si>
    <t>九、</t>
  </si>
  <si>
    <t>工程函数</t>
    <phoneticPr fontId="4" type="noConversion"/>
  </si>
  <si>
    <t>十、</t>
  </si>
  <si>
    <t>信息函数</t>
    <phoneticPr fontId="4" type="noConversion"/>
  </si>
  <si>
    <t>十一、</t>
  </si>
  <si>
    <t>外部函数</t>
    <phoneticPr fontId="4" type="noConversion"/>
  </si>
  <si>
    <t>链接</t>
  </si>
  <si>
    <t>说明</t>
    <phoneticPr fontId="4" type="noConversion"/>
  </si>
  <si>
    <t>计算定期付息证券</t>
    <phoneticPr fontId="4" type="noConversion"/>
  </si>
  <si>
    <r>
      <t>Y</t>
    </r>
    <r>
      <rPr>
        <sz val="12"/>
        <rFont val="宋体"/>
        <family val="3"/>
        <charset val="134"/>
      </rPr>
      <t>IELD</t>
    </r>
    <phoneticPr fontId="4" type="noConversion"/>
  </si>
  <si>
    <t>函数计算定期付息证券的利率</t>
    <phoneticPr fontId="4" type="noConversion"/>
  </si>
  <si>
    <r>
      <t>P</t>
    </r>
    <r>
      <rPr>
        <sz val="12"/>
        <rFont val="宋体"/>
        <family val="3"/>
        <charset val="134"/>
      </rPr>
      <t>RICE</t>
    </r>
    <phoneticPr fontId="4" type="noConversion"/>
  </si>
  <si>
    <t>计算定期付息证券的当前价格</t>
    <phoneticPr fontId="4" type="noConversion"/>
  </si>
  <si>
    <r>
      <t>A</t>
    </r>
    <r>
      <rPr>
        <sz val="12"/>
        <rFont val="宋体"/>
        <family val="3"/>
        <charset val="134"/>
      </rPr>
      <t>CCRINT</t>
    </r>
    <phoneticPr fontId="4" type="noConversion"/>
  </si>
  <si>
    <t>计算定期付息证券的利息</t>
    <phoneticPr fontId="4" type="noConversion"/>
  </si>
  <si>
    <t>12、计算定期付息证券</t>
    <phoneticPr fontId="4" type="noConversion"/>
  </si>
  <si>
    <t>计算定期付息证券的日期信息</t>
    <phoneticPr fontId="4" type="noConversion"/>
  </si>
  <si>
    <t>计算之前的付息日</t>
    <phoneticPr fontId="4" type="noConversion"/>
  </si>
  <si>
    <t>计算最近的付息日到成交日的天数</t>
    <phoneticPr fontId="4" type="noConversion"/>
  </si>
  <si>
    <r>
      <t>C</t>
    </r>
    <r>
      <rPr>
        <sz val="12"/>
        <rFont val="宋体"/>
        <family val="3"/>
        <charset val="134"/>
      </rPr>
      <t>OUPDAYS</t>
    </r>
    <phoneticPr fontId="4" type="noConversion"/>
  </si>
  <si>
    <t>计算成交日到下一付息日的天数</t>
    <phoneticPr fontId="4" type="noConversion"/>
  </si>
  <si>
    <r>
      <t>C</t>
    </r>
    <r>
      <rPr>
        <sz val="12"/>
        <rFont val="宋体"/>
        <family val="3"/>
        <charset val="134"/>
      </rPr>
      <t>OUPNUM</t>
    </r>
    <phoneticPr fontId="4" type="noConversion"/>
  </si>
  <si>
    <t>13、计算定期付息证券</t>
    <phoneticPr fontId="4" type="noConversion"/>
  </si>
  <si>
    <t>计算定期付息证券的修正期限</t>
    <phoneticPr fontId="4" type="noConversion"/>
  </si>
  <si>
    <r>
      <t>M</t>
    </r>
    <r>
      <rPr>
        <sz val="12"/>
        <rFont val="宋体"/>
        <family val="3"/>
        <charset val="134"/>
      </rPr>
      <t>DURATION</t>
    </r>
    <phoneticPr fontId="4" type="noConversion"/>
  </si>
  <si>
    <r>
      <t>计算期间不定的定期付息证券(</t>
    </r>
    <r>
      <rPr>
        <sz val="12"/>
        <rFont val="宋体"/>
        <family val="3"/>
        <charset val="134"/>
      </rPr>
      <t>1)</t>
    </r>
    <phoneticPr fontId="4" type="noConversion"/>
  </si>
  <si>
    <t>计算除了周六、日和休息日之外的工作天数</t>
    <phoneticPr fontId="4" type="noConversion"/>
  </si>
  <si>
    <t>计算期间内的年数、月数、天数</t>
    <phoneticPr fontId="4" type="noConversion"/>
  </si>
  <si>
    <t>DAYS360</t>
    <phoneticPr fontId="4" type="noConversion"/>
  </si>
  <si>
    <t>按一年360天计算两个日期之间的天数</t>
    <phoneticPr fontId="4" type="noConversion"/>
  </si>
  <si>
    <t>3、</t>
  </si>
  <si>
    <t>计算指定期间的比率</t>
    <phoneticPr fontId="4" type="noConversion"/>
  </si>
  <si>
    <t>计算指定期间占一年的比率</t>
    <phoneticPr fontId="4" type="noConversion"/>
  </si>
  <si>
    <t>4、</t>
  </si>
  <si>
    <t>计算日期为第几个星期</t>
    <phoneticPr fontId="4" type="noConversion"/>
  </si>
  <si>
    <t>WEEKNUM</t>
    <phoneticPr fontId="4" type="noConversion"/>
  </si>
  <si>
    <t>计算从1月1日算起的第几个星期</t>
    <phoneticPr fontId="4" type="noConversion"/>
  </si>
  <si>
    <t>5、</t>
  </si>
  <si>
    <t>公式</t>
    <phoneticPr fontId="4" type="noConversion"/>
  </si>
  <si>
    <t>MOD(number,divisor)</t>
    <phoneticPr fontId="4" type="noConversion"/>
  </si>
  <si>
    <t>如果数值number除以基数的余数大于或等于基数的一半,则函数MROUND向远离零的方向舍入.</t>
    <phoneticPr fontId="4" type="noConversion"/>
  </si>
  <si>
    <t>GCD(number1,number2,……number29)</t>
    <phoneticPr fontId="4" type="noConversion"/>
  </si>
  <si>
    <t>number</t>
    <phoneticPr fontId="4" type="noConversion"/>
  </si>
  <si>
    <t>SECOND(要查的单元格)</t>
    <phoneticPr fontId="4" type="noConversion"/>
  </si>
  <si>
    <t>1.如果该函数不可用,并返回错误值#NAME?,请安装并加载"分析工具库"加载宏.
2.如果参数number为负数,函数OCT2BIN将忽略places,返回10位二进制数.
3.如果参数number为负数,不能小于7777777000；如果参数Number为正数,不能大于777.
4.如果参数number不是有效的八进制数,函数OCT2BIN返回错误值#NUM!.
5.如果函数OCT2BIN需要比places指定的更多的位数,将返回错误值#NUM!.
6.如果places不是整数,将截尾取整.
7.如果places为非数值型,函数OCT2BIN返回错误值#VALUE!.
8.如果places为负数,函数OCT2BIN返回错误值#NUM!.</t>
    <phoneticPr fontId="4" type="noConversion"/>
  </si>
  <si>
    <t>将八进制数转换为十进制数.</t>
    <phoneticPr fontId="4" type="noConversion"/>
  </si>
  <si>
    <t>1.如果该函数不可用,并返回错误值#NAME?,请安装并加载"分析工具库"加载宏.
2.如果参数不是有效的八进制数,函数OCT2DEC返回错误值#NUM!.</t>
    <phoneticPr fontId="4" type="noConversion"/>
  </si>
  <si>
    <t>OCT2DEC(number)</t>
    <phoneticPr fontId="4" type="noConversion"/>
  </si>
  <si>
    <t>待转换的八进制数.参数number的位数不能多于10位(30个二进制位).数字的最高位(二进制位)是符号位,其他29位是数据位,负数用二进制数的补码表示.</t>
    <phoneticPr fontId="4" type="noConversion"/>
  </si>
  <si>
    <t>OCT2DEC(待转换的八进制数)</t>
    <phoneticPr fontId="4" type="noConversion"/>
  </si>
  <si>
    <t>将十进制数转换为十六进制数.</t>
    <phoneticPr fontId="4" type="noConversion"/>
  </si>
  <si>
    <r>
      <t>将十进制数转换为十六进制数</t>
    </r>
    <r>
      <rPr>
        <sz val="10"/>
        <rFont val="Arial"/>
        <family val="2"/>
      </rPr>
      <t>.</t>
    </r>
    <phoneticPr fontId="4" type="noConversion"/>
  </si>
  <si>
    <t>1.如果该函数不可用,并返回错误值#NAME?,请安装并加载"分析工具库"加载宏.
2.如果number&lt;-549、755、813、888或者number&gt;549、755、813、887,则函数DEC2HEX返回错误值#NUM!.
3.如果参数number为非数值型,函数DEC2HEX将返回错误值#VALUE!.
4.如果函数DEC2HEX需要比places指定的更多的位数,将返回错误值#NUM!.
5.如果places不是整数,将截尾取整.
6.如果places为非数值型,函数DEC2HEX将返回错误值#VALUE!.
7.如果places为负值,函数DEC2HEX将返回错误值#NUM!.</t>
    <phoneticPr fontId="4" type="noConversion"/>
  </si>
  <si>
    <t>将十进制数转换为二进制数.</t>
    <phoneticPr fontId="4" type="noConversion"/>
  </si>
  <si>
    <r>
      <t>将十进制数转换为二进制数</t>
    </r>
    <r>
      <rPr>
        <sz val="10"/>
        <rFont val="Arial"/>
        <family val="2"/>
      </rPr>
      <t>.</t>
    </r>
    <phoneticPr fontId="4" type="noConversion"/>
  </si>
  <si>
    <t>1.如果该函数不可用,并返回错误值#NAME?,请安装并加载"分析工具库"加载宏.
2.如果number&lt;-512或number&gt;511,函数DEC2BIN返回错误值#NUM!.
3.如果参数number为非数值型,函数DEC2BIN返回错误值#VALUE!.
4.如果函数DEC2BIN需要比places指定的更多的位数,将返回错误值#NUM!.
5.如果places不是整数,将截尾取整.
6.如果places为非数值型,函数DEC2BIN返回错误值#VALUE!.
7.如果places为负值,函数DEC2BIN返回错误值#NUM!.</t>
    <phoneticPr fontId="4" type="noConversion"/>
  </si>
  <si>
    <t>将十进制数转换为八进制数.</t>
    <phoneticPr fontId="4" type="noConversion"/>
  </si>
  <si>
    <r>
      <t>将十进制数转换为八进制数</t>
    </r>
    <r>
      <rPr>
        <sz val="10"/>
        <rFont val="Arial"/>
        <family val="2"/>
      </rPr>
      <t>.</t>
    </r>
    <phoneticPr fontId="4" type="noConversion"/>
  </si>
  <si>
    <t>1.如果该函数不可用,并返回错误值#NAME?,请安装并加载"分析工具库"加载宏.
2.如果number&lt;-536,870,912或者number&gt;535,870,911,函数DEC2OCT将返回错误值#NUM!.
3.如果参数number为非数值型,函数DEC2OCT将返回错误值#VALUE!.
4.如果函数DEC2OCT需要比places指定的更多的位数,将返回错误值#NUM!.
5.如果places不是整数,将截尾取整.
6.如果places为非数值型,函数DEC2OCT将返回错误值#VALUE!.
7.如果places为负值,函数DEC2OCT将返回错误值#NUM!.</t>
    <phoneticPr fontId="4" type="noConversion"/>
  </si>
  <si>
    <t>DEC2OCT(number,places)</t>
    <phoneticPr fontId="4" type="noConversion"/>
  </si>
  <si>
    <t>待转换的十进制数.如果参数Number是负数,则省略places.函数DEC2OCT返回10位八进制数(30位二进制数),最高位为符号位,其余29位是数字位.负数用二进制数的补码表示.</t>
    <phoneticPr fontId="4" type="noConversion"/>
  </si>
  <si>
    <t>所要使用的字符数,如果省略places,函数DEC2OCT用能表示此数的最少字符来表示.当需要在返回的数值前置零时places尤其有用.</t>
    <phoneticPr fontId="4" type="noConversion"/>
  </si>
  <si>
    <t>DEC2OCT(待转换的十进制数,所要使用的字符数)</t>
    <phoneticPr fontId="4" type="noConversion"/>
  </si>
  <si>
    <t>将十六进制数转换为二进制数.</t>
    <phoneticPr fontId="4" type="noConversion"/>
  </si>
  <si>
    <r>
      <t>将十六进制数转换为二进制数</t>
    </r>
    <r>
      <rPr>
        <sz val="10"/>
        <rFont val="Arial"/>
        <family val="2"/>
      </rPr>
      <t>.</t>
    </r>
    <phoneticPr fontId="4" type="noConversion"/>
  </si>
  <si>
    <t>HEX2BIN(number,places)</t>
    <phoneticPr fontId="4" type="noConversion"/>
  </si>
  <si>
    <r>
      <t>=IF(LEFT(B90,4)="每男每女",--MID(B90,7,3),</t>
    </r>
    <r>
      <rPr>
        <sz val="10"/>
        <color indexed="10"/>
        <rFont val="宋体"/>
        <family val="3"/>
        <charset val="134"/>
      </rPr>
      <t>IF(LEN(B90)=11,--MID(B90,7,1)</t>
    </r>
    <r>
      <rPr>
        <sz val="10"/>
        <color indexed="12"/>
        <rFont val="宋体"/>
        <family val="3"/>
        <charset val="134"/>
      </rPr>
      <t>,"没有符合"))</t>
    </r>
    <phoneticPr fontId="4" type="noConversion"/>
  </si>
  <si>
    <t>AAAAAA12345</t>
    <phoneticPr fontId="4" type="noConversion"/>
  </si>
  <si>
    <t>如把单元格换成=AAAAAA12345</t>
    <phoneticPr fontId="4" type="noConversion"/>
  </si>
  <si>
    <t>因前四位不是"每男每女",所以用上面红色部分运算,符合要求,所以结果为字符串的指定位置第二个开始,截取指定数目第一个的字符,结果为"1"</t>
    <phoneticPr fontId="4" type="noConversion"/>
  </si>
  <si>
    <t>AAAAAA12345</t>
    <phoneticPr fontId="4" type="noConversion"/>
  </si>
  <si>
    <r>
      <t>判断所有条件中必须全部相同</t>
    </r>
    <r>
      <rPr>
        <sz val="10"/>
        <rFont val="Arial"/>
        <family val="2"/>
      </rPr>
      <t>,</t>
    </r>
    <r>
      <rPr>
        <sz val="10"/>
        <rFont val="宋体"/>
        <family val="3"/>
        <charset val="134"/>
      </rPr>
      <t>才认为是相同的</t>
    </r>
    <r>
      <rPr>
        <sz val="10"/>
        <rFont val="Arial"/>
        <family val="2"/>
      </rPr>
      <t>.</t>
    </r>
    <r>
      <rPr>
        <sz val="10"/>
        <rFont val="宋体"/>
        <family val="3"/>
        <charset val="134"/>
      </rPr>
      <t>有一个不同</t>
    </r>
    <r>
      <rPr>
        <sz val="10"/>
        <rFont val="Arial"/>
        <family val="2"/>
      </rPr>
      <t>,</t>
    </r>
    <r>
      <rPr>
        <sz val="10"/>
        <rFont val="宋体"/>
        <family val="3"/>
        <charset val="134"/>
      </rPr>
      <t>即判断是</t>
    </r>
    <r>
      <rPr>
        <sz val="10"/>
        <rFont val="Arial"/>
        <family val="2"/>
      </rPr>
      <t>"</t>
    </r>
    <r>
      <rPr>
        <sz val="10"/>
        <rFont val="宋体"/>
        <family val="3"/>
        <charset val="134"/>
      </rPr>
      <t>不同</t>
    </r>
    <r>
      <rPr>
        <sz val="10"/>
        <rFont val="Arial"/>
        <family val="2"/>
      </rPr>
      <t>".</t>
    </r>
    <phoneticPr fontId="4" type="noConversion"/>
  </si>
  <si>
    <r>
      <t>判断所有条件中有一个相同</t>
    </r>
    <r>
      <rPr>
        <sz val="10"/>
        <rFont val="Arial"/>
        <family val="2"/>
      </rPr>
      <t>,</t>
    </r>
    <r>
      <rPr>
        <sz val="10"/>
        <rFont val="宋体"/>
        <family val="3"/>
        <charset val="134"/>
      </rPr>
      <t>即判断是</t>
    </r>
    <r>
      <rPr>
        <sz val="10"/>
        <rFont val="Arial"/>
        <family val="2"/>
      </rPr>
      <t>"</t>
    </r>
    <r>
      <rPr>
        <sz val="10"/>
        <rFont val="宋体"/>
        <family val="3"/>
        <charset val="134"/>
      </rPr>
      <t>相同</t>
    </r>
    <r>
      <rPr>
        <sz val="10"/>
        <rFont val="Arial"/>
        <family val="2"/>
      </rPr>
      <t>"</t>
    </r>
    <r>
      <rPr>
        <sz val="10"/>
        <rFont val="Arial"/>
        <family val="2"/>
      </rPr>
      <t>.</t>
    </r>
    <phoneticPr fontId="4" type="noConversion"/>
  </si>
  <si>
    <t>1.如果指定的区域中不包含逻辑值,函数OR返回错误值#VALUE!.
2.可以使用OR数组公式来检验数组中是否包含特定的数值.若要输入数组公式,请按Ctrl+Shift+Enter.</t>
    <phoneticPr fontId="4" type="noConversion"/>
  </si>
  <si>
    <t>1.如果指定的区域中不包含逻辑值或数值时,函数AND返回错误值#VALUE!.
2.Logical1,logical2,……logical30表示待检测的1到30个条件值,各条件值可为TRUE或FALSE。</t>
    <phoneticPr fontId="4" type="noConversion"/>
  </si>
  <si>
    <t>输入式</t>
    <phoneticPr fontId="4" type="noConversion"/>
  </si>
  <si>
    <t>引用式</t>
    <phoneticPr fontId="4" type="noConversion"/>
  </si>
  <si>
    <t>=AND(C19="女",D19&gt;25)</t>
    <phoneticPr fontId="4" type="noConversion"/>
  </si>
  <si>
    <t>RSQ(数据区域Y,数据区域X)</t>
    <phoneticPr fontId="4" type="noConversion"/>
  </si>
  <si>
    <t>每男每女家居生活馆 发放会员卡</t>
    <phoneticPr fontId="4" type="noConversion"/>
  </si>
  <si>
    <t>张数</t>
    <phoneticPr fontId="4" type="noConversion"/>
  </si>
  <si>
    <t>数组回车</t>
    <phoneticPr fontId="4" type="noConversion"/>
  </si>
  <si>
    <t>此色块处为预测值</t>
    <phoneticPr fontId="4" type="noConversion"/>
  </si>
  <si>
    <t>为需要通过GROWTH函数返回的对应y值的一组新x值.</t>
    <phoneticPr fontId="4" type="noConversion"/>
  </si>
  <si>
    <t>GROWTH(已知的y值,已知的x值,新x值,逻辑值)</t>
    <phoneticPr fontId="4" type="noConversion"/>
  </si>
  <si>
    <t>系数</t>
    <phoneticPr fontId="4" type="noConversion"/>
  </si>
  <si>
    <t>底</t>
    <phoneticPr fontId="4" type="noConversion"/>
  </si>
  <si>
    <t>LOGEST(known_y's,known_x's,const,stats)</t>
    <phoneticPr fontId="4" type="noConversion"/>
  </si>
  <si>
    <t>LOGEST(已知的y值,已知的x值,逻辑值,逻辑值)</t>
    <phoneticPr fontId="4" type="noConversion"/>
  </si>
  <si>
    <t>气温</t>
    <phoneticPr fontId="4" type="noConversion"/>
  </si>
  <si>
    <t>内衣销售</t>
    <phoneticPr fontId="4" type="noConversion"/>
  </si>
  <si>
    <t>相关系数</t>
    <phoneticPr fontId="4" type="noConversion"/>
  </si>
  <si>
    <t>CORREL(array1,array2)</t>
    <phoneticPr fontId="4" type="noConversion"/>
  </si>
  <si>
    <t>计算相关的数值变化</t>
    <phoneticPr fontId="4" type="noConversion"/>
  </si>
  <si>
    <t>第二组数值单元格区域.</t>
    <phoneticPr fontId="4" type="noConversion"/>
  </si>
  <si>
    <t>CORREL(第一组数值单元格区域,第二组数值单元格区域)</t>
    <phoneticPr fontId="4" type="noConversion"/>
  </si>
  <si>
    <t>=CORREL(B18:B23,C18:C23)</t>
    <phoneticPr fontId="4" type="noConversion"/>
  </si>
  <si>
    <t>PEARSON(array1,array2)</t>
    <phoneticPr fontId="4" type="noConversion"/>
  </si>
  <si>
    <t>为自变量集合.</t>
    <phoneticPr fontId="4" type="noConversion"/>
  </si>
  <si>
    <t>为因变量集合.</t>
    <phoneticPr fontId="4" type="noConversion"/>
  </si>
  <si>
    <t>PEARSON(为自变量集合,为因变量集合)</t>
    <phoneticPr fontId="4" type="noConversion"/>
  </si>
  <si>
    <t>灰</t>
    <phoneticPr fontId="4" type="noConversion"/>
  </si>
  <si>
    <t>白</t>
    <phoneticPr fontId="4" type="noConversion"/>
  </si>
  <si>
    <t>紫红</t>
    <phoneticPr fontId="4" type="noConversion"/>
  </si>
  <si>
    <t>颜色</t>
    <phoneticPr fontId="4" type="noConversion"/>
  </si>
  <si>
    <t>=SUMPRODUCT(($B$47:$B$57=H47)*($C$47:$C$57=H48),E47:E57)</t>
    <phoneticPr fontId="4" type="noConversion"/>
  </si>
  <si>
    <t>(计算区域与上面不同,这里只说明公式原理)</t>
    <phoneticPr fontId="4" type="noConversion"/>
  </si>
  <si>
    <t>MOD:求出两数相除的余数</t>
    <phoneticPr fontId="4" type="noConversion"/>
  </si>
  <si>
    <t>=SUMPRODUCT((MOD(COLUMN(C90:L90),2)=1)*(C90:L90))</t>
    <phoneticPr fontId="4" type="noConversion"/>
  </si>
  <si>
    <t>=SUMPRODUCT((MOD(COLUMN(C90:L90),2)=0)*(C90:L90))</t>
    <phoneticPr fontId="4" type="noConversion"/>
  </si>
  <si>
    <t>注意事项：</t>
    <phoneticPr fontId="4" type="noConversion"/>
  </si>
  <si>
    <t>例1</t>
    <phoneticPr fontId="4" type="noConversion"/>
  </si>
  <si>
    <t>使用格式：</t>
    <phoneticPr fontId="4" type="noConversion"/>
  </si>
  <si>
    <t>解赋白话格式：</t>
    <phoneticPr fontId="4" type="noConversion"/>
  </si>
  <si>
    <t>参数定义：</t>
    <phoneticPr fontId="4" type="noConversion"/>
  </si>
  <si>
    <t>要点：</t>
    <phoneticPr fontId="4" type="noConversion"/>
  </si>
  <si>
    <t xml:space="preserve">                     更新内容：一些新公式</t>
    <phoneticPr fontId="4" type="noConversion"/>
  </si>
  <si>
    <t xml:space="preserve">    版本更新目录</t>
    <phoneticPr fontId="4" type="noConversion"/>
  </si>
  <si>
    <t>函数公式</t>
    <phoneticPr fontId="4" type="noConversion"/>
  </si>
  <si>
    <t>={1;2;3;4;5;6;7;8;9;10}</t>
    <phoneticPr fontId="4" type="noConversion"/>
  </si>
  <si>
    <t>=PRODUCT(C27,D27,$C$40:$C$41)</t>
    <phoneticPr fontId="4" type="noConversion"/>
  </si>
  <si>
    <t>说明:这是促销价上再打会员价的计算方式</t>
    <phoneticPr fontId="4" type="noConversion"/>
  </si>
  <si>
    <t>=C27*D27*C40*C41</t>
    <phoneticPr fontId="4" type="noConversion"/>
  </si>
  <si>
    <t>1.如果该函数不可用,并返回错误值#NAME?,请安装并加载"分析工具库"加载宏.
2.MicrosoftExcel可将日期存储为可用于计算的序列号.默认情况下,1900年1月1日的序列号是1,而2008年1月1日的序列号是39448,这是因为它距1900年1月1日有39448天.MicrosoftExcelfortheMacintosh使用另外一个默认日期系统.
3.Issue、first_interest、settlement、frequency和basis将被截尾取整.
4.如果issue、first-interest或settlement不是合法日期,函数ACCRINT返回错误值#VALUE!.
5.如果利率为0或票面价值为0,函数ACCRINT返回错误值#NUM!.
6.如果frequency不是数字1、2或4,函数ACCRINT返回错误值#NUM!.
7.如果basis&lt;0或basis&gt;4,函数ACCRINT返回错误值#NUM!.
8.如果issue≥settlement,函数ACCRINT返回错误值#NUM!.</t>
    <phoneticPr fontId="4" type="noConversion"/>
  </si>
  <si>
    <t>返回由数值代表的一组现金流的内部收益率.这些现金流不必为均衡的,但作为年金,它们必须按固定的间隔产生,如按月或按年.内部收益率为投资的回收利率,其中包含定期支付(负值)和定期收入(正值).</t>
    <phoneticPr fontId="4" type="noConversion"/>
  </si>
  <si>
    <t>Values</t>
    <phoneticPr fontId="4" type="noConversion"/>
  </si>
  <si>
    <t>为数组或单元格的引用,包含用来计算返回的内部收益率的数字.</t>
    <phoneticPr fontId="4" type="noConversion"/>
  </si>
  <si>
    <t>Guess</t>
    <phoneticPr fontId="4" type="noConversion"/>
  </si>
  <si>
    <t>为对函数IRR计算结果的估计值.</t>
    <phoneticPr fontId="4" type="noConversion"/>
  </si>
  <si>
    <t>Values</t>
    <phoneticPr fontId="4" type="noConversion"/>
  </si>
  <si>
    <r>
      <t>Values参数说明:</t>
    </r>
    <r>
      <rPr>
        <sz val="10"/>
        <rFont val="宋体"/>
        <family val="3"/>
        <charset val="134"/>
      </rPr>
      <t xml:space="preserve">
1.Values必须包含至少一个正值和一个负值,以计算返回的内部收益率.
2.函数IRR根据数值的顺序来解释现金流的顺序.故应确定按需要的顺序输入了支付和收入的数值.
3.如果数组或引用包含文本、逻辑值或空白单元格,这些数值将被忽略.
</t>
    </r>
    <r>
      <rPr>
        <sz val="10"/>
        <color indexed="10"/>
        <rFont val="宋体"/>
        <family val="3"/>
        <charset val="134"/>
      </rPr>
      <t>Guess参数说明:</t>
    </r>
    <r>
      <rPr>
        <sz val="10"/>
        <rFont val="宋体"/>
        <family val="3"/>
        <charset val="134"/>
      </rPr>
      <t xml:space="preserve">
1.MicrosoftExcel使用迭代法计算函数IRR.从guess开始,函数IRR进行循环计算,直至结果的精度达到0.00001%.如果函数IRR经过20次迭代,仍未找到结果,则返回错误值#NUM!.
2.在大多数情况下,并不需要为函数IRR的计算提供guess值.如果省略guess,假设它为0.1(10%).
3.如果函数IRR返回错误值#NUM!,或结果没有靠近期望值,可用另一个guess值再试一次.</t>
    </r>
    <phoneticPr fontId="4" type="noConversion"/>
  </si>
  <si>
    <t>返回一组现金流的内部收益率,这些现金流不一定定期发生.若要计算一组定期现金流的内部收益率,请使用函数IRR.</t>
    <phoneticPr fontId="4" type="noConversion"/>
  </si>
  <si>
    <t>与dates中的支付时间相对应的一系列现金流.首次支付是可选的,并与投资开始时的成本或支付有关.如果第一个值是成本或支付,则它必须是负值.所有后续支付都基于365天/年贴现.系列中必须包含至少一个正值和一个负值.</t>
    <phoneticPr fontId="4" type="noConversion"/>
  </si>
  <si>
    <t>Dates</t>
    <phoneticPr fontId="4" type="noConversion"/>
  </si>
  <si>
    <t>与现金流支付相对应的支付日期表.第一个支付日期代表支付表的开始.其他日期应迟于该日期,但可按任何顺序排列.应使用DATE函数来输入日期,或者将日期作为其他公式或函数的结果输入.例如,使用DATE(2008,5,23)输入2008年5月23日.如果日期以文本的形式输入,则会出现问题.</t>
    <phoneticPr fontId="4" type="noConversion"/>
  </si>
  <si>
    <t>对函数XIRR计算结果的估计值.</t>
    <phoneticPr fontId="4" type="noConversion"/>
  </si>
  <si>
    <t>MINA(单元格或单元格区域)</t>
    <phoneticPr fontId="4" type="noConversion"/>
  </si>
  <si>
    <t>销售排名</t>
    <phoneticPr fontId="4" type="noConversion"/>
  </si>
  <si>
    <t>销售金额</t>
    <phoneticPr fontId="4" type="noConversion"/>
  </si>
  <si>
    <r>
      <t>=LARGE($E$19:$E$27,</t>
    </r>
    <r>
      <rPr>
        <sz val="10"/>
        <color indexed="10"/>
        <rFont val="宋体"/>
        <family val="3"/>
        <charset val="134"/>
      </rPr>
      <t>1</t>
    </r>
    <r>
      <rPr>
        <sz val="10"/>
        <color indexed="12"/>
        <rFont val="宋体"/>
        <family val="3"/>
        <charset val="134"/>
      </rPr>
      <t>)</t>
    </r>
    <phoneticPr fontId="4" type="noConversion"/>
  </si>
  <si>
    <r>
      <t>=LARGE($E$19:$E$27,</t>
    </r>
    <r>
      <rPr>
        <sz val="10"/>
        <color indexed="10"/>
        <rFont val="宋体"/>
        <family val="3"/>
        <charset val="134"/>
      </rPr>
      <t>2</t>
    </r>
    <r>
      <rPr>
        <sz val="10"/>
        <color indexed="12"/>
        <rFont val="宋体"/>
        <family val="3"/>
        <charset val="134"/>
      </rPr>
      <t>)</t>
    </r>
    <phoneticPr fontId="4" type="noConversion"/>
  </si>
  <si>
    <r>
      <t>=LARGE($E$19:$E$27,</t>
    </r>
    <r>
      <rPr>
        <sz val="10"/>
        <color indexed="10"/>
        <rFont val="宋体"/>
        <family val="3"/>
        <charset val="134"/>
      </rPr>
      <t>G21</t>
    </r>
    <r>
      <rPr>
        <sz val="10"/>
        <color indexed="12"/>
        <rFont val="宋体"/>
        <family val="3"/>
        <charset val="134"/>
      </rPr>
      <t>)</t>
    </r>
    <phoneticPr fontId="4" type="noConversion"/>
  </si>
  <si>
    <t>说明:直接输入名次.</t>
    <phoneticPr fontId="4" type="noConversion"/>
  </si>
  <si>
    <t xml:space="preserve">说明:引用单元格. </t>
    <phoneticPr fontId="4" type="noConversion"/>
  </si>
  <si>
    <t>=SUM(B14,H14,B15)</t>
    <phoneticPr fontId="4" type="noConversion"/>
  </si>
  <si>
    <t>=SUM(B14:B16,H14:H15)</t>
    <phoneticPr fontId="4" type="noConversion"/>
  </si>
  <si>
    <t>公式</t>
    <phoneticPr fontId="4" type="noConversion"/>
  </si>
  <si>
    <t>直接键入的多个数字求和</t>
    <phoneticPr fontId="4" type="noConversion"/>
  </si>
  <si>
    <t>多个单元格求和</t>
    <phoneticPr fontId="4" type="noConversion"/>
  </si>
  <si>
    <t>多个单元格区域求和</t>
    <phoneticPr fontId="4" type="noConversion"/>
  </si>
  <si>
    <t>某一列区域求和</t>
    <phoneticPr fontId="4" type="noConversion"/>
  </si>
  <si>
    <t>某一行区域求和</t>
    <phoneticPr fontId="4" type="noConversion"/>
  </si>
  <si>
    <t>多行区域求和</t>
    <phoneticPr fontId="4" type="noConversion"/>
  </si>
  <si>
    <t>多列区域求和</t>
    <phoneticPr fontId="4" type="noConversion"/>
  </si>
  <si>
    <t>计算本金均分偿还时的利息</t>
    <phoneticPr fontId="4" type="noConversion"/>
  </si>
  <si>
    <t>计算贷款的可能借款额和首次存款</t>
    <phoneticPr fontId="4" type="noConversion"/>
  </si>
  <si>
    <t>计算储蓄和投资的到期额</t>
    <phoneticPr fontId="4" type="noConversion"/>
  </si>
  <si>
    <r>
      <t>F</t>
    </r>
    <r>
      <rPr>
        <sz val="12"/>
        <rFont val="宋体"/>
        <family val="3"/>
        <charset val="134"/>
      </rPr>
      <t>V</t>
    </r>
    <phoneticPr fontId="4" type="noConversion"/>
  </si>
  <si>
    <t>计算将来的价格</t>
    <phoneticPr fontId="4" type="noConversion"/>
  </si>
  <si>
    <r>
      <t>F</t>
    </r>
    <r>
      <rPr>
        <sz val="12"/>
        <rFont val="宋体"/>
        <family val="3"/>
        <charset val="134"/>
      </rPr>
      <t>VSCHEDULE</t>
    </r>
    <phoneticPr fontId="4" type="noConversion"/>
  </si>
  <si>
    <t>计算利率变动存款的将来价格</t>
    <phoneticPr fontId="4" type="noConversion"/>
  </si>
  <si>
    <t>计算还款时间和存款时间</t>
    <phoneticPr fontId="4" type="noConversion"/>
  </si>
  <si>
    <r>
      <t>N</t>
    </r>
    <r>
      <rPr>
        <sz val="12"/>
        <rFont val="宋体"/>
        <family val="3"/>
        <charset val="134"/>
      </rPr>
      <t>PER</t>
    </r>
    <phoneticPr fontId="4" type="noConversion"/>
  </si>
  <si>
    <t>计算贷款的偿还时间和分期储蓄的存款时间</t>
    <phoneticPr fontId="4" type="noConversion"/>
  </si>
  <si>
    <t>计算贷款或分期储蓄的利率</t>
    <phoneticPr fontId="4" type="noConversion"/>
  </si>
  <si>
    <r>
      <t>R</t>
    </r>
    <r>
      <rPr>
        <sz val="12"/>
        <rFont val="宋体"/>
        <family val="3"/>
        <charset val="134"/>
      </rPr>
      <t>ATE</t>
    </r>
    <phoneticPr fontId="4" type="noConversion"/>
  </si>
  <si>
    <t>计算实际利率和名目年利率</t>
    <phoneticPr fontId="4" type="noConversion"/>
  </si>
  <si>
    <t>计算实际年利率</t>
    <phoneticPr fontId="4" type="noConversion"/>
  </si>
  <si>
    <r>
      <t>N</t>
    </r>
    <r>
      <rPr>
        <sz val="12"/>
        <rFont val="宋体"/>
        <family val="3"/>
        <charset val="134"/>
      </rPr>
      <t>OMINAL</t>
    </r>
    <phoneticPr fontId="4" type="noConversion"/>
  </si>
  <si>
    <t>计算名目年利率</t>
    <phoneticPr fontId="4" type="noConversion"/>
  </si>
  <si>
    <t>计算净现值</t>
    <phoneticPr fontId="4" type="noConversion"/>
  </si>
  <si>
    <r>
      <t>N</t>
    </r>
    <r>
      <rPr>
        <sz val="12"/>
        <rFont val="宋体"/>
        <family val="3"/>
        <charset val="134"/>
      </rPr>
      <t>PV</t>
    </r>
    <phoneticPr fontId="4" type="noConversion"/>
  </si>
  <si>
    <t>计算定期现金流量的净现值</t>
    <phoneticPr fontId="4" type="noConversion"/>
  </si>
  <si>
    <r>
      <t>X</t>
    </r>
    <r>
      <rPr>
        <sz val="12"/>
        <rFont val="宋体"/>
        <family val="3"/>
        <charset val="134"/>
      </rPr>
      <t>NPV</t>
    </r>
    <phoneticPr fontId="4" type="noConversion"/>
  </si>
  <si>
    <t>由不定期的现金流量计算净现值</t>
    <phoneticPr fontId="4" type="noConversion"/>
  </si>
  <si>
    <t>计算内部利益率</t>
    <phoneticPr fontId="4" type="noConversion"/>
  </si>
  <si>
    <r>
      <t>I</t>
    </r>
    <r>
      <rPr>
        <sz val="12"/>
        <rFont val="宋体"/>
        <family val="3"/>
        <charset val="134"/>
      </rPr>
      <t>RR</t>
    </r>
    <phoneticPr fontId="4" type="noConversion"/>
  </si>
  <si>
    <t>由定期的现金流量计算内部利益率</t>
    <phoneticPr fontId="4" type="noConversion"/>
  </si>
  <si>
    <r>
      <t>X</t>
    </r>
    <r>
      <rPr>
        <sz val="12"/>
        <rFont val="宋体"/>
        <family val="3"/>
        <charset val="134"/>
      </rPr>
      <t>IRR</t>
    </r>
    <phoneticPr fontId="4" type="noConversion"/>
  </si>
  <si>
    <t>返回某日期的星期数.在默认情况下,它的值为1(星期天)到7(星期六)之间的一个整数.</t>
    <phoneticPr fontId="4" type="noConversion"/>
  </si>
  <si>
    <t>WEEKDAY(serial_number，return_type)</t>
    <phoneticPr fontId="4" type="noConversion"/>
  </si>
  <si>
    <t>serial_number代表指定的日期或引用含有日期的单元格.日期有多种输入方式:带引号的文本串、系列数或其他公式或函数的结果.</t>
    <phoneticPr fontId="4" type="noConversion"/>
  </si>
  <si>
    <t xml:space="preserve">定星期的开始日和计算方式.return_type代表星期的表示方式[当Sunday（星期日）为1、Saturday（星期六）为7时，该参数为1；当Monday（星期一）为1、Sunday（星期日）为7时，该参数为2（这种情况符合中国人的习惯）；当Monday（星期一）为0、Sunday（星期日）为6时，该参数为3]。 </t>
    <phoneticPr fontId="4" type="noConversion"/>
  </si>
  <si>
    <t>结果</t>
    <phoneticPr fontId="4" type="noConversion"/>
  </si>
  <si>
    <t>公式显示</t>
    <phoneticPr fontId="4" type="noConversion"/>
  </si>
  <si>
    <t>日期</t>
    <phoneticPr fontId="4" type="noConversion"/>
  </si>
  <si>
    <t>星期数</t>
    <phoneticPr fontId="4" type="noConversion"/>
  </si>
  <si>
    <r>
      <t>从日期中提取出</t>
    </r>
    <r>
      <rPr>
        <sz val="10"/>
        <rFont val="Arial"/>
        <family val="2"/>
      </rPr>
      <t>"</t>
    </r>
    <r>
      <rPr>
        <sz val="10"/>
        <rFont val="宋体"/>
        <family val="3"/>
        <charset val="134"/>
      </rPr>
      <t>星期数</t>
    </r>
    <r>
      <rPr>
        <sz val="10"/>
        <rFont val="Arial"/>
        <family val="2"/>
      </rPr>
      <t>"</t>
    </r>
    <phoneticPr fontId="4" type="noConversion"/>
  </si>
  <si>
    <t>星期的格式符号</t>
    <phoneticPr fontId="4" type="noConversion"/>
  </si>
  <si>
    <t>单元格的显示</t>
    <phoneticPr fontId="4" type="noConversion"/>
  </si>
  <si>
    <t>aaaa</t>
    <phoneticPr fontId="4" type="noConversion"/>
  </si>
  <si>
    <t>dddd</t>
    <phoneticPr fontId="4" type="noConversion"/>
  </si>
  <si>
    <t>ddd</t>
    <phoneticPr fontId="4" type="noConversion"/>
  </si>
  <si>
    <t>aaa</t>
    <phoneticPr fontId="4" type="noConversion"/>
  </si>
  <si>
    <t>定义单元格的显示方式</t>
    <phoneticPr fontId="4" type="noConversion"/>
  </si>
  <si>
    <t>星期日~星期六</t>
    <phoneticPr fontId="4" type="noConversion"/>
  </si>
  <si>
    <t>日~六</t>
    <phoneticPr fontId="4" type="noConversion"/>
  </si>
  <si>
    <t>Sunday~Saturday</t>
    <phoneticPr fontId="4" type="noConversion"/>
  </si>
  <si>
    <t>wun~Sat</t>
    <phoneticPr fontId="4" type="noConversion"/>
  </si>
  <si>
    <t>说明:也可不在函数后面加"AAAA"等之类的语句,可直接到"单元格格式"--"数字"--"自定义"里设置"AAAA"等语句,能达到同样显示</t>
    <phoneticPr fontId="4" type="noConversion"/>
  </si>
  <si>
    <t>解赋白话格式：</t>
    <phoneticPr fontId="4" type="noConversion"/>
  </si>
  <si>
    <t>从时间中提取出"时"</t>
    <phoneticPr fontId="4" type="noConversion"/>
  </si>
  <si>
    <t>HOUR(serial_number)</t>
    <phoneticPr fontId="4" type="noConversion"/>
  </si>
  <si>
    <t>返回年金的各期利率.</t>
    <phoneticPr fontId="4" type="noConversion"/>
  </si>
  <si>
    <t>1.函数RATE通过迭代法计算得出,并且可能无解或有多个解.如果在进行20次迭代计算后,函数RATE的相邻两次结果没有收敛于0.0000001,函数RATE将返回错误值#NUM!.
2.有关参数nper、pmt、pv、fv及type的详细说明,请参阅函数PV.</t>
    <phoneticPr fontId="4" type="noConversion"/>
  </si>
  <si>
    <t>应确认所指定的guess和nper单位的一致性,对于年利率为12%的4年期贷款,如果按月支付,guess为12%/12,nper为4*12；如果按年支付,guess为12%,nper为4.</t>
    <phoneticPr fontId="4" type="noConversion"/>
  </si>
  <si>
    <t>基于给定的实际利率和年复利期数,返回名义年利率.</t>
    <phoneticPr fontId="4" type="noConversion"/>
  </si>
  <si>
    <t>Effect_rate</t>
    <phoneticPr fontId="4" type="noConversion"/>
  </si>
  <si>
    <t>Number_chosen</t>
    <phoneticPr fontId="4" type="noConversion"/>
  </si>
  <si>
    <t>BESSELI</t>
    <phoneticPr fontId="4" type="noConversion"/>
  </si>
  <si>
    <t>使用误差函数</t>
    <phoneticPr fontId="4" type="noConversion"/>
  </si>
  <si>
    <t>比较数值</t>
    <phoneticPr fontId="4" type="noConversion"/>
  </si>
  <si>
    <t>单位的转换</t>
    <phoneticPr fontId="4" type="noConversion"/>
  </si>
  <si>
    <r>
      <t>C</t>
    </r>
    <r>
      <rPr>
        <sz val="12"/>
        <rFont val="宋体"/>
        <family val="3"/>
        <charset val="134"/>
      </rPr>
      <t>ONVERT</t>
    </r>
    <phoneticPr fontId="4" type="noConversion"/>
  </si>
  <si>
    <t>查看单元格内容</t>
    <phoneticPr fontId="4" type="noConversion"/>
  </si>
  <si>
    <r>
      <t>返回错误值"</t>
    </r>
    <r>
      <rPr>
        <sz val="12"/>
        <rFont val="宋体"/>
        <family val="3"/>
        <charset val="134"/>
      </rPr>
      <t>#N/A"</t>
    </r>
    <phoneticPr fontId="4" type="noConversion"/>
  </si>
  <si>
    <t>查看数据型或错误值</t>
    <phoneticPr fontId="4" type="noConversion"/>
  </si>
  <si>
    <t>查看单元格信息</t>
    <phoneticPr fontId="4" type="noConversion"/>
  </si>
  <si>
    <r>
      <t>C</t>
    </r>
    <r>
      <rPr>
        <sz val="12"/>
        <rFont val="宋体"/>
        <family val="3"/>
        <charset val="134"/>
      </rPr>
      <t>ELL</t>
    </r>
    <phoneticPr fontId="4" type="noConversion"/>
  </si>
  <si>
    <t>变更为数值</t>
    <phoneticPr fontId="4" type="noConversion"/>
  </si>
  <si>
    <t>N</t>
    <phoneticPr fontId="4" type="noConversion"/>
  </si>
  <si>
    <t>计算满足条件的单元格的个数</t>
    <phoneticPr fontId="4" type="noConversion"/>
  </si>
  <si>
    <t>计算满足条件的最大值或最小值</t>
    <phoneticPr fontId="4" type="noConversion"/>
  </si>
  <si>
    <t>满足条件的列的各种计算</t>
    <phoneticPr fontId="4" type="noConversion"/>
  </si>
  <si>
    <t>提取符合条件的列</t>
    <phoneticPr fontId="4" type="noConversion"/>
  </si>
  <si>
    <r>
      <t>D</t>
    </r>
    <r>
      <rPr>
        <sz val="12"/>
        <rFont val="宋体"/>
        <family val="3"/>
        <charset val="134"/>
      </rPr>
      <t>GET</t>
    </r>
    <phoneticPr fontId="4" type="noConversion"/>
  </si>
  <si>
    <t>计算数据库的方差</t>
    <phoneticPr fontId="4" type="noConversion"/>
  </si>
  <si>
    <r>
      <t>=FIXED(D33,0,</t>
    </r>
    <r>
      <rPr>
        <sz val="10"/>
        <color indexed="10"/>
        <rFont val="宋体"/>
        <family val="3"/>
        <charset val="134"/>
      </rPr>
      <t>FALSE</t>
    </r>
    <r>
      <rPr>
        <sz val="10"/>
        <color indexed="12"/>
        <rFont val="宋体"/>
        <family val="3"/>
        <charset val="134"/>
      </rPr>
      <t>)</t>
    </r>
    <phoneticPr fontId="4" type="noConversion"/>
  </si>
  <si>
    <r>
      <t>=FIXED(D34,0,</t>
    </r>
    <r>
      <rPr>
        <sz val="10"/>
        <color indexed="10"/>
        <rFont val="宋体"/>
        <family val="3"/>
        <charset val="134"/>
      </rPr>
      <t>TRUE</t>
    </r>
    <r>
      <rPr>
        <sz val="10"/>
        <color indexed="12"/>
        <rFont val="宋体"/>
        <family val="3"/>
        <charset val="134"/>
      </rPr>
      <t>)</t>
    </r>
    <phoneticPr fontId="4" type="noConversion"/>
  </si>
  <si>
    <r>
      <t>=FIXED(D35,0,</t>
    </r>
    <r>
      <rPr>
        <sz val="10"/>
        <color indexed="10"/>
        <rFont val="宋体"/>
        <family val="3"/>
        <charset val="134"/>
      </rPr>
      <t>0</t>
    </r>
    <r>
      <rPr>
        <sz val="10"/>
        <color indexed="12"/>
        <rFont val="宋体"/>
        <family val="3"/>
        <charset val="134"/>
      </rPr>
      <t>)</t>
    </r>
    <phoneticPr fontId="4" type="noConversion"/>
  </si>
  <si>
    <r>
      <t>=FIXED(D36,0,</t>
    </r>
    <r>
      <rPr>
        <sz val="10"/>
        <color indexed="10"/>
        <rFont val="宋体"/>
        <family val="3"/>
        <charset val="134"/>
      </rPr>
      <t>1</t>
    </r>
    <r>
      <rPr>
        <sz val="10"/>
        <color indexed="12"/>
        <rFont val="宋体"/>
        <family val="3"/>
        <charset val="134"/>
      </rPr>
      <t>)</t>
    </r>
    <phoneticPr fontId="4" type="noConversion"/>
  </si>
  <si>
    <r>
      <t>=FIXED(B43,</t>
    </r>
    <r>
      <rPr>
        <sz val="10"/>
        <color indexed="10"/>
        <rFont val="宋体"/>
        <family val="3"/>
        <charset val="134"/>
      </rPr>
      <t>0</t>
    </r>
    <r>
      <rPr>
        <sz val="10"/>
        <color indexed="12"/>
        <rFont val="宋体"/>
        <family val="3"/>
        <charset val="134"/>
      </rPr>
      <t>,0)</t>
    </r>
    <phoneticPr fontId="4" type="noConversion"/>
  </si>
  <si>
    <r>
      <t>=FIXED(B44,</t>
    </r>
    <r>
      <rPr>
        <sz val="10"/>
        <color indexed="10"/>
        <rFont val="宋体"/>
        <family val="3"/>
        <charset val="134"/>
      </rPr>
      <t>1</t>
    </r>
    <r>
      <rPr>
        <sz val="10"/>
        <color indexed="12"/>
        <rFont val="宋体"/>
        <family val="3"/>
        <charset val="134"/>
      </rPr>
      <t>,0)</t>
    </r>
    <phoneticPr fontId="4" type="noConversion"/>
  </si>
  <si>
    <r>
      <t>=FIXED(B45,</t>
    </r>
    <r>
      <rPr>
        <sz val="10"/>
        <color indexed="10"/>
        <rFont val="宋体"/>
        <family val="3"/>
        <charset val="134"/>
      </rPr>
      <t>2</t>
    </r>
    <r>
      <rPr>
        <sz val="10"/>
        <color indexed="12"/>
        <rFont val="宋体"/>
        <family val="3"/>
        <charset val="134"/>
      </rPr>
      <t>,0)</t>
    </r>
    <phoneticPr fontId="4" type="noConversion"/>
  </si>
  <si>
    <r>
      <t>=FIXED(B46,</t>
    </r>
    <r>
      <rPr>
        <sz val="10"/>
        <color indexed="10"/>
        <rFont val="宋体"/>
        <family val="3"/>
        <charset val="134"/>
      </rPr>
      <t>-1</t>
    </r>
    <r>
      <rPr>
        <sz val="10"/>
        <color indexed="12"/>
        <rFont val="宋体"/>
        <family val="3"/>
        <charset val="134"/>
      </rPr>
      <t>,0)</t>
    </r>
    <phoneticPr fontId="4" type="noConversion"/>
  </si>
  <si>
    <r>
      <t>=FIXED(B47,</t>
    </r>
    <r>
      <rPr>
        <sz val="10"/>
        <color indexed="10"/>
        <rFont val="宋体"/>
        <family val="3"/>
        <charset val="134"/>
      </rPr>
      <t>-2</t>
    </r>
    <r>
      <rPr>
        <sz val="10"/>
        <color indexed="12"/>
        <rFont val="宋体"/>
        <family val="3"/>
        <charset val="134"/>
      </rPr>
      <t>,0)</t>
    </r>
    <phoneticPr fontId="4" type="noConversion"/>
  </si>
  <si>
    <r>
      <t>=FIXED(B48,</t>
    </r>
    <r>
      <rPr>
        <sz val="10"/>
        <color indexed="10"/>
        <rFont val="宋体"/>
        <family val="3"/>
        <charset val="134"/>
      </rPr>
      <t>1</t>
    </r>
    <r>
      <rPr>
        <sz val="10"/>
        <color indexed="12"/>
        <rFont val="宋体"/>
        <family val="3"/>
        <charset val="134"/>
      </rPr>
      <t>,</t>
    </r>
    <r>
      <rPr>
        <sz val="10"/>
        <color indexed="10"/>
        <rFont val="宋体"/>
        <family val="3"/>
        <charset val="134"/>
      </rPr>
      <t>1</t>
    </r>
    <r>
      <rPr>
        <sz val="10"/>
        <color indexed="12"/>
        <rFont val="宋体"/>
        <family val="3"/>
        <charset val="134"/>
      </rPr>
      <t>)</t>
    </r>
    <phoneticPr fontId="4" type="noConversion"/>
  </si>
  <si>
    <t>=ROMAN(E31,0)</t>
    <phoneticPr fontId="4" type="noConversion"/>
  </si>
  <si>
    <r>
      <t>=ROMAN(E35,</t>
    </r>
    <r>
      <rPr>
        <sz val="10"/>
        <color indexed="10"/>
        <rFont val="宋体"/>
        <family val="3"/>
        <charset val="134"/>
      </rPr>
      <t>0</t>
    </r>
    <r>
      <rPr>
        <sz val="10"/>
        <color indexed="12"/>
        <rFont val="宋体"/>
        <family val="3"/>
        <charset val="134"/>
      </rPr>
      <t>)</t>
    </r>
    <phoneticPr fontId="4" type="noConversion"/>
  </si>
  <si>
    <r>
      <t>=ROMAN(E36,</t>
    </r>
    <r>
      <rPr>
        <sz val="10"/>
        <color indexed="10"/>
        <rFont val="宋体"/>
        <family val="3"/>
        <charset val="134"/>
      </rPr>
      <t>1</t>
    </r>
    <r>
      <rPr>
        <sz val="10"/>
        <color indexed="12"/>
        <rFont val="宋体"/>
        <family val="3"/>
        <charset val="134"/>
      </rPr>
      <t>)</t>
    </r>
    <phoneticPr fontId="4" type="noConversion"/>
  </si>
  <si>
    <r>
      <t>=ROMAN(E37,</t>
    </r>
    <r>
      <rPr>
        <sz val="10"/>
        <color indexed="10"/>
        <rFont val="宋体"/>
        <family val="3"/>
        <charset val="134"/>
      </rPr>
      <t>2</t>
    </r>
    <r>
      <rPr>
        <sz val="10"/>
        <color indexed="12"/>
        <rFont val="宋体"/>
        <family val="3"/>
        <charset val="134"/>
      </rPr>
      <t>)</t>
    </r>
    <phoneticPr fontId="4" type="noConversion"/>
  </si>
  <si>
    <r>
      <t>=ROMAN(E38,</t>
    </r>
    <r>
      <rPr>
        <sz val="10"/>
        <color indexed="10"/>
        <rFont val="宋体"/>
        <family val="3"/>
        <charset val="134"/>
      </rPr>
      <t>3</t>
    </r>
    <r>
      <rPr>
        <sz val="10"/>
        <color indexed="12"/>
        <rFont val="宋体"/>
        <family val="3"/>
        <charset val="134"/>
      </rPr>
      <t>)</t>
    </r>
    <phoneticPr fontId="4" type="noConversion"/>
  </si>
  <si>
    <r>
      <t>=ROMAN(E39,</t>
    </r>
    <r>
      <rPr>
        <sz val="10"/>
        <color indexed="10"/>
        <rFont val="宋体"/>
        <family val="3"/>
        <charset val="134"/>
      </rPr>
      <t>4</t>
    </r>
    <r>
      <rPr>
        <sz val="10"/>
        <color indexed="12"/>
        <rFont val="宋体"/>
        <family val="3"/>
        <charset val="134"/>
      </rPr>
      <t>)</t>
    </r>
    <phoneticPr fontId="4" type="noConversion"/>
  </si>
  <si>
    <r>
      <t>=NUMBERSTRING(D20,</t>
    </r>
    <r>
      <rPr>
        <sz val="10"/>
        <color indexed="10"/>
        <rFont val="宋体"/>
        <family val="3"/>
        <charset val="134"/>
      </rPr>
      <t>1</t>
    </r>
    <r>
      <rPr>
        <sz val="10"/>
        <color indexed="12"/>
        <rFont val="宋体"/>
        <family val="3"/>
        <charset val="134"/>
      </rPr>
      <t>)</t>
    </r>
    <phoneticPr fontId="4" type="noConversion"/>
  </si>
  <si>
    <r>
      <t>=NUMBERSTRING(D21,</t>
    </r>
    <r>
      <rPr>
        <sz val="10"/>
        <color indexed="10"/>
        <rFont val="宋体"/>
        <family val="3"/>
        <charset val="134"/>
      </rPr>
      <t>2</t>
    </r>
    <r>
      <rPr>
        <sz val="10"/>
        <color indexed="12"/>
        <rFont val="宋体"/>
        <family val="3"/>
        <charset val="134"/>
      </rPr>
      <t>)</t>
    </r>
    <phoneticPr fontId="4" type="noConversion"/>
  </si>
  <si>
    <r>
      <t>=NUMBERSTRING(D22,</t>
    </r>
    <r>
      <rPr>
        <sz val="10"/>
        <color indexed="10"/>
        <rFont val="宋体"/>
        <family val="3"/>
        <charset val="134"/>
      </rPr>
      <t>3</t>
    </r>
    <r>
      <rPr>
        <sz val="10"/>
        <color indexed="12"/>
        <rFont val="宋体"/>
        <family val="3"/>
        <charset val="134"/>
      </rPr>
      <t>)</t>
    </r>
    <phoneticPr fontId="4" type="noConversion"/>
  </si>
  <si>
    <r>
      <t>="</t>
    </r>
    <r>
      <rPr>
        <sz val="10"/>
        <color indexed="10"/>
        <rFont val="宋体"/>
        <family val="3"/>
        <charset val="134"/>
      </rPr>
      <t>￥</t>
    </r>
    <r>
      <rPr>
        <sz val="10"/>
        <color indexed="12"/>
        <rFont val="宋体"/>
        <family val="3"/>
        <charset val="134"/>
      </rPr>
      <t>"&amp;NUMBERSTRING(D23,</t>
    </r>
    <r>
      <rPr>
        <sz val="10"/>
        <color indexed="10"/>
        <rFont val="宋体"/>
        <family val="3"/>
        <charset val="134"/>
      </rPr>
      <t>2</t>
    </r>
    <r>
      <rPr>
        <sz val="10"/>
        <color indexed="12"/>
        <rFont val="宋体"/>
        <family val="3"/>
        <charset val="134"/>
      </rPr>
      <t>)&amp;"</t>
    </r>
    <r>
      <rPr>
        <sz val="10"/>
        <color indexed="10"/>
        <rFont val="宋体"/>
        <family val="3"/>
        <charset val="134"/>
      </rPr>
      <t>元</t>
    </r>
    <r>
      <rPr>
        <sz val="10"/>
        <color indexed="12"/>
        <rFont val="宋体"/>
        <family val="3"/>
        <charset val="134"/>
      </rPr>
      <t>"</t>
    </r>
    <phoneticPr fontId="4" type="noConversion"/>
  </si>
  <si>
    <r>
      <t>=NUMBERSTRING(</t>
    </r>
    <r>
      <rPr>
        <sz val="10"/>
        <color indexed="10"/>
        <rFont val="宋体"/>
        <family val="3"/>
        <charset val="134"/>
      </rPr>
      <t>24</t>
    </r>
    <r>
      <rPr>
        <sz val="10"/>
        <color indexed="12"/>
        <rFont val="宋体"/>
        <family val="3"/>
        <charset val="134"/>
      </rPr>
      <t>,2)</t>
    </r>
    <phoneticPr fontId="4" type="noConversion"/>
  </si>
  <si>
    <t>REPT</t>
    <phoneticPr fontId="4" type="noConversion"/>
  </si>
  <si>
    <t>=T(C17)</t>
    <phoneticPr fontId="4" type="noConversion"/>
  </si>
  <si>
    <t>=T(C19)</t>
    <phoneticPr fontId="4" type="noConversion"/>
  </si>
  <si>
    <r>
      <t>=REPT(B17,</t>
    </r>
    <r>
      <rPr>
        <sz val="10"/>
        <color indexed="10"/>
        <rFont val="宋体"/>
        <family val="3"/>
        <charset val="134"/>
      </rPr>
      <t>C17</t>
    </r>
    <r>
      <rPr>
        <sz val="10"/>
        <color indexed="12"/>
        <rFont val="宋体"/>
        <family val="3"/>
        <charset val="134"/>
      </rPr>
      <t>)</t>
    </r>
    <phoneticPr fontId="4" type="noConversion"/>
  </si>
  <si>
    <r>
      <t>=REPT(B18,</t>
    </r>
    <r>
      <rPr>
        <sz val="10"/>
        <color indexed="10"/>
        <rFont val="宋体"/>
        <family val="3"/>
        <charset val="134"/>
      </rPr>
      <t>3</t>
    </r>
    <r>
      <rPr>
        <sz val="10"/>
        <color indexed="12"/>
        <rFont val="宋体"/>
        <family val="3"/>
        <charset val="134"/>
      </rPr>
      <t>)</t>
    </r>
    <phoneticPr fontId="4" type="noConversion"/>
  </si>
  <si>
    <r>
      <t>=REPT(</t>
    </r>
    <r>
      <rPr>
        <sz val="10"/>
        <color indexed="10"/>
        <rFont val="宋体"/>
        <family val="3"/>
        <charset val="134"/>
      </rPr>
      <t>"★"</t>
    </r>
    <r>
      <rPr>
        <sz val="10"/>
        <color indexed="12"/>
        <rFont val="宋体"/>
        <family val="3"/>
        <charset val="134"/>
      </rPr>
      <t>,F26/200)</t>
    </r>
    <phoneticPr fontId="4" type="noConversion"/>
  </si>
  <si>
    <r>
      <t>=REPT(</t>
    </r>
    <r>
      <rPr>
        <sz val="10"/>
        <color indexed="10"/>
        <rFont val="宋体"/>
        <family val="3"/>
        <charset val="134"/>
      </rPr>
      <t>G25</t>
    </r>
    <r>
      <rPr>
        <sz val="10"/>
        <color indexed="12"/>
        <rFont val="宋体"/>
        <family val="3"/>
        <charset val="134"/>
      </rPr>
      <t>,F27/200)</t>
    </r>
    <phoneticPr fontId="4" type="noConversion"/>
  </si>
  <si>
    <t>=COUNTBLANK($B$18:$B$28)</t>
    <phoneticPr fontId="4" type="noConversion"/>
  </si>
  <si>
    <t>=COUNTA(B18:B28)</t>
    <phoneticPr fontId="4" type="noConversion"/>
  </si>
  <si>
    <t>AVERAGE</t>
    <phoneticPr fontId="4" type="noConversion"/>
  </si>
  <si>
    <t>=HARMEAN(D19:D20)</t>
    <phoneticPr fontId="4" type="noConversion"/>
  </si>
  <si>
    <t>=GEOMEAN(B18:B29)</t>
    <phoneticPr fontId="4" type="noConversion"/>
  </si>
  <si>
    <t>=GEOMEAN(B18:B20,B22:B29)</t>
    <phoneticPr fontId="4" type="noConversion"/>
  </si>
  <si>
    <t>=GEOMEAN(B18:B20,B23:B29)</t>
    <phoneticPr fontId="4" type="noConversion"/>
  </si>
  <si>
    <t>=AVERAGEA(B18:B29)</t>
    <phoneticPr fontId="4" type="noConversion"/>
  </si>
  <si>
    <t>=AVERAGEA(B18:B20,B22:B29)</t>
    <phoneticPr fontId="4" type="noConversion"/>
  </si>
  <si>
    <t>=AVERAGEA(B20,B22,B25,B28,B29)</t>
    <phoneticPr fontId="4" type="noConversion"/>
  </si>
  <si>
    <t>=AVERAGEA(B22,B25,B28,B29)</t>
    <phoneticPr fontId="4" type="noConversion"/>
  </si>
  <si>
    <t>=AVERAGEA(B25,B28,B29)</t>
    <phoneticPr fontId="4" type="noConversion"/>
  </si>
  <si>
    <t>=AVERAGEA(B25,B28)</t>
    <phoneticPr fontId="4" type="noConversion"/>
  </si>
  <si>
    <t>=MODE(C20:C29)</t>
    <phoneticPr fontId="4" type="noConversion"/>
  </si>
  <si>
    <t>=AVERAGE(C20:C29)</t>
    <phoneticPr fontId="4" type="noConversion"/>
  </si>
  <si>
    <t>=MINA(C20:C29)</t>
    <phoneticPr fontId="4" type="noConversion"/>
  </si>
  <si>
    <t>=MIN(C20:C29)</t>
    <phoneticPr fontId="4" type="noConversion"/>
  </si>
  <si>
    <t>=MAXA(C20:C35)</t>
    <phoneticPr fontId="4" type="noConversion"/>
  </si>
  <si>
    <t>=MAX(C20:C29)</t>
    <phoneticPr fontId="4" type="noConversion"/>
  </si>
  <si>
    <r>
      <t>=RANK(E19,$E$19:$E$27,</t>
    </r>
    <r>
      <rPr>
        <sz val="10"/>
        <color indexed="10"/>
        <rFont val="宋体"/>
        <family val="3"/>
        <charset val="134"/>
      </rPr>
      <t>1</t>
    </r>
    <r>
      <rPr>
        <sz val="10"/>
        <color indexed="12"/>
        <rFont val="宋体"/>
        <family val="3"/>
        <charset val="134"/>
      </rPr>
      <t>)</t>
    </r>
    <phoneticPr fontId="4" type="noConversion"/>
  </si>
  <si>
    <r>
      <t>=RANK(E20,$E$19:$E$27,</t>
    </r>
    <r>
      <rPr>
        <sz val="10"/>
        <color indexed="10"/>
        <rFont val="宋体"/>
        <family val="3"/>
        <charset val="134"/>
      </rPr>
      <t>1</t>
    </r>
    <r>
      <rPr>
        <sz val="10"/>
        <color indexed="12"/>
        <rFont val="宋体"/>
        <family val="3"/>
        <charset val="134"/>
      </rPr>
      <t>)</t>
    </r>
    <phoneticPr fontId="4" type="noConversion"/>
  </si>
  <si>
    <r>
      <t>=RANK(E21,$E$19:$E$27,</t>
    </r>
    <r>
      <rPr>
        <sz val="10"/>
        <color indexed="10"/>
        <rFont val="宋体"/>
        <family val="3"/>
        <charset val="134"/>
      </rPr>
      <t>1</t>
    </r>
    <r>
      <rPr>
        <sz val="10"/>
        <color indexed="12"/>
        <rFont val="宋体"/>
        <family val="3"/>
        <charset val="134"/>
      </rPr>
      <t>)</t>
    </r>
    <phoneticPr fontId="4" type="noConversion"/>
  </si>
  <si>
    <r>
      <t>=RANK(E19,$E$19:$E$27,</t>
    </r>
    <r>
      <rPr>
        <sz val="10"/>
        <color indexed="10"/>
        <rFont val="宋体"/>
        <family val="3"/>
        <charset val="134"/>
      </rPr>
      <t>0</t>
    </r>
    <r>
      <rPr>
        <sz val="10"/>
        <color indexed="12"/>
        <rFont val="宋体"/>
        <family val="3"/>
        <charset val="134"/>
      </rPr>
      <t>)</t>
    </r>
    <phoneticPr fontId="4" type="noConversion"/>
  </si>
  <si>
    <r>
      <t>=RANK(E20,$E$19:$E$27,</t>
    </r>
    <r>
      <rPr>
        <sz val="10"/>
        <color indexed="10"/>
        <rFont val="宋体"/>
        <family val="3"/>
        <charset val="134"/>
      </rPr>
      <t>0</t>
    </r>
    <r>
      <rPr>
        <sz val="10"/>
        <color indexed="12"/>
        <rFont val="宋体"/>
        <family val="3"/>
        <charset val="134"/>
      </rPr>
      <t>)</t>
    </r>
    <phoneticPr fontId="4" type="noConversion"/>
  </si>
  <si>
    <r>
      <t>=RANK(E21,$E$19:$E$27,</t>
    </r>
    <r>
      <rPr>
        <sz val="10"/>
        <color indexed="10"/>
        <rFont val="宋体"/>
        <family val="3"/>
        <charset val="134"/>
      </rPr>
      <t>0</t>
    </r>
    <r>
      <rPr>
        <sz val="10"/>
        <color indexed="12"/>
        <rFont val="宋体"/>
        <family val="3"/>
        <charset val="134"/>
      </rPr>
      <t>)</t>
    </r>
    <phoneticPr fontId="4" type="noConversion"/>
  </si>
  <si>
    <r>
      <t>=SMALL($E$19:$E$27,</t>
    </r>
    <r>
      <rPr>
        <sz val="10"/>
        <color indexed="10"/>
        <rFont val="宋体"/>
        <family val="3"/>
        <charset val="134"/>
      </rPr>
      <t>1</t>
    </r>
    <r>
      <rPr>
        <sz val="10"/>
        <color indexed="12"/>
        <rFont val="宋体"/>
        <family val="3"/>
        <charset val="134"/>
      </rPr>
      <t>)</t>
    </r>
    <phoneticPr fontId="4" type="noConversion"/>
  </si>
  <si>
    <r>
      <t>=SMALL($E$19:$E$27,</t>
    </r>
    <r>
      <rPr>
        <sz val="10"/>
        <color indexed="10"/>
        <rFont val="宋体"/>
        <family val="3"/>
        <charset val="134"/>
      </rPr>
      <t>2</t>
    </r>
    <r>
      <rPr>
        <sz val="10"/>
        <color indexed="12"/>
        <rFont val="宋体"/>
        <family val="3"/>
        <charset val="134"/>
      </rPr>
      <t>)</t>
    </r>
    <phoneticPr fontId="4" type="noConversion"/>
  </si>
  <si>
    <r>
      <t>=SMALL($E$19:$E$27,</t>
    </r>
    <r>
      <rPr>
        <sz val="10"/>
        <color indexed="10"/>
        <rFont val="宋体"/>
        <family val="3"/>
        <charset val="134"/>
      </rPr>
      <t>G21</t>
    </r>
    <r>
      <rPr>
        <sz val="10"/>
        <color indexed="12"/>
        <rFont val="宋体"/>
        <family val="3"/>
        <charset val="134"/>
      </rPr>
      <t>)</t>
    </r>
    <phoneticPr fontId="4" type="noConversion"/>
  </si>
  <si>
    <t>=PERCENTRANK($C$19:$C$30,C20,)</t>
    <phoneticPr fontId="4" type="noConversion"/>
  </si>
  <si>
    <t>=QUARTILE(C25:C36,1)</t>
    <phoneticPr fontId="4" type="noConversion"/>
  </si>
  <si>
    <t>=VARA(C19:C30)</t>
    <phoneticPr fontId="4" type="noConversion"/>
  </si>
  <si>
    <t>=VARP(C19:C30)</t>
    <phoneticPr fontId="4" type="noConversion"/>
  </si>
  <si>
    <t>=VARPA(C20:C31)</t>
    <phoneticPr fontId="4" type="noConversion"/>
  </si>
  <si>
    <t>STDEVP</t>
    <phoneticPr fontId="4" type="noConversion"/>
  </si>
  <si>
    <t>=STDEVA(C20:C31)</t>
    <phoneticPr fontId="4" type="noConversion"/>
  </si>
  <si>
    <t>=STDEVP(C19:C30)</t>
    <phoneticPr fontId="4" type="noConversion"/>
  </si>
  <si>
    <t>=STDEVPA(C20:C31)</t>
    <phoneticPr fontId="4" type="noConversion"/>
  </si>
  <si>
    <t>=SKEW(C19:C30)</t>
    <phoneticPr fontId="4" type="noConversion"/>
  </si>
  <si>
    <t>KURT</t>
    <phoneticPr fontId="4" type="noConversion"/>
  </si>
  <si>
    <t>=KURT(C19:C30)</t>
    <phoneticPr fontId="4" type="noConversion"/>
  </si>
  <si>
    <t>LOGEST</t>
    <phoneticPr fontId="4" type="noConversion"/>
  </si>
  <si>
    <t>{=LOGEST(C19:C23,B19:B23,TRUE,FALSE)}</t>
    <phoneticPr fontId="4" type="noConversion"/>
  </si>
  <si>
    <t>{=GROWTH(C20:C24,B20:B24,B25:B26)}</t>
    <phoneticPr fontId="4" type="noConversion"/>
  </si>
  <si>
    <t>GROWTH</t>
    <phoneticPr fontId="4" type="noConversion"/>
  </si>
  <si>
    <t>=RSQ(C19:C23,B19:B23)</t>
    <phoneticPr fontId="4" type="noConversion"/>
  </si>
  <si>
    <t>STEYX</t>
    <phoneticPr fontId="4" type="noConversion"/>
  </si>
  <si>
    <t>LINEST</t>
    <phoneticPr fontId="4" type="noConversion"/>
  </si>
  <si>
    <t>=INTERCEPT(D18:D22,C18:C22)</t>
    <phoneticPr fontId="4" type="noConversion"/>
  </si>
  <si>
    <t>INTERCEPT</t>
    <phoneticPr fontId="4" type="noConversion"/>
  </si>
  <si>
    <t>{=TREND(C20:C24,B20:B24,B25:B27)}</t>
    <phoneticPr fontId="4" type="noConversion"/>
  </si>
  <si>
    <t>FORECAST</t>
    <phoneticPr fontId="4" type="noConversion"/>
  </si>
  <si>
    <t>=SLOPE(C19:C24,B19:B24)</t>
    <phoneticPr fontId="4" type="noConversion"/>
  </si>
  <si>
    <t>{=LINEST(D19:D23,C19:C23,TRUE,FALSE)}</t>
    <phoneticPr fontId="4" type="noConversion"/>
  </si>
  <si>
    <t>=STEYX(C19:C23,B19:B23)</t>
    <phoneticPr fontId="4" type="noConversion"/>
  </si>
  <si>
    <t>=DEVSQ(C19:C30)</t>
    <phoneticPr fontId="4" type="noConversion"/>
  </si>
  <si>
    <t>CORREL</t>
    <phoneticPr fontId="4" type="noConversion"/>
  </si>
  <si>
    <t>=PEARSON(B18:B23,C18:C23)</t>
    <phoneticPr fontId="4" type="noConversion"/>
  </si>
  <si>
    <t>=COVAR(B18:B23,C18:C23)</t>
    <phoneticPr fontId="4" type="noConversion"/>
  </si>
  <si>
    <t>=PROB(B20:B25,D20:D25,B20,B22)</t>
    <phoneticPr fontId="4" type="noConversion"/>
  </si>
  <si>
    <t>=NORMSINV(B19)</t>
    <phoneticPr fontId="4" type="noConversion"/>
  </si>
  <si>
    <t>=NORMSDIST(B19)</t>
    <phoneticPr fontId="4" type="noConversion"/>
  </si>
  <si>
    <t>=NORMINV(B19,C19,D19)</t>
    <phoneticPr fontId="4" type="noConversion"/>
  </si>
  <si>
    <t>=NORMDIST(B20,C20,D20,0)</t>
    <phoneticPr fontId="4" type="noConversion"/>
  </si>
  <si>
    <t>=POISSON(B22,C19,0)</t>
    <phoneticPr fontId="4" type="noConversion"/>
  </si>
  <si>
    <t>=HYPGEOMDIST(B20,C20,D20,E20)</t>
    <phoneticPr fontId="4" type="noConversion"/>
  </si>
  <si>
    <t>=NEGBINOMDIST(B21,C21,D21)</t>
    <phoneticPr fontId="4" type="noConversion"/>
  </si>
  <si>
    <t>=CRITBINOM(B21,C21,D21)</t>
    <phoneticPr fontId="4" type="noConversion"/>
  </si>
  <si>
    <t>=LOGINV(B19,C19,D19)</t>
    <phoneticPr fontId="4" type="noConversion"/>
  </si>
  <si>
    <t>=CHIINV(B19,C19)</t>
    <phoneticPr fontId="4" type="noConversion"/>
  </si>
  <si>
    <t>=CHITEST(C19:C24,E19:E24)</t>
    <phoneticPr fontId="4" type="noConversion"/>
  </si>
  <si>
    <t>=TINV(B19,C19)</t>
    <phoneticPr fontId="4" type="noConversion"/>
  </si>
  <si>
    <t>=TTEST(C27:C34,D27:D34,2,1)</t>
    <phoneticPr fontId="4" type="noConversion"/>
  </si>
  <si>
    <r>
      <t>计算第一种贝塞尔函数J</t>
    </r>
    <r>
      <rPr>
        <vertAlign val="subscript"/>
        <sz val="12"/>
        <rFont val="宋体"/>
        <family val="3"/>
        <charset val="134"/>
      </rPr>
      <t>n</t>
    </r>
    <r>
      <rPr>
        <sz val="12"/>
        <rFont val="宋体"/>
        <family val="3"/>
        <charset val="134"/>
      </rPr>
      <t>(x)的值</t>
    </r>
    <phoneticPr fontId="4" type="noConversion"/>
  </si>
  <si>
    <r>
      <t>计算第二种贝塞尔函数Y</t>
    </r>
    <r>
      <rPr>
        <vertAlign val="subscript"/>
        <sz val="12"/>
        <rFont val="宋体"/>
        <family val="3"/>
        <charset val="134"/>
      </rPr>
      <t>n</t>
    </r>
    <r>
      <rPr>
        <sz val="12"/>
        <rFont val="宋体"/>
        <family val="3"/>
        <charset val="134"/>
      </rPr>
      <t>(x)的值</t>
    </r>
    <phoneticPr fontId="4" type="noConversion"/>
  </si>
  <si>
    <r>
      <t>计算第一种修正贝塞尔函数I</t>
    </r>
    <r>
      <rPr>
        <vertAlign val="subscript"/>
        <sz val="12"/>
        <rFont val="宋体"/>
        <family val="3"/>
        <charset val="134"/>
      </rPr>
      <t>n</t>
    </r>
    <r>
      <rPr>
        <sz val="12"/>
        <rFont val="宋体"/>
        <family val="3"/>
        <charset val="134"/>
      </rPr>
      <t>(x)的值</t>
    </r>
    <phoneticPr fontId="4" type="noConversion"/>
  </si>
  <si>
    <r>
      <t>计算第二种修正贝塞尔函数K</t>
    </r>
    <r>
      <rPr>
        <vertAlign val="subscript"/>
        <sz val="12"/>
        <rFont val="宋体"/>
        <family val="3"/>
        <charset val="134"/>
      </rPr>
      <t>n</t>
    </r>
    <r>
      <rPr>
        <sz val="12"/>
        <rFont val="宋体"/>
        <family val="3"/>
        <charset val="134"/>
      </rPr>
      <t>(x)的值</t>
    </r>
    <phoneticPr fontId="4" type="noConversion"/>
  </si>
  <si>
    <r>
      <t>F</t>
    </r>
    <r>
      <rPr>
        <sz val="12"/>
        <rFont val="宋体"/>
        <family val="3"/>
        <charset val="134"/>
      </rPr>
      <t>DIST</t>
    </r>
    <phoneticPr fontId="4" type="noConversion"/>
  </si>
  <si>
    <r>
      <t>F</t>
    </r>
    <r>
      <rPr>
        <sz val="12"/>
        <rFont val="宋体"/>
        <family val="3"/>
        <charset val="134"/>
      </rPr>
      <t>INV</t>
    </r>
    <phoneticPr fontId="4" type="noConversion"/>
  </si>
  <si>
    <t>=FINV(B19,C19,D19)</t>
    <phoneticPr fontId="4" type="noConversion"/>
  </si>
  <si>
    <t>=FTEST(C20:C27,D20:D27)</t>
    <phoneticPr fontId="4" type="noConversion"/>
  </si>
  <si>
    <t>十三、</t>
    <phoneticPr fontId="4" type="noConversion"/>
  </si>
  <si>
    <t>07新增函数</t>
    <phoneticPr fontId="4" type="noConversion"/>
  </si>
  <si>
    <t>共5个</t>
    <phoneticPr fontId="4" type="noConversion"/>
  </si>
  <si>
    <t>=FISHERINV(B19)</t>
    <phoneticPr fontId="4" type="noConversion"/>
  </si>
  <si>
    <t>GAMMADIST</t>
    <phoneticPr fontId="4" type="noConversion"/>
  </si>
  <si>
    <t>GAMMAINV</t>
    <phoneticPr fontId="4" type="noConversion"/>
  </si>
  <si>
    <t>=GAMMAINV(B21,C21,D21)</t>
    <phoneticPr fontId="4" type="noConversion"/>
  </si>
  <si>
    <t>GAMMALN</t>
    <phoneticPr fontId="4" type="noConversion"/>
  </si>
  <si>
    <t>=GAMMALN(B19)</t>
    <phoneticPr fontId="4" type="noConversion"/>
  </si>
  <si>
    <t>=EXPONDIST(B20,C20,1)</t>
    <phoneticPr fontId="4" type="noConversion"/>
  </si>
  <si>
    <r>
      <t>B</t>
    </r>
    <r>
      <rPr>
        <sz val="12"/>
        <rFont val="宋体"/>
        <family val="3"/>
        <charset val="134"/>
      </rPr>
      <t>ETAINV</t>
    </r>
    <phoneticPr fontId="4" type="noConversion"/>
  </si>
  <si>
    <t>=BETAINV(B21,C21,D21,E21,F21)</t>
    <phoneticPr fontId="4" type="noConversion"/>
  </si>
  <si>
    <t>=PPMT(B25/12,C25,D25*12,E25,0)</t>
    <phoneticPr fontId="4" type="noConversion"/>
  </si>
  <si>
    <t>=IPMT(B25/12,C25,D25*12,E25,0)</t>
    <phoneticPr fontId="4" type="noConversion"/>
  </si>
  <si>
    <t>CUMIPMT</t>
    <phoneticPr fontId="4" type="noConversion"/>
  </si>
  <si>
    <t>=CUMIPMT(B26/12,C26*12,D26,1,E26,0)</t>
    <phoneticPr fontId="4" type="noConversion"/>
  </si>
  <si>
    <t>=ISPMT(B20/12,C20,D20*12,E20)</t>
    <phoneticPr fontId="4" type="noConversion"/>
  </si>
  <si>
    <t>=PV(B21/12,C21*12,D21)</t>
    <phoneticPr fontId="4" type="noConversion"/>
  </si>
  <si>
    <t>=CUMPRINC(B24/12,C24*12,D24,1,E24,0)</t>
    <phoneticPr fontId="4" type="noConversion"/>
  </si>
  <si>
    <t>=FVSCHEDULE(B19,C19:C22)</t>
    <phoneticPr fontId="4" type="noConversion"/>
  </si>
  <si>
    <t>=NPER(B24/12,C24,D24,0)</t>
    <phoneticPr fontId="4" type="noConversion"/>
  </si>
  <si>
    <t>=RATE(B25*12,C25,D25,0)</t>
    <phoneticPr fontId="4" type="noConversion"/>
  </si>
  <si>
    <t>=EFFECT(B19,C19)</t>
    <phoneticPr fontId="4" type="noConversion"/>
  </si>
  <si>
    <t>=NOMINAL(B19,C19)</t>
    <phoneticPr fontId="4" type="noConversion"/>
  </si>
  <si>
    <t>=NPV(B19,D21:D25)</t>
    <phoneticPr fontId="4" type="noConversion"/>
  </si>
  <si>
    <t>=XNPV(B18,D20:D24,E20:E24)</t>
    <phoneticPr fontId="4" type="noConversion"/>
  </si>
  <si>
    <t>IRR</t>
    <phoneticPr fontId="4" type="noConversion"/>
  </si>
  <si>
    <t>XIRR</t>
    <phoneticPr fontId="4" type="noConversion"/>
  </si>
  <si>
    <t>=XIRR(D17:D22,E17:E22)</t>
    <phoneticPr fontId="4" type="noConversion"/>
  </si>
  <si>
    <t>MIRR</t>
    <phoneticPr fontId="4" type="noConversion"/>
  </si>
  <si>
    <t>=MIRR(D21:D26,B19,C19)</t>
    <phoneticPr fontId="4" type="noConversion"/>
  </si>
  <si>
    <t>PRICE</t>
    <phoneticPr fontId="4" type="noConversion"/>
  </si>
  <si>
    <t>=PRICE(B30,C30,D30,E30,F30,G30,1)</t>
    <phoneticPr fontId="4" type="noConversion"/>
  </si>
  <si>
    <t>ACCRINT</t>
    <phoneticPr fontId="4" type="noConversion"/>
  </si>
  <si>
    <t>=ACCRINT(B30,C30,D30,E30,F30,G30,1)</t>
    <phoneticPr fontId="4" type="noConversion"/>
  </si>
  <si>
    <t>=COUPNCD(B27,C27,D27,1)</t>
    <phoneticPr fontId="4" type="noConversion"/>
  </si>
  <si>
    <t>=COUPDAYBS(B28,C28,D28,1)</t>
    <phoneticPr fontId="4" type="noConversion"/>
  </si>
  <si>
    <t>=COUPDAYSNC(B28,C28,D28,1)</t>
    <phoneticPr fontId="4" type="noConversion"/>
  </si>
  <si>
    <t>=COUPDAYS(B28,C28,D28,1)</t>
    <phoneticPr fontId="4" type="noConversion"/>
  </si>
  <si>
    <t>=COUPNUM(B28,C28,D28,1)</t>
    <phoneticPr fontId="4" type="noConversion"/>
  </si>
  <si>
    <t>DURATION</t>
    <phoneticPr fontId="4" type="noConversion"/>
  </si>
  <si>
    <t>=MDURATION(B29,C29,D29,E29,F29,1)</t>
    <phoneticPr fontId="4" type="noConversion"/>
  </si>
  <si>
    <r>
      <t>D</t>
    </r>
    <r>
      <rPr>
        <sz val="12"/>
        <rFont val="宋体"/>
        <family val="3"/>
        <charset val="134"/>
      </rPr>
      <t>URATION</t>
    </r>
    <phoneticPr fontId="4" type="noConversion"/>
  </si>
  <si>
    <t>=ODDFPRICE(B32,C32,D32,E32,F32,G32,H32,I32,1)</t>
    <phoneticPr fontId="4" type="noConversion"/>
  </si>
  <si>
    <t>=ODDLYIELD(B31,C31,D31,E31,F31,G31,H31,1)</t>
    <phoneticPr fontId="4" type="noConversion"/>
  </si>
  <si>
    <t>=ODDLPRICE(B31,C31,D31,E31,F31,G31,H31,1)</t>
    <phoneticPr fontId="4" type="noConversion"/>
  </si>
  <si>
    <r>
      <t>O</t>
    </r>
    <r>
      <rPr>
        <sz val="12"/>
        <rFont val="宋体"/>
        <family val="3"/>
        <charset val="134"/>
      </rPr>
      <t>DDFYIELD</t>
    </r>
    <phoneticPr fontId="4" type="noConversion"/>
  </si>
  <si>
    <r>
      <t>O</t>
    </r>
    <r>
      <rPr>
        <sz val="12"/>
        <rFont val="宋体"/>
        <family val="3"/>
        <charset val="134"/>
      </rPr>
      <t>DDLYIELD</t>
    </r>
    <phoneticPr fontId="4" type="noConversion"/>
  </si>
  <si>
    <t>=PRICEMAT(B29,C29,D29,E29,F29,1)</t>
    <phoneticPr fontId="4" type="noConversion"/>
  </si>
  <si>
    <t>=ACCRINTM(B28,C28,D28,E28,1)</t>
    <phoneticPr fontId="4" type="noConversion"/>
  </si>
  <si>
    <t>=INTRATE(B28,C28,D28,E28,1)</t>
    <phoneticPr fontId="4" type="noConversion"/>
  </si>
  <si>
    <t>=RECEIVED(B28,C28,D28,E28,1)</t>
    <phoneticPr fontId="4" type="noConversion"/>
  </si>
  <si>
    <t>=PRICEDISC(B28,C28,D28,E28,1)</t>
    <phoneticPr fontId="4" type="noConversion"/>
  </si>
  <si>
    <t>=DISC(B28,C28,D28,E28,1)</t>
    <phoneticPr fontId="4" type="noConversion"/>
  </si>
  <si>
    <r>
      <t>P</t>
    </r>
    <r>
      <rPr>
        <sz val="12"/>
        <rFont val="宋体"/>
        <family val="3"/>
        <charset val="134"/>
      </rPr>
      <t>RICEDISC</t>
    </r>
    <phoneticPr fontId="4" type="noConversion"/>
  </si>
  <si>
    <t>=TBILLPRICE(B19,C19,D19)</t>
    <phoneticPr fontId="4" type="noConversion"/>
  </si>
  <si>
    <t>=TBILLEQ(B19,C19,D19)</t>
    <phoneticPr fontId="4" type="noConversion"/>
  </si>
  <si>
    <r>
      <t>T</t>
    </r>
    <r>
      <rPr>
        <sz val="12"/>
        <rFont val="宋体"/>
        <family val="3"/>
        <charset val="134"/>
      </rPr>
      <t>BILLYIELD</t>
    </r>
    <phoneticPr fontId="4" type="noConversion"/>
  </si>
  <si>
    <t>=DB(B21,C21,D21,F21,E21)</t>
    <phoneticPr fontId="4" type="noConversion"/>
  </si>
  <si>
    <r>
      <t>D</t>
    </r>
    <r>
      <rPr>
        <sz val="12"/>
        <rFont val="宋体"/>
        <family val="3"/>
        <charset val="134"/>
      </rPr>
      <t>B</t>
    </r>
    <phoneticPr fontId="4" type="noConversion"/>
  </si>
  <si>
    <r>
      <t>A</t>
    </r>
    <r>
      <rPr>
        <sz val="12"/>
        <rFont val="宋体"/>
        <family val="3"/>
        <charset val="134"/>
      </rPr>
      <t>MORDEGRC</t>
    </r>
    <phoneticPr fontId="4" type="noConversion"/>
  </si>
  <si>
    <t>BIN2DEC</t>
    <phoneticPr fontId="4" type="noConversion"/>
  </si>
  <si>
    <t>=BIN2DEC(B17)</t>
    <phoneticPr fontId="4" type="noConversion"/>
  </si>
  <si>
    <t>BIN2HEX</t>
    <phoneticPr fontId="4" type="noConversion"/>
  </si>
  <si>
    <t>DEC2HEX</t>
    <phoneticPr fontId="4" type="noConversion"/>
  </si>
  <si>
    <t>DEC2BIN</t>
    <phoneticPr fontId="4" type="noConversion"/>
  </si>
  <si>
    <t>COMPLEX</t>
    <phoneticPr fontId="4" type="noConversion"/>
  </si>
  <si>
    <t>IMREAL</t>
    <phoneticPr fontId="4" type="noConversion"/>
  </si>
  <si>
    <t>IMCONJUGATE</t>
    <phoneticPr fontId="4" type="noConversion"/>
  </si>
  <si>
    <t>IMPRODUCT</t>
    <phoneticPr fontId="4" type="noConversion"/>
  </si>
  <si>
    <t>IMDIV</t>
    <phoneticPr fontId="4" type="noConversion"/>
  </si>
  <si>
    <r>
      <t>I</t>
    </r>
    <r>
      <rPr>
        <sz val="12"/>
        <rFont val="宋体"/>
        <family val="3"/>
        <charset val="134"/>
      </rPr>
      <t>MPRODUCT</t>
    </r>
    <phoneticPr fontId="4" type="noConversion"/>
  </si>
  <si>
    <r>
      <t>I</t>
    </r>
    <r>
      <rPr>
        <sz val="12"/>
        <rFont val="宋体"/>
        <family val="3"/>
        <charset val="134"/>
      </rPr>
      <t>MDIV</t>
    </r>
    <phoneticPr fontId="4" type="noConversion"/>
  </si>
  <si>
    <t>IMEXP</t>
    <phoneticPr fontId="4" type="noConversion"/>
  </si>
  <si>
    <t>IMPOWER</t>
    <phoneticPr fontId="4" type="noConversion"/>
  </si>
  <si>
    <r>
      <t>I</t>
    </r>
    <r>
      <rPr>
        <sz val="12"/>
        <rFont val="宋体"/>
        <family val="3"/>
        <charset val="134"/>
      </rPr>
      <t>MLOG10</t>
    </r>
    <phoneticPr fontId="4" type="noConversion"/>
  </si>
  <si>
    <t>IMSQRT</t>
    <phoneticPr fontId="4" type="noConversion"/>
  </si>
  <si>
    <r>
      <t>I</t>
    </r>
    <r>
      <rPr>
        <sz val="12"/>
        <rFont val="宋体"/>
        <family val="3"/>
        <charset val="134"/>
      </rPr>
      <t>MSQRT</t>
    </r>
    <phoneticPr fontId="4" type="noConversion"/>
  </si>
  <si>
    <r>
      <t>I</t>
    </r>
    <r>
      <rPr>
        <sz val="12"/>
        <rFont val="宋体"/>
        <family val="3"/>
        <charset val="134"/>
      </rPr>
      <t>MCOS</t>
    </r>
    <phoneticPr fontId="4" type="noConversion"/>
  </si>
  <si>
    <t>BESSELY</t>
    <phoneticPr fontId="4" type="noConversion"/>
  </si>
  <si>
    <t>BESSELK</t>
    <phoneticPr fontId="4" type="noConversion"/>
  </si>
  <si>
    <r>
      <t>B</t>
    </r>
    <r>
      <rPr>
        <sz val="12"/>
        <rFont val="宋体"/>
        <family val="3"/>
        <charset val="134"/>
      </rPr>
      <t>ESSELJ</t>
    </r>
    <phoneticPr fontId="4" type="noConversion"/>
  </si>
  <si>
    <r>
      <t>B</t>
    </r>
    <r>
      <rPr>
        <sz val="12"/>
        <rFont val="宋体"/>
        <family val="3"/>
        <charset val="134"/>
      </rPr>
      <t>ESSELK</t>
    </r>
    <phoneticPr fontId="4" type="noConversion"/>
  </si>
  <si>
    <t>ERF</t>
    <phoneticPr fontId="4" type="noConversion"/>
  </si>
  <si>
    <t>ERFC</t>
    <phoneticPr fontId="4" type="noConversion"/>
  </si>
  <si>
    <r>
      <t>E</t>
    </r>
    <r>
      <rPr>
        <sz val="12"/>
        <rFont val="宋体"/>
        <family val="3"/>
        <charset val="134"/>
      </rPr>
      <t>RF</t>
    </r>
    <phoneticPr fontId="4" type="noConversion"/>
  </si>
  <si>
    <r>
      <t>E</t>
    </r>
    <r>
      <rPr>
        <sz val="12"/>
        <rFont val="宋体"/>
        <family val="3"/>
        <charset val="134"/>
      </rPr>
      <t>RFC</t>
    </r>
    <phoneticPr fontId="4" type="noConversion"/>
  </si>
  <si>
    <r>
      <t>D</t>
    </r>
    <r>
      <rPr>
        <sz val="12"/>
        <rFont val="宋体"/>
        <family val="3"/>
        <charset val="134"/>
      </rPr>
      <t>ELTA</t>
    </r>
    <phoneticPr fontId="4" type="noConversion"/>
  </si>
  <si>
    <r>
      <t>G</t>
    </r>
    <r>
      <rPr>
        <sz val="12"/>
        <rFont val="宋体"/>
        <family val="3"/>
        <charset val="134"/>
      </rPr>
      <t>ESTEP</t>
    </r>
    <phoneticPr fontId="4" type="noConversion"/>
  </si>
  <si>
    <t>=ISERROR(C18)</t>
    <phoneticPr fontId="4" type="noConversion"/>
  </si>
  <si>
    <t>ISERR</t>
    <phoneticPr fontId="4" type="noConversion"/>
  </si>
  <si>
    <t>=ISERR(C18)</t>
    <phoneticPr fontId="4" type="noConversion"/>
  </si>
  <si>
    <t>=VLOOKUP(B38,B38:C38,2,0)</t>
    <phoneticPr fontId="4" type="noConversion"/>
  </si>
  <si>
    <t>=IF(ISERR(VLOOKUP(B38,B38:C38,2,0)),,"")</t>
    <phoneticPr fontId="4" type="noConversion"/>
  </si>
  <si>
    <t>ISNA</t>
    <phoneticPr fontId="4" type="noConversion"/>
  </si>
  <si>
    <t>=ISNA(C18)</t>
    <phoneticPr fontId="4" type="noConversion"/>
  </si>
  <si>
    <t>ISEVEN</t>
    <phoneticPr fontId="4" type="noConversion"/>
  </si>
  <si>
    <t>=ISEVEN(C18)</t>
    <phoneticPr fontId="4" type="noConversion"/>
  </si>
  <si>
    <t>=ISODD(C18)</t>
    <phoneticPr fontId="4" type="noConversion"/>
  </si>
  <si>
    <t>=ISLOGICAL(C18)</t>
    <phoneticPr fontId="4" type="noConversion"/>
  </si>
  <si>
    <t>ISTEXT</t>
    <phoneticPr fontId="4" type="noConversion"/>
  </si>
  <si>
    <t>=ISTEXT(C18)</t>
    <phoneticPr fontId="4" type="noConversion"/>
  </si>
  <si>
    <t>=ISNONTEXT(C18)</t>
    <phoneticPr fontId="4" type="noConversion"/>
  </si>
  <si>
    <t>ISNUMBER</t>
    <phoneticPr fontId="4" type="noConversion"/>
  </si>
  <si>
    <t>=ISNUMBER(C18)</t>
    <phoneticPr fontId="4" type="noConversion"/>
  </si>
  <si>
    <t>=ISREF(C18)</t>
    <phoneticPr fontId="4" type="noConversion"/>
  </si>
  <si>
    <r>
      <t>I</t>
    </r>
    <r>
      <rPr>
        <sz val="12"/>
        <rFont val="宋体"/>
        <family val="3"/>
        <charset val="134"/>
      </rPr>
      <t>SBLANK</t>
    </r>
    <phoneticPr fontId="4" type="noConversion"/>
  </si>
  <si>
    <r>
      <t>I</t>
    </r>
    <r>
      <rPr>
        <sz val="12"/>
        <rFont val="宋体"/>
        <family val="3"/>
        <charset val="134"/>
      </rPr>
      <t>SERROR</t>
    </r>
    <phoneticPr fontId="4" type="noConversion"/>
  </si>
  <si>
    <r>
      <t>I</t>
    </r>
    <r>
      <rPr>
        <sz val="12"/>
        <rFont val="宋体"/>
        <family val="3"/>
        <charset val="134"/>
      </rPr>
      <t>SNA</t>
    </r>
    <phoneticPr fontId="4" type="noConversion"/>
  </si>
  <si>
    <r>
      <t>I</t>
    </r>
    <r>
      <rPr>
        <sz val="12"/>
        <rFont val="宋体"/>
        <family val="3"/>
        <charset val="134"/>
      </rPr>
      <t>SEVEN</t>
    </r>
    <phoneticPr fontId="4" type="noConversion"/>
  </si>
  <si>
    <r>
      <t>I</t>
    </r>
    <r>
      <rPr>
        <sz val="12"/>
        <rFont val="宋体"/>
        <family val="3"/>
        <charset val="134"/>
      </rPr>
      <t>SODD</t>
    </r>
    <phoneticPr fontId="4" type="noConversion"/>
  </si>
  <si>
    <r>
      <t>I</t>
    </r>
    <r>
      <rPr>
        <sz val="12"/>
        <rFont val="宋体"/>
        <family val="3"/>
        <charset val="134"/>
      </rPr>
      <t>STEXT</t>
    </r>
    <phoneticPr fontId="4" type="noConversion"/>
  </si>
  <si>
    <r>
      <t>I</t>
    </r>
    <r>
      <rPr>
        <sz val="12"/>
        <rFont val="宋体"/>
        <family val="3"/>
        <charset val="134"/>
      </rPr>
      <t>SNONTEXT</t>
    </r>
    <phoneticPr fontId="4" type="noConversion"/>
  </si>
  <si>
    <r>
      <t>I</t>
    </r>
    <r>
      <rPr>
        <sz val="12"/>
        <rFont val="宋体"/>
        <family val="3"/>
        <charset val="134"/>
      </rPr>
      <t>SNUMBER</t>
    </r>
    <phoneticPr fontId="4" type="noConversion"/>
  </si>
  <si>
    <r>
      <t>I</t>
    </r>
    <r>
      <rPr>
        <sz val="12"/>
        <rFont val="宋体"/>
        <family val="3"/>
        <charset val="134"/>
      </rPr>
      <t>SREF</t>
    </r>
    <phoneticPr fontId="4" type="noConversion"/>
  </si>
  <si>
    <r>
      <t>I</t>
    </r>
    <r>
      <rPr>
        <sz val="12"/>
        <rFont val="宋体"/>
        <family val="3"/>
        <charset val="134"/>
      </rPr>
      <t>SLOGICAL</t>
    </r>
    <phoneticPr fontId="4" type="noConversion"/>
  </si>
  <si>
    <t>CONVERT</t>
    <phoneticPr fontId="4" type="noConversion"/>
  </si>
  <si>
    <t>NA</t>
    <phoneticPr fontId="4" type="noConversion"/>
  </si>
  <si>
    <t>=TYPE(C26)</t>
    <phoneticPr fontId="4" type="noConversion"/>
  </si>
  <si>
    <t>=ERROR.TYPE(C29)</t>
    <phoneticPr fontId="4" type="noConversion"/>
  </si>
  <si>
    <r>
      <t>N</t>
    </r>
    <r>
      <rPr>
        <sz val="12"/>
        <rFont val="宋体"/>
        <family val="3"/>
        <charset val="134"/>
      </rPr>
      <t>A</t>
    </r>
    <phoneticPr fontId="4" type="noConversion"/>
  </si>
  <si>
    <r>
      <t>T</t>
    </r>
    <r>
      <rPr>
        <sz val="12"/>
        <rFont val="宋体"/>
        <family val="3"/>
        <charset val="134"/>
      </rPr>
      <t>YPE</t>
    </r>
    <phoneticPr fontId="4" type="noConversion"/>
  </si>
  <si>
    <r>
      <t>E</t>
    </r>
    <r>
      <rPr>
        <sz val="12"/>
        <rFont val="宋体"/>
        <family val="3"/>
        <charset val="134"/>
      </rPr>
      <t>RROR.TYPE</t>
    </r>
    <phoneticPr fontId="4" type="noConversion"/>
  </si>
  <si>
    <t>CELL</t>
    <phoneticPr fontId="4" type="noConversion"/>
  </si>
  <si>
    <t>INFO</t>
    <phoneticPr fontId="4" type="noConversion"/>
  </si>
  <si>
    <t>=DCOUNTA(B17:E22,E17,G18:H19)</t>
    <phoneticPr fontId="4" type="noConversion"/>
  </si>
  <si>
    <r>
      <t>D</t>
    </r>
    <r>
      <rPr>
        <sz val="12"/>
        <rFont val="宋体"/>
        <family val="3"/>
        <charset val="134"/>
      </rPr>
      <t>COUNT</t>
    </r>
    <phoneticPr fontId="4" type="noConversion"/>
  </si>
  <si>
    <r>
      <t>D</t>
    </r>
    <r>
      <rPr>
        <sz val="12"/>
        <rFont val="宋体"/>
        <family val="3"/>
        <charset val="134"/>
      </rPr>
      <t>COUNTA</t>
    </r>
    <phoneticPr fontId="4" type="noConversion"/>
  </si>
  <si>
    <t>=DMIN(B17:E22,E17,G18:H19)</t>
    <phoneticPr fontId="4" type="noConversion"/>
  </si>
  <si>
    <t>=DMIN(B27:E34,E27,G27:G28)</t>
    <phoneticPr fontId="4" type="noConversion"/>
  </si>
  <si>
    <r>
      <t>D</t>
    </r>
    <r>
      <rPr>
        <sz val="12"/>
        <rFont val="宋体"/>
        <family val="3"/>
        <charset val="134"/>
      </rPr>
      <t>MAX</t>
    </r>
    <phoneticPr fontId="4" type="noConversion"/>
  </si>
  <si>
    <r>
      <t>D</t>
    </r>
    <r>
      <rPr>
        <sz val="12"/>
        <rFont val="宋体"/>
        <family val="3"/>
        <charset val="134"/>
      </rPr>
      <t>MIN</t>
    </r>
    <phoneticPr fontId="4" type="noConversion"/>
  </si>
  <si>
    <t>DSUM</t>
    <phoneticPr fontId="4" type="noConversion"/>
  </si>
  <si>
    <t>DAVERAGE</t>
    <phoneticPr fontId="4" type="noConversion"/>
  </si>
  <si>
    <t>=DAVERAGE(B18:E23,E18,G19:H20)</t>
    <phoneticPr fontId="4" type="noConversion"/>
  </si>
  <si>
    <t>=DPRODUCT(B17:E22,E17,G18:I19)</t>
    <phoneticPr fontId="4" type="noConversion"/>
  </si>
  <si>
    <r>
      <t>D</t>
    </r>
    <r>
      <rPr>
        <sz val="12"/>
        <rFont val="宋体"/>
        <family val="3"/>
        <charset val="134"/>
      </rPr>
      <t>SUM</t>
    </r>
    <phoneticPr fontId="4" type="noConversion"/>
  </si>
  <si>
    <r>
      <t>D</t>
    </r>
    <r>
      <rPr>
        <sz val="12"/>
        <rFont val="宋体"/>
        <family val="3"/>
        <charset val="134"/>
      </rPr>
      <t>AVERAGE</t>
    </r>
    <phoneticPr fontId="4" type="noConversion"/>
  </si>
  <si>
    <r>
      <t>D</t>
    </r>
    <r>
      <rPr>
        <sz val="12"/>
        <rFont val="宋体"/>
        <family val="3"/>
        <charset val="134"/>
      </rPr>
      <t>PRODUCT</t>
    </r>
    <phoneticPr fontId="4" type="noConversion"/>
  </si>
  <si>
    <t>DVAR</t>
    <phoneticPr fontId="4" type="noConversion"/>
  </si>
  <si>
    <t>=DVARP(B17:D22,D17,G18:G19)</t>
    <phoneticPr fontId="4" type="noConversion"/>
  </si>
  <si>
    <r>
      <t>D</t>
    </r>
    <r>
      <rPr>
        <sz val="12"/>
        <rFont val="宋体"/>
        <family val="3"/>
        <charset val="134"/>
      </rPr>
      <t>VAR</t>
    </r>
    <phoneticPr fontId="4" type="noConversion"/>
  </si>
  <si>
    <r>
      <t>DVAR</t>
    </r>
    <r>
      <rPr>
        <sz val="12"/>
        <rFont val="宋体"/>
        <family val="3"/>
        <charset val="134"/>
      </rPr>
      <t>P</t>
    </r>
    <phoneticPr fontId="4" type="noConversion"/>
  </si>
  <si>
    <t>=DSTDEVP(B17:D22,D17,G18:G19)</t>
    <phoneticPr fontId="4" type="noConversion"/>
  </si>
  <si>
    <r>
      <t>D</t>
    </r>
    <r>
      <rPr>
        <sz val="12"/>
        <rFont val="宋体"/>
        <family val="3"/>
        <charset val="134"/>
      </rPr>
      <t>STDEV</t>
    </r>
    <phoneticPr fontId="4" type="noConversion"/>
  </si>
  <si>
    <r>
      <t>D</t>
    </r>
    <r>
      <rPr>
        <sz val="12"/>
        <rFont val="宋体"/>
        <family val="3"/>
        <charset val="134"/>
      </rPr>
      <t>STDEVP</t>
    </r>
    <phoneticPr fontId="4" type="noConversion"/>
  </si>
  <si>
    <t>EUROCONVERT</t>
    <phoneticPr fontId="4" type="noConversion"/>
  </si>
  <si>
    <t>无法安装"ODBCD"组件,所以无法提供实例.</t>
    <phoneticPr fontId="4" type="noConversion"/>
  </si>
  <si>
    <t>AVERAGEIF</t>
    <phoneticPr fontId="4" type="noConversion"/>
  </si>
  <si>
    <t>IFERROR</t>
    <phoneticPr fontId="4" type="noConversion"/>
  </si>
  <si>
    <t>COUNTIFS</t>
    <phoneticPr fontId="4" type="noConversion"/>
  </si>
  <si>
    <t>SUMIFS</t>
    <phoneticPr fontId="4" type="noConversion"/>
  </si>
  <si>
    <t>AVERAGEIFS</t>
    <phoneticPr fontId="4" type="noConversion"/>
  </si>
  <si>
    <t>AVERAGEIF</t>
    <phoneticPr fontId="4" type="noConversion"/>
  </si>
  <si>
    <t>AVERAGEIFS</t>
    <phoneticPr fontId="4" type="noConversion"/>
  </si>
  <si>
    <t>COUNTIFS</t>
    <phoneticPr fontId="4" type="noConversion"/>
  </si>
  <si>
    <t>AVERAGEIF(range,criteria,average_range)</t>
    <phoneticPr fontId="4" type="noConversion"/>
  </si>
  <si>
    <t>Range</t>
    <phoneticPr fontId="4" type="noConversion"/>
  </si>
  <si>
    <t>Criteria</t>
    <phoneticPr fontId="4" type="noConversion"/>
  </si>
  <si>
    <t>Average_range</t>
    <phoneticPr fontId="4" type="noConversion"/>
  </si>
  <si>
    <t>是要计算平均值的一个或多个单元格,其中包括数字或包含数字的名称、数组或引用.</t>
  </si>
  <si>
    <t>是要计算平均值的实际单元格集.如果忽略,则使用 range.</t>
  </si>
  <si>
    <t>1.忽略区域中包含 TRUE 或 FALSE 的单元格. 
2.如果 average_range 中的单元格为空单元格,AVERAGEIF 将忽略它.
3.如果 range 为空值或文本值,则 AVERAGEIF 会返回 #DIV0! 错误值.
4.如果条件中的单元格为空单元格,AVERAGEIF 将其视为 0 值.
5.如果区域中没有满足条件的单元格,则 AVERAGEIF 会返回 #DIV/0! 错误值.
6.可以在条件中使用通配符,即问号 (?) 和星号 (*).问号匹配任一单个字符；星号匹配任一字符序列.如果要查找实际的问号或星号,请在字符前键入波形符 (~).
7.Average_range 不必与 range 的大小和形状相同.求平均值的实际单元格是通过使用 average_range 中左上方的单元格作为起始单元格,然后加入与 range 的大小和形状相对应的单元格确定的.</t>
  </si>
  <si>
    <t>函数用于计算趋中性,趋中性是统计分布中一组数中间的位置.</t>
    <phoneticPr fontId="4" type="noConversion"/>
  </si>
  <si>
    <t>是数字、表达式、单元格引用或文本形式的条件,用于定义要对哪些单元格计算平均值.</t>
    <phoneticPr fontId="4" type="noConversion"/>
  </si>
  <si>
    <t>求符合条件的平均数</t>
    <phoneticPr fontId="4" type="noConversion"/>
  </si>
  <si>
    <t xml:space="preserve">SUMIF(要找的内容所在的区域,要找的内容,与要找的内容所在的区域对应的数值区域) </t>
  </si>
  <si>
    <t>是要计算平均值的一个或多个单元格,其中包括数字或包含数字的名称、数组或引用.</t>
    <phoneticPr fontId="4" type="noConversion"/>
  </si>
  <si>
    <t>返回某个区域内满足给定条件的所有单元格的平均值(算术平均值)</t>
    <phoneticPr fontId="4" type="noConversion"/>
  </si>
  <si>
    <t>返回某个区域内满足给定条件的所有单元格的平均值</t>
    <phoneticPr fontId="4" type="noConversion"/>
  </si>
  <si>
    <t>用法类似SUMIF函数</t>
    <phoneticPr fontId="4" type="noConversion"/>
  </si>
  <si>
    <t>部门</t>
    <phoneticPr fontId="4" type="noConversion"/>
  </si>
  <si>
    <t>东区</t>
    <phoneticPr fontId="4" type="noConversion"/>
  </si>
  <si>
    <t>南区</t>
    <phoneticPr fontId="4" type="noConversion"/>
  </si>
  <si>
    <t>西区</t>
    <phoneticPr fontId="4" type="noConversion"/>
  </si>
  <si>
    <t>北区</t>
    <phoneticPr fontId="4" type="noConversion"/>
  </si>
  <si>
    <t>三店</t>
    <phoneticPr fontId="4" type="noConversion"/>
  </si>
  <si>
    <t>四店</t>
    <phoneticPr fontId="4" type="noConversion"/>
  </si>
  <si>
    <t>六店</t>
    <phoneticPr fontId="4" type="noConversion"/>
  </si>
  <si>
    <t>七店</t>
    <phoneticPr fontId="4" type="noConversion"/>
  </si>
  <si>
    <t>八店</t>
    <phoneticPr fontId="4" type="noConversion"/>
  </si>
  <si>
    <t>九店</t>
    <phoneticPr fontId="4" type="noConversion"/>
  </si>
  <si>
    <t>十店</t>
    <phoneticPr fontId="4" type="noConversion"/>
  </si>
  <si>
    <t>销售/件</t>
    <phoneticPr fontId="4" type="noConversion"/>
  </si>
  <si>
    <t>五店</t>
    <phoneticPr fontId="4" type="noConversion"/>
  </si>
  <si>
    <t>=AVERAGEIF($B$17:$B$26,F18,$D$17:$D$26)</t>
    <phoneticPr fontId="4" type="noConversion"/>
  </si>
  <si>
    <t>2003版求和方式</t>
    <phoneticPr fontId="4" type="noConversion"/>
  </si>
  <si>
    <t>公式显示</t>
    <phoneticPr fontId="4" type="noConversion"/>
  </si>
  <si>
    <t>=SUMIF($B$17:$B$26,F24,$D$17:$D$26)/COUNTIF($B$17:$B$26,F24)</t>
    <phoneticPr fontId="4" type="noConversion"/>
  </si>
  <si>
    <t>{=AVERAGE(IF($B$17:$B$26=F22,$D$17:$D$26))}</t>
    <phoneticPr fontId="4" type="noConversion"/>
  </si>
  <si>
    <t>07版求各区的平均销售/件</t>
    <phoneticPr fontId="4" type="noConversion"/>
  </si>
  <si>
    <t>原大</t>
    <phoneticPr fontId="4" type="noConversion"/>
  </si>
  <si>
    <t>王小娟</t>
    <phoneticPr fontId="4" type="noConversion"/>
  </si>
  <si>
    <t>负责人</t>
    <phoneticPr fontId="4" type="noConversion"/>
  </si>
  <si>
    <t>十四店</t>
    <phoneticPr fontId="4" type="noConversion"/>
  </si>
  <si>
    <t>十五店</t>
    <phoneticPr fontId="4" type="noConversion"/>
  </si>
  <si>
    <t>十六店</t>
    <phoneticPr fontId="4" type="noConversion"/>
  </si>
  <si>
    <t>十七店</t>
    <phoneticPr fontId="4" type="noConversion"/>
  </si>
  <si>
    <t>十八店</t>
    <phoneticPr fontId="4" type="noConversion"/>
  </si>
  <si>
    <t>十九店</t>
    <phoneticPr fontId="4" type="noConversion"/>
  </si>
  <si>
    <t>片区</t>
    <phoneticPr fontId="4" type="noConversion"/>
  </si>
  <si>
    <t>经理</t>
    <phoneticPr fontId="4" type="noConversion"/>
  </si>
  <si>
    <t>十一店</t>
    <phoneticPr fontId="4" type="noConversion"/>
  </si>
  <si>
    <t>十二店</t>
    <phoneticPr fontId="4" type="noConversion"/>
  </si>
  <si>
    <t>十三店</t>
    <phoneticPr fontId="4" type="noConversion"/>
  </si>
  <si>
    <t>求出东区店两负责人的平均值</t>
    <phoneticPr fontId="4" type="noConversion"/>
  </si>
  <si>
    <t>=AVERAGEIFS($E$17:$E$35,$B$17:$B$35,G17,$D$17:$D$35,G25)</t>
  </si>
  <si>
    <t>=SUMPRODUCT(($B$17:$B$35=G17)*($D$17:$D$35=G24)*$E$17:$E$35)/SUMPRODUCT(($B$17:$B$35=G17)*($D$17:$D$35=G24))</t>
  </si>
  <si>
    <t>03版公式</t>
    <phoneticPr fontId="4" type="noConversion"/>
  </si>
  <si>
    <t>也可以这样</t>
    <phoneticPr fontId="4" type="noConversion"/>
  </si>
  <si>
    <t>也可以这样</t>
    <phoneticPr fontId="4" type="noConversion"/>
  </si>
  <si>
    <t>=AVERAGEIFS($E$17:$E$35,$B$17:$B$35,"东区",$D$17:$D$35,"原大")</t>
  </si>
  <si>
    <t>AVERAGEIFS(average_range,criteria_range1,criteria1,criteria_range2,criteria2…)</t>
  </si>
  <si>
    <t>AVERAGEIFS(数据列,条件1所在的列,条件1,条件2所在的列,条件2…)</t>
  </si>
  <si>
    <t>多条件求平均值</t>
    <phoneticPr fontId="4" type="noConversion"/>
  </si>
  <si>
    <t>1.如果 average_range 为空值或文本值,则 AVERAGEIFS 会返回 #DIV0! 错误值.
2.如果条件区域中的单元格为空,AVERAGEIFS 将其视为 0 值.
3.区域中包含 TRUE 的单元格计算为 1；区域中包含 FALSE 的单元格计算为 0(零). 
4.仅当 average_range 中的每个单元格满足为其指定的所有相应条件时,才对这些单元格进行平均值计算.
5.与 AVERAGEIF 函数中的区域和条件参数不同,AVERAGEIFS 中每个 criteria_range 的大小和形状必须与 sum_range 相同. 
6.如果 average_range 中的单元格无法转换为数字,则 AVERAGEIFS 会返回 #DIV0! 错误值.
7.如果没有满足所有条件的单元格,AVERAGEIFS 会返回 #DIV/0! 错误值.
8.可以在条件中使用通配符,即问号 (?) 和星号 (*).问号匹配任一单个字符；星号匹配任一字符序列.如果要查找实际的问号或星号,请在字符前键入波形符 (~).</t>
  </si>
  <si>
    <t>average_range</t>
    <phoneticPr fontId="4" type="noConversion"/>
  </si>
  <si>
    <t>criteria_range1</t>
    <phoneticPr fontId="4" type="noConversion"/>
  </si>
  <si>
    <t>criteria1</t>
    <phoneticPr fontId="4" type="noConversion"/>
  </si>
  <si>
    <t>是计算关联条件的 1 至 127 个区域</t>
    <phoneticPr fontId="4" type="noConversion"/>
  </si>
  <si>
    <t>是数字、表达式、单元格引用或文本形式的 1 至 127 个条件,用于定义要对哪些单元格求平均值.</t>
  </si>
  <si>
    <t>用于计算趋中性,趋中性是统计分布中一组数中间的位置</t>
    <phoneticPr fontId="4" type="noConversion"/>
  </si>
  <si>
    <t>SUMIFS</t>
    <phoneticPr fontId="4" type="noConversion"/>
  </si>
  <si>
    <t>对某一区域内满足多重条件的单元格求和</t>
    <phoneticPr fontId="4" type="noConversion"/>
  </si>
  <si>
    <t>对某一区域内满足多重条件的单元格求和</t>
    <phoneticPr fontId="4" type="noConversion"/>
  </si>
  <si>
    <t>返回满足多重条件的所有单元格的平均值(算术平均值)</t>
    <phoneticPr fontId="4" type="noConversion"/>
  </si>
  <si>
    <t>SUMIFS(sum_range,criteria_range1,criteria1,criteria_range2,criteria2…)</t>
  </si>
  <si>
    <t>Sum_range</t>
    <phoneticPr fontId="4" type="noConversion"/>
  </si>
  <si>
    <t>Criteria1, criteria2</t>
  </si>
  <si>
    <t>Criteria_range1  2</t>
    <phoneticPr fontId="4" type="noConversion"/>
  </si>
  <si>
    <t>对某一区域内满足多重条件的单元格求和</t>
    <phoneticPr fontId="4" type="noConversion"/>
  </si>
  <si>
    <t>只加符合条件的数</t>
    <phoneticPr fontId="4" type="noConversion"/>
  </si>
  <si>
    <t>只加多个符合条件的数</t>
    <phoneticPr fontId="4" type="noConversion"/>
  </si>
  <si>
    <t>公式显示</t>
    <phoneticPr fontId="4" type="noConversion"/>
  </si>
  <si>
    <t>=SUMIFS($E$17:$E$35,$B$17:$B$35,G17,$D$17:$D$35,G24)</t>
  </si>
  <si>
    <t>负责人</t>
    <phoneticPr fontId="4" type="noConversion"/>
  </si>
  <si>
    <t>王红梅</t>
    <phoneticPr fontId="4" type="noConversion"/>
  </si>
  <si>
    <t>东区</t>
    <phoneticPr fontId="4" type="noConversion"/>
  </si>
  <si>
    <t>原大</t>
    <phoneticPr fontId="4" type="noConversion"/>
  </si>
  <si>
    <t>南区</t>
    <phoneticPr fontId="4" type="noConversion"/>
  </si>
  <si>
    <t>王红梅</t>
    <phoneticPr fontId="4" type="noConversion"/>
  </si>
  <si>
    <t>西区</t>
    <phoneticPr fontId="4" type="noConversion"/>
  </si>
  <si>
    <t>北区</t>
    <phoneticPr fontId="4" type="noConversion"/>
  </si>
  <si>
    <t>负责人</t>
    <phoneticPr fontId="4" type="noConversion"/>
  </si>
  <si>
    <t>经理</t>
    <phoneticPr fontId="4" type="noConversion"/>
  </si>
  <si>
    <t>王小娟</t>
    <phoneticPr fontId="4" type="noConversion"/>
  </si>
  <si>
    <t>=SUMIFS($E$17:$E$35,$B$17:$B$35,"东区",$D$17:$D$35,"王红梅")</t>
  </si>
  <si>
    <t>{=SUM(($B$17:$B$35="东区")*($D$17:$D$35="王红梅")*$E$17:$E$35)}</t>
    <phoneticPr fontId="4" type="noConversion"/>
  </si>
  <si>
    <t>=SUMPRODUCT(($B$17:$B$35="东区")*($D$17:$D$35="王红梅")*$E$17:$E$35)/SUMPRODUCT(($B$17:$B$35="东区")*($D$17:$D$35="王红梅"))</t>
    <phoneticPr fontId="4" type="noConversion"/>
  </si>
  <si>
    <t>=SUMPRODUCT(($B$17:$B$35="东区")*($D$17:$D$35="王红梅")*$E$17:$E$35)</t>
    <phoneticPr fontId="4" type="noConversion"/>
  </si>
  <si>
    <t>Criteria_range1, criteria_range2, …  是计算关联条件的 1 至 127 个区域.</t>
  </si>
  <si>
    <t>是要求和的一个或多个单元格,其中包括数字或包含数字的名称、数组或引用.空值和文本值会被忽略.</t>
  </si>
  <si>
    <t>是数字、表达式、单元格引用或文本形式的 1 至 127 个条件,用于定义要对哪些单元格求和.</t>
  </si>
  <si>
    <t>SUMIFS 和 SUMIF 的参数顺序不同.具体而言,sum_range 参数在 SUMIFS 中是第一个参数,而在 SUMIF 中则是第三个参数.如果要复制和编辑这些相似函数,请确保按正确顺序放置参数.</t>
  </si>
  <si>
    <t>1.仅当 sum_range 中的每一单元格满足为其指定的所有关联条件时,才对这些单元格进行求和.
2.sum_range 中包含 TRUE 的单元格计算为 1；sum_range 中包含 FALSE 的单元格计算为 0（零）.
3.与 SUMIF 函数中的区域和条件参数不同,SUMIFS 中每个 criteria_range 的大小和形状必须与 sum_range 相同. 
4.可以在条件中使用通配符,即问号 (?) 和星号 (*).问号匹配任一单个字符；星号匹配任一字符序列.如果要查找实际的问号或星号,请在字符前键入波形符 (~).</t>
  </si>
  <si>
    <t>AVERAGE</t>
    <phoneticPr fontId="4" type="noConversion"/>
  </si>
  <si>
    <t>返回参数算术平均值</t>
    <phoneticPr fontId="4" type="noConversion"/>
  </si>
  <si>
    <t>AVERAGEIF</t>
  </si>
  <si>
    <t>AVERAGEIFS</t>
  </si>
  <si>
    <t>SUMPRODUCT</t>
  </si>
  <si>
    <t>SUMSQ</t>
  </si>
  <si>
    <t>SUMX2MY2</t>
  </si>
  <si>
    <t>SUMX2PY2</t>
  </si>
  <si>
    <t>SUMXMY2</t>
  </si>
  <si>
    <t>CUMPRINC</t>
  </si>
  <si>
    <t>CUMIPMT</t>
  </si>
  <si>
    <t>CRITBINOM</t>
  </si>
  <si>
    <t>COVAR</t>
  </si>
  <si>
    <t>COUPPCD</t>
  </si>
  <si>
    <t>COUPNUM</t>
  </si>
  <si>
    <t>COUPNCD</t>
  </si>
  <si>
    <t>COUPDAYSNC</t>
  </si>
  <si>
    <t>COUPDAYBS</t>
  </si>
  <si>
    <t>CONCATENATE</t>
    <phoneticPr fontId="4" type="noConversion"/>
  </si>
  <si>
    <t>CONFIDENCE</t>
    <phoneticPr fontId="4" type="noConversion"/>
  </si>
  <si>
    <t>指定要执行的逻辑检测</t>
    <phoneticPr fontId="4" type="noConversion"/>
  </si>
  <si>
    <t>SMALL(array,k)</t>
    <phoneticPr fontId="4" type="noConversion"/>
  </si>
  <si>
    <t>SMALL(查找的区域,指定要找第几小)</t>
    <phoneticPr fontId="4" type="noConversion"/>
  </si>
  <si>
    <t>算出单元格的数值在指定范围中处于哪个位置</t>
    <phoneticPr fontId="4" type="noConversion"/>
  </si>
  <si>
    <t>RANK(number,ref,order)</t>
    <phoneticPr fontId="4" type="noConversion"/>
  </si>
  <si>
    <t>从小往大</t>
    <phoneticPr fontId="4" type="noConversion"/>
  </si>
  <si>
    <t>从大往小</t>
    <phoneticPr fontId="4" type="noConversion"/>
  </si>
  <si>
    <t>注:有相同的名次,即下一个名次值跳过.上表,两个第六名,故无第七名.</t>
    <phoneticPr fontId="4" type="noConversion"/>
  </si>
  <si>
    <t>计算期间内的年数、月数、天数.以指定的"单位"进行天数计算,通过更改"单位",可以进行6种类型天数的计算.</t>
    <phoneticPr fontId="4" type="noConversion"/>
  </si>
  <si>
    <r>
      <t>y</t>
    </r>
    <r>
      <rPr>
        <sz val="10"/>
        <rFont val="宋体"/>
        <family val="3"/>
        <charset val="134"/>
      </rPr>
      <t>、</t>
    </r>
    <r>
      <rPr>
        <sz val="10"/>
        <rFont val="Arial"/>
        <family val="2"/>
      </rPr>
      <t>m</t>
    </r>
    <r>
      <rPr>
        <sz val="10"/>
        <rFont val="宋体"/>
        <family val="3"/>
        <charset val="134"/>
      </rPr>
      <t>、</t>
    </r>
    <r>
      <rPr>
        <sz val="10"/>
        <rFont val="Arial"/>
        <family val="2"/>
      </rPr>
      <t>d</t>
    </r>
    <r>
      <rPr>
        <sz val="10"/>
        <rFont val="宋体"/>
        <family val="3"/>
        <charset val="134"/>
      </rPr>
      <t>、</t>
    </r>
    <r>
      <rPr>
        <sz val="10"/>
        <rFont val="Arial"/>
        <family val="2"/>
      </rPr>
      <t>ym</t>
    </r>
    <r>
      <rPr>
        <sz val="10"/>
        <rFont val="宋体"/>
        <family val="3"/>
        <charset val="134"/>
      </rPr>
      <t>、</t>
    </r>
    <r>
      <rPr>
        <sz val="10"/>
        <rFont val="Arial"/>
        <family val="2"/>
      </rPr>
      <t>yd</t>
    </r>
    <r>
      <rPr>
        <sz val="10"/>
        <rFont val="宋体"/>
        <family val="3"/>
        <charset val="134"/>
      </rPr>
      <t>、</t>
    </r>
    <r>
      <rPr>
        <sz val="10"/>
        <rFont val="Arial"/>
        <family val="2"/>
      </rPr>
      <t>md</t>
    </r>
    <phoneticPr fontId="4" type="noConversion"/>
  </si>
  <si>
    <t>y:计算满年数,返回值为0以上的整数;m:计算满月数,返回值为0以上的整数;d:计算满日数,返回值为0以上的整数;ym:计算不满一年的月数,返回值为1~11之间的整数;yd计算不满一年的天数,返回值为0~365之间的整数;md:计算不满意一个月的天数,返回值为0~30之间的整数.</t>
    <phoneticPr fontId="4" type="noConversion"/>
  </si>
  <si>
    <t>以一列垂直数组返回某个区域中数据的频率分布.由于函数FREQUENCY返回一个数组,所以必须以数组公式的形式输入.</t>
  </si>
  <si>
    <t>Data_array</t>
    <phoneticPr fontId="4" type="noConversion"/>
  </si>
  <si>
    <t>为一数组或对一组数值的引用,用来计算频率.如果data_array中不包含任何数值,函数FREQUENCY返回零数组.</t>
    <phoneticPr fontId="4" type="noConversion"/>
  </si>
  <si>
    <t>Bins_array</t>
    <phoneticPr fontId="4" type="noConversion"/>
  </si>
  <si>
    <t>为间隔的数组或对间隔的引用,该间隔用于对data_array中的数值进行分组.如果bins_array中不包含任何数值,函数FREQUENCY返回data_array中元素的个数.</t>
    <phoneticPr fontId="4" type="noConversion"/>
  </si>
  <si>
    <t>返回从给定数目的对象集合中选取的若干对象的排列数.排列为有内部顺序的对象或事件的任意集合或子集.排列与组合不同,组合的内部顺序无意义.此函数可用于彩票抽奖的概率计算.
当""总数"小于或等于1,"抽取数目"小于0,或"总数"小于"抽取个数"时,返回错误值#NUM!.</t>
    <phoneticPr fontId="4" type="noConversion"/>
  </si>
  <si>
    <t>赛马比赛前两名预测组合总数</t>
    <phoneticPr fontId="4" type="noConversion"/>
  </si>
  <si>
    <t>单元格显示格式一览表</t>
    <phoneticPr fontId="4" type="noConversion"/>
  </si>
  <si>
    <t>格式符号</t>
    <phoneticPr fontId="4" type="noConversion"/>
  </si>
  <si>
    <t>格式符号的含义</t>
    <phoneticPr fontId="4" type="noConversion"/>
  </si>
  <si>
    <t>#</t>
    <phoneticPr fontId="4" type="noConversion"/>
  </si>
  <si>
    <t>?</t>
    <phoneticPr fontId="4" type="noConversion"/>
  </si>
  <si>
    <t>例3</t>
    <phoneticPr fontId="4" type="noConversion"/>
  </si>
  <si>
    <t>criteria</t>
    <phoneticPr fontId="4" type="noConversion"/>
  </si>
  <si>
    <t>sum_range</t>
    <phoneticPr fontId="4" type="noConversion"/>
  </si>
  <si>
    <t>这就是数组</t>
    <phoneticPr fontId="4" type="noConversion"/>
  </si>
  <si>
    <t>进店顾客</t>
    <phoneticPr fontId="4" type="noConversion"/>
  </si>
  <si>
    <t>不偏分散</t>
    <phoneticPr fontId="4" type="noConversion"/>
  </si>
  <si>
    <t>α</t>
    <phoneticPr fontId="4" type="noConversion"/>
  </si>
  <si>
    <t>β</t>
    <phoneticPr fontId="4" type="noConversion"/>
  </si>
  <si>
    <t>χ</t>
    <phoneticPr fontId="4" type="noConversion"/>
  </si>
  <si>
    <t>τ(χ)</t>
    <phoneticPr fontId="4" type="noConversion"/>
  </si>
  <si>
    <t>=COUNTIF($B$45:$B$55,"*文胸*")</t>
    <phoneticPr fontId="4" type="noConversion"/>
  </si>
  <si>
    <t>D杯文胸D3</t>
    <phoneticPr fontId="4" type="noConversion"/>
  </si>
  <si>
    <t>TODAY在使用最大问题是重新打开文件或是按下F9键都可更新TODAY函数返回的日期,文件仅仅作为输入当天的数据参考,那么您就必须使用"Ctrl+ ；"快捷键来输入当天的时间.这样,不论您什么时间打开,该天的订单和到货日期都不会有变化.方法很简单,选中要输入当天日期的单元格,然后同时按下"Ctrl+ ；"快捷键即可.</t>
    <phoneticPr fontId="4" type="noConversion"/>
  </si>
  <si>
    <t>项目倒计时</t>
    <phoneticPr fontId="4" type="noConversion"/>
  </si>
  <si>
    <t>Excel中函数归类在"工程函数"中.</t>
    <phoneticPr fontId="4" type="noConversion"/>
  </si>
  <si>
    <t>使用start_num可跳过指定数目的字符.例如,假定使用文本字符串“AYF0093.YoungMensApparel”,如果要查找文本字符串中说明部分的第一个“Y”的编号,则可将start_num设置为8,这样就不会查找文本的序列号部分.FIND将从第8个字符开始查找,而在下一个字符处即可找到find_text,于是返回编号9.FIND总是从within_text的起始处返回字符编号,如果start_num大于1,也会对跳过的字符进行计数.</t>
    <phoneticPr fontId="4" type="noConversion"/>
  </si>
  <si>
    <t>1.如果find_text是空文本(""),则FIND会匹配搜索串中的首字符(即：编号为start_num或1的字符).
2.Find_text中不能包含通配符.
3.如果within_text中没有find_text,则FIND和FINDB返回错误值#VALUE!.
4.如果start_num不大于0,则FIND和FINDB返回错误值#VALUE!.
5.如果start_num大于within_text的长度,则FIND和FINDB返回错误值#VALUE!.</t>
    <phoneticPr fontId="4" type="noConversion"/>
  </si>
  <si>
    <t>返回从start_num开始首次找到特定字符或文本字符串的位置上特定字符的编号.使用SEARCH可确定字符或文本字符串在其他文本字符串中的位置,这样就可使用MID或REPLACE函数更改文本.</t>
    <phoneticPr fontId="4" type="noConversion"/>
  </si>
  <si>
    <t>SEARCHB(find_text,within_text,start_num)</t>
    <phoneticPr fontId="4" type="noConversion"/>
  </si>
  <si>
    <t>是要查找的文本.可以在find_text中使用通配符,包括问号(?)和星号(*).问号可匹配任意的单个字符,星号可匹配任意一串字符.如果要查找真正的问号或星号,请在该字符前键入波形符(~).</t>
    <phoneticPr fontId="4" type="noConversion"/>
  </si>
  <si>
    <t>是要在其中查找find_text的文本.</t>
    <phoneticPr fontId="4" type="noConversion"/>
  </si>
  <si>
    <t>是within_text中开始查找的字符的编号.</t>
    <phoneticPr fontId="4" type="noConversion"/>
  </si>
  <si>
    <t>使用start_num可跳过指定数目的字符.例如,假定使用文本字符串AYF0093.YoungMensApparel,如果要查找文本字符串中说明部分的第一个Y的编号,则可将start_num设置为8,这样就不会查找文本的序列号部分.SEARCH将从第8个字符开始查找,而在下一个字符处即可找到find_text,于是返回编号9.SEARCH总是从within_text的起始处返回字符编号,如果start_num大于1,也会对跳过的字符进行计数.</t>
    <phoneticPr fontId="4" type="noConversion"/>
  </si>
  <si>
    <t>1.SEARCH和SEARCHB在查找文本时不区分大小写.
2.SEARCH和SEARCHB类似于FIND和FINDB,但FIND和FINDB区分大小写.
3.如果没有找到find_text,则返回错误值#VALUE!.
4.如果忽略start_num,则假定其为1.
5.如果start_num不大于0(零)或大于within_text,则返回错误值#VALUE!.</t>
    <phoneticPr fontId="4" type="noConversion"/>
  </si>
  <si>
    <t>在文本字符串中用new_text替代old_text.如果需要在某一文本字符串中替换指定的文本,请使用函数SUBSTITUTE；如果需要在某一文本字符串中替换指定位置处的任意文本,请使用函数REPLACE.</t>
    <phoneticPr fontId="4" type="noConversion"/>
  </si>
  <si>
    <t>SUBSTITUTE(text,old_text,new_text,instance_num)</t>
    <phoneticPr fontId="4" type="noConversion"/>
  </si>
  <si>
    <t>Instance_num</t>
    <phoneticPr fontId="4" type="noConversion"/>
  </si>
  <si>
    <t>反向公式</t>
    <phoneticPr fontId="4" type="noConversion"/>
  </si>
  <si>
    <t>条件.必需.计算结果可能为TRUE或FALSE的任意值或表达式</t>
    <phoneticPr fontId="4" type="noConversion"/>
  </si>
  <si>
    <t>例2</t>
    <phoneticPr fontId="4" type="noConversion"/>
  </si>
  <si>
    <t>17、区域内所有单元格</t>
    <phoneticPr fontId="80" type="noConversion"/>
  </si>
  <si>
    <t>=COUNTIF($B$59:$B$63,"&lt;&gt;""")</t>
    <phoneticPr fontId="4" type="noConversion"/>
  </si>
  <si>
    <t>COUNTIF函数的17种公式设置</t>
    <phoneticPr fontId="4" type="noConversion"/>
  </si>
  <si>
    <t>=SUMPRODUCT((列1=要求A)*(列2=要求B)*(列3=要求C)*(列4=要求D),计算数据列)</t>
    <phoneticPr fontId="4" type="noConversion"/>
  </si>
  <si>
    <t>多条件运算、查找的当化公式示例</t>
    <phoneticPr fontId="4" type="noConversion"/>
  </si>
  <si>
    <t>丙</t>
  </si>
  <si>
    <t>甲</t>
    <phoneticPr fontId="4" type="noConversion"/>
  </si>
  <si>
    <t>乙</t>
    <phoneticPr fontId="4" type="noConversion"/>
  </si>
  <si>
    <t>完成条件/以上</t>
    <phoneticPr fontId="4" type="noConversion"/>
  </si>
  <si>
    <t>评价等级</t>
    <phoneticPr fontId="4" type="noConversion"/>
  </si>
  <si>
    <t>癸</t>
    <phoneticPr fontId="4" type="noConversion"/>
  </si>
  <si>
    <t>壬</t>
    <phoneticPr fontId="4" type="noConversion"/>
  </si>
  <si>
    <t>辛</t>
    <phoneticPr fontId="4" type="noConversion"/>
  </si>
  <si>
    <t>庚</t>
    <phoneticPr fontId="4" type="noConversion"/>
  </si>
  <si>
    <t>己</t>
    <phoneticPr fontId="4" type="noConversion"/>
  </si>
  <si>
    <t>戊</t>
    <phoneticPr fontId="4" type="noConversion"/>
  </si>
  <si>
    <t>丁</t>
    <phoneticPr fontId="4" type="noConversion"/>
  </si>
  <si>
    <t>再培训</t>
    <phoneticPr fontId="4" type="noConversion"/>
  </si>
  <si>
    <t>=LOOKUP(C19,{0,0.3,0.4,0.5,0.6,0.7,0.8,0.9,1,1.1,1.2},{"再培训","癸","壬","辛","庚","己","戊","丁","丙","乙","甲"})</t>
    <phoneticPr fontId="4" type="noConversion"/>
  </si>
  <si>
    <t>票面分解</t>
    <phoneticPr fontId="4" type="noConversion"/>
  </si>
  <si>
    <t>票面分解(适用于工资发放现金的单位)</t>
    <phoneticPr fontId="4" type="noConversion"/>
  </si>
  <si>
    <t>工资</t>
    <phoneticPr fontId="4" type="noConversion"/>
  </si>
  <si>
    <t>=INT(MOD(C31,$G$29)/$H$29)</t>
    <phoneticPr fontId="4" type="noConversion"/>
  </si>
  <si>
    <t>嵌套函数说明</t>
    <phoneticPr fontId="4" type="noConversion"/>
  </si>
  <si>
    <t>MOD:计算余数;=MOD(被除数,除数)</t>
    <phoneticPr fontId="4" type="noConversion"/>
  </si>
  <si>
    <t>公式说明:以拾元币公式解释</t>
    <phoneticPr fontId="4" type="noConversion"/>
  </si>
  <si>
    <t>拾元面值币只要考虑100元以下的值.用MOD函数得出余数为74,10元=1(张),是小数点退后一位, 同样的74也退一位,是7.4,INT向下舍入,得到结果是7.</t>
    <phoneticPr fontId="4" type="noConversion"/>
  </si>
  <si>
    <t>反向查找</t>
    <phoneticPr fontId="4" type="noConversion"/>
  </si>
  <si>
    <t>上表为例,以单价查找销售件数</t>
    <phoneticPr fontId="4" type="noConversion"/>
  </si>
  <si>
    <t>VLOOKUP函数的横向动态复制公式(一般应用在生成工资条)</t>
    <phoneticPr fontId="4" type="noConversion"/>
  </si>
  <si>
    <t>例3</t>
    <phoneticPr fontId="4" type="noConversion"/>
  </si>
  <si>
    <t>销售员</t>
  </si>
  <si>
    <t>工龄年数</t>
  </si>
  <si>
    <t>销售额</t>
  </si>
  <si>
    <t>提成比例</t>
  </si>
  <si>
    <t>提成金额</t>
  </si>
  <si>
    <t>例4</t>
    <phoneticPr fontId="4" type="noConversion"/>
  </si>
  <si>
    <t>工龄&lt;3年</t>
    <phoneticPr fontId="4" type="noConversion"/>
  </si>
  <si>
    <t>工龄&gt;=3年</t>
    <phoneticPr fontId="4" type="noConversion"/>
  </si>
  <si>
    <t>销售额分段点</t>
    <phoneticPr fontId="4" type="noConversion"/>
  </si>
  <si>
    <t>提成比例</t>
    <phoneticPr fontId="4" type="noConversion"/>
  </si>
  <si>
    <t>为一逻辑值,指明函数VLOOKUP返回时是精确匹配还是近似匹配.如果为TRUE或省略,则返回近似匹配值.也就是说.如果找不到精确匹配值,则返回小于lookup_value的最大数值；如果range_value为FALSE,函数VLOOKUP将返回精确匹配值.如果找不到,则返回错误值#N/A.</t>
    <phoneticPr fontId="4" type="noConversion"/>
  </si>
  <si>
    <t>Range_lookup</t>
    <phoneticPr fontId="4" type="noConversion"/>
  </si>
  <si>
    <t>"第四参数"(Range_lookup)为一逻辑值,指明函数VLOOKUP返回时是精确匹配还是近似匹配.如果为TRUE或省略,则返回近似匹配值.</t>
    <phoneticPr fontId="4" type="noConversion"/>
  </si>
  <si>
    <t>SUMX2MY2(array1,array2)</t>
    <phoneticPr fontId="4" type="noConversion"/>
  </si>
  <si>
    <t>SUMX2MY2(第一个数组或数值区域,第二个数组或数值区域)</t>
    <phoneticPr fontId="4" type="noConversion"/>
  </si>
  <si>
    <t>例5</t>
    <phoneticPr fontId="4" type="noConversion"/>
  </si>
  <si>
    <t>文胸小计</t>
    <phoneticPr fontId="4" type="noConversion"/>
  </si>
  <si>
    <t>内裤小计</t>
    <phoneticPr fontId="4" type="noConversion"/>
  </si>
  <si>
    <t>家居服小计</t>
    <phoneticPr fontId="4" type="noConversion"/>
  </si>
  <si>
    <t>家居裙小计</t>
    <phoneticPr fontId="4" type="noConversion"/>
  </si>
  <si>
    <t>利用LEFT()函数截取关键字查询汇总</t>
    <phoneticPr fontId="4" type="noConversion"/>
  </si>
  <si>
    <t>分类汇总</t>
    <phoneticPr fontId="4" type="noConversion"/>
  </si>
  <si>
    <r>
      <t>=SUMIF($B$126:$B$136,"*"&amp;LEFT(G128,</t>
    </r>
    <r>
      <rPr>
        <sz val="10"/>
        <color indexed="10"/>
        <rFont val="宋体"/>
        <family val="3"/>
        <charset val="134"/>
      </rPr>
      <t>3</t>
    </r>
    <r>
      <rPr>
        <sz val="10"/>
        <rFont val="宋体"/>
        <family val="3"/>
        <charset val="134"/>
      </rPr>
      <t>)&amp;"*",$E$126:$E$136)</t>
    </r>
    <phoneticPr fontId="4" type="noConversion"/>
  </si>
  <si>
    <t>与任意文字一致</t>
    <phoneticPr fontId="4" type="noConversion"/>
  </si>
  <si>
    <t>利用"*"的任意文字一致性这一特性,完成模糊求和.</t>
    <phoneticPr fontId="4" type="noConversion"/>
  </si>
  <si>
    <t>甲品牌文胸G66</t>
    <phoneticPr fontId="4" type="noConversion"/>
  </si>
  <si>
    <t>乙品牌内裤F125</t>
    <phoneticPr fontId="4" type="noConversion"/>
  </si>
  <si>
    <t>丙品牌文胸G136</t>
    <phoneticPr fontId="4" type="noConversion"/>
  </si>
  <si>
    <t>丁品牌文胸C598</t>
    <phoneticPr fontId="4" type="noConversion"/>
  </si>
  <si>
    <t>A品牌家居服A349</t>
    <phoneticPr fontId="4" type="noConversion"/>
  </si>
  <si>
    <t>B品牌文胸G137</t>
    <phoneticPr fontId="4" type="noConversion"/>
  </si>
  <si>
    <t>C品牌内裤F186</t>
    <phoneticPr fontId="4" type="noConversion"/>
  </si>
  <si>
    <t>D品牌家居服B396</t>
    <phoneticPr fontId="4" type="noConversion"/>
  </si>
  <si>
    <t>E品牌家居裙A87</t>
    <phoneticPr fontId="4" type="noConversion"/>
  </si>
  <si>
    <t>从一个文本字符串的第一个字符开始,截取指定数目的字符</t>
    <phoneticPr fontId="4" type="noConversion"/>
  </si>
  <si>
    <t>LEFT:从一个文本字符串的第一个字符开始,截取指定数目的字符.</t>
    <phoneticPr fontId="4" type="noConversion"/>
  </si>
  <si>
    <t>例2</t>
    <phoneticPr fontId="4" type="noConversion"/>
  </si>
  <si>
    <t>跨表条件求和</t>
    <phoneticPr fontId="4" type="noConversion"/>
  </si>
  <si>
    <t>品名</t>
    <phoneticPr fontId="4" type="noConversion"/>
  </si>
  <si>
    <t>件</t>
    <phoneticPr fontId="4" type="noConversion"/>
  </si>
  <si>
    <t>单价</t>
    <phoneticPr fontId="4" type="noConversion"/>
  </si>
  <si>
    <t>文胸G66</t>
    <phoneticPr fontId="4" type="noConversion"/>
  </si>
  <si>
    <t>内裤F125</t>
    <phoneticPr fontId="4" type="noConversion"/>
  </si>
  <si>
    <t>文胸G136</t>
    <phoneticPr fontId="4" type="noConversion"/>
  </si>
  <si>
    <t>文胸C598</t>
    <phoneticPr fontId="4" type="noConversion"/>
  </si>
  <si>
    <t>家居服A349</t>
    <phoneticPr fontId="4" type="noConversion"/>
  </si>
  <si>
    <t>文胸G137</t>
    <phoneticPr fontId="4" type="noConversion"/>
  </si>
  <si>
    <t>内裤F186</t>
    <phoneticPr fontId="4" type="noConversion"/>
  </si>
  <si>
    <t>家居服B396</t>
    <phoneticPr fontId="4" type="noConversion"/>
  </si>
  <si>
    <t>家居裙A87</t>
    <phoneticPr fontId="4" type="noConversion"/>
  </si>
  <si>
    <t>{=SUM(ROW(1:10)}</t>
    <phoneticPr fontId="4" type="noConversion"/>
  </si>
  <si>
    <t>COLUMN(reference)</t>
    <phoneticPr fontId="4" type="noConversion"/>
  </si>
  <si>
    <r>
      <t>1.文本不区分大小写.
2.如果函数HLOOKUP小于table_array第一行中的最小数值,函数HLOOKUP返回错误值#N/A!.
3.如果函数HLOOKUP找不到lookup_value,且range_lookup为TRUE,则</t>
    </r>
    <r>
      <rPr>
        <sz val="10"/>
        <color indexed="10"/>
        <rFont val="宋体"/>
        <family val="3"/>
        <charset val="134"/>
      </rPr>
      <t>使用小于lookup_value的最大值</t>
    </r>
    <r>
      <rPr>
        <sz val="10"/>
        <rFont val="宋体"/>
        <family val="3"/>
        <charset val="134"/>
      </rPr>
      <t>.</t>
    </r>
    <phoneticPr fontId="4" type="noConversion"/>
  </si>
  <si>
    <t>每男每女家居生活馆 员工表</t>
    <phoneticPr fontId="4" type="noConversion"/>
  </si>
  <si>
    <t>例5</t>
    <phoneticPr fontId="4" type="noConversion"/>
  </si>
  <si>
    <t>多条件判断的分支与嵌套方式</t>
    <phoneticPr fontId="4" type="noConversion"/>
  </si>
  <si>
    <t>每男每女家居生活馆 员工表</t>
  </si>
  <si>
    <t>发放礼品</t>
    <phoneticPr fontId="4" type="noConversion"/>
  </si>
  <si>
    <t>员工年份</t>
    <phoneticPr fontId="4" type="noConversion"/>
  </si>
  <si>
    <t>C</t>
    <phoneticPr fontId="4" type="noConversion"/>
  </si>
  <si>
    <t>D</t>
    <phoneticPr fontId="4" type="noConversion"/>
  </si>
  <si>
    <t>E</t>
    <phoneticPr fontId="4" type="noConversion"/>
  </si>
  <si>
    <t>F</t>
    <phoneticPr fontId="4" type="noConversion"/>
  </si>
  <si>
    <t>G</t>
    <phoneticPr fontId="4" type="noConversion"/>
  </si>
  <si>
    <t>H</t>
    <phoneticPr fontId="4" type="noConversion"/>
  </si>
  <si>
    <t>I</t>
    <phoneticPr fontId="4" type="noConversion"/>
  </si>
  <si>
    <t>J</t>
    <phoneticPr fontId="4" type="noConversion"/>
  </si>
  <si>
    <t>L</t>
    <phoneticPr fontId="4" type="noConversion"/>
  </si>
  <si>
    <t>男员工礼品</t>
    <phoneticPr fontId="4" type="noConversion"/>
  </si>
  <si>
    <t>女员工礼品</t>
    <phoneticPr fontId="4" type="noConversion"/>
  </si>
  <si>
    <t>男</t>
    <phoneticPr fontId="4" type="noConversion"/>
  </si>
  <si>
    <t>女</t>
    <phoneticPr fontId="4" type="noConversion"/>
  </si>
  <si>
    <t>=LOOKUP(C98,IF(D98="男",$G$91:$H$97,$G$91:$I$97))&amp;""</t>
    <phoneticPr fontId="4" type="noConversion"/>
  </si>
  <si>
    <t>多条件判断对应关系的数组方式</t>
    <phoneticPr fontId="4" type="noConversion"/>
  </si>
  <si>
    <t>=IF(B103&lt;60,"差",IF(B103&lt;80,"中",IF(B103&lt;90,"良","优")))</t>
    <phoneticPr fontId="4" type="noConversion"/>
  </si>
  <si>
    <t>IF判断</t>
    <phoneticPr fontId="4" type="noConversion"/>
  </si>
  <si>
    <t>=LOOKUP(C103,{0,60,80,90},{"差","中","良","优"})</t>
    <phoneticPr fontId="4" type="noConversion"/>
  </si>
  <si>
    <t>=LOOKUP(C103,{0,"差";60,"中";80,"良";90,"优"})</t>
    <phoneticPr fontId="4" type="noConversion"/>
  </si>
  <si>
    <t>LOOKUP判断</t>
    <phoneticPr fontId="4" type="noConversion"/>
  </si>
  <si>
    <t>解赋说明:LOOKUP比IF函数更方便,更直观,书写时不易出错,支持的层数更多.</t>
    <phoneticPr fontId="4" type="noConversion"/>
  </si>
  <si>
    <t>屏蔽公式中的错误值</t>
    <phoneticPr fontId="4" type="noConversion"/>
  </si>
  <si>
    <t>例2</t>
    <phoneticPr fontId="4" type="noConversion"/>
  </si>
  <si>
    <t>这里用ISERR函数而非判断错误值种类更多的ISERROR函数,主要是考虑在公式引用无效、被0除、函数参数形式有错等情况时的“错误”判断，从而使我们不能及时发现差错。</t>
    <phoneticPr fontId="4" type="noConversion"/>
  </si>
  <si>
    <t>解赋解释</t>
    <phoneticPr fontId="4" type="noConversion"/>
  </si>
  <si>
    <t>VLOOKUP函数查找结果为"#N/A"错误值,用ISERR函数出错误,再用IF判断转为空值.</t>
    <phoneticPr fontId="4" type="noConversion"/>
  </si>
  <si>
    <t>例6</t>
    <phoneticPr fontId="4" type="noConversion"/>
  </si>
  <si>
    <t>=VLOOKUP(B107,B107:C107,2,0)</t>
    <phoneticPr fontId="4" type="noConversion"/>
  </si>
  <si>
    <t>=IF(ISERR(VLOOKUP(B107,B107:C107,2,0)))),,"")</t>
    <phoneticPr fontId="4" type="noConversion"/>
  </si>
  <si>
    <t>《疑难千寻千解丛书》中使用的是ISERROR函数,这里加以改进.</t>
    <phoneticPr fontId="4" type="noConversion"/>
  </si>
  <si>
    <t>如上行所视用一个"-"号,那么数值转换成负数,所以加两个"--",负负得正,完成数据类型转换.此为"减负法"或"负负得正式"</t>
    <phoneticPr fontId="4" type="noConversion"/>
  </si>
  <si>
    <t>例9</t>
    <phoneticPr fontId="4" type="noConversion"/>
  </si>
  <si>
    <t>身份证号码判断性别</t>
    <phoneticPr fontId="4" type="noConversion"/>
  </si>
  <si>
    <t>15位</t>
    <phoneticPr fontId="4" type="noConversion"/>
  </si>
  <si>
    <t>18位</t>
    <phoneticPr fontId="4" type="noConversion"/>
  </si>
  <si>
    <t>110221192908152248</t>
    <phoneticPr fontId="4" type="noConversion"/>
  </si>
  <si>
    <t>性别</t>
    <phoneticPr fontId="4" type="noConversion"/>
  </si>
  <si>
    <t>理解公式老方法,拿偃月刀大卸八块.</t>
    <phoneticPr fontId="4" type="noConversion"/>
  </si>
  <si>
    <t>LEFT(C211,17)</t>
    <phoneticPr fontId="4" type="noConversion"/>
  </si>
  <si>
    <t>LEFT:从一个文本字符串的第一个字符开始,截取指定数目的字符.这里是前17个,不足17位的,提完为止.</t>
    <phoneticPr fontId="4" type="noConversion"/>
  </si>
  <si>
    <t>110221290815224</t>
    <phoneticPr fontId="4" type="noConversion"/>
  </si>
  <si>
    <t>说明:15位的以最为一位,18位的以倒数第二位的奇数为"男"偶数为"女".</t>
    <phoneticPr fontId="4" type="noConversion"/>
  </si>
  <si>
    <t>=IF(MOD(RIGHT(LEFT(C210,17)),2),"男","女")</t>
    <phoneticPr fontId="4" type="noConversion"/>
  </si>
  <si>
    <r>
      <t>=IF(MOD(RIGHT(LEFT(C211,17)</t>
    </r>
    <r>
      <rPr>
        <sz val="10"/>
        <color indexed="10"/>
        <rFont val="宋体"/>
        <family val="3"/>
        <charset val="134"/>
      </rPr>
      <t>,3</t>
    </r>
    <r>
      <rPr>
        <sz val="10"/>
        <color indexed="12"/>
        <rFont val="宋体"/>
        <family val="3"/>
        <charset val="134"/>
      </rPr>
      <t>),2),"男","女")</t>
    </r>
    <phoneticPr fontId="4" type="noConversion"/>
  </si>
  <si>
    <t>RIGHT(LEFT(C210,17))</t>
    <phoneticPr fontId="4" type="noConversion"/>
  </si>
  <si>
    <t>RIGHT:从一个文本字符串的最后一个字符开始,截取指定数目的字符.这里提取到的是4</t>
    <phoneticPr fontId="4" type="noConversion"/>
  </si>
  <si>
    <t>MOD:计算余数.这里是=4/2,没有余数,为0</t>
    <phoneticPr fontId="4" type="noConversion"/>
  </si>
  <si>
    <t>运用到IF判断的公式是=IF(0,"男","女"),0,判断为"女".</t>
    <phoneticPr fontId="4" type="noConversion"/>
  </si>
  <si>
    <t>MOD(RIGHT(LEFT(C211,17)),2)</t>
    <phoneticPr fontId="4" type="noConversion"/>
  </si>
  <si>
    <t>本例重点:</t>
    <phoneticPr fontId="4" type="noConversion"/>
  </si>
  <si>
    <t>可选.logical_test参数的计算结果为TRUE时所要返回的值.例如,如果此参数的值为文本字符串"预算内",并且logical_test参数的计算结果为TRUE,则IF函数返回文本"预算内".如果logical_test的计算结果为TRUE,并且省略value_if_true参数(即logical_test参数后仅跟一个逗号),IF函数将返回0(零).若要显示单词TRUE,请对value_if_true参数使用逻辑值TRUE.</t>
    <phoneticPr fontId="4" type="noConversion"/>
  </si>
  <si>
    <t>IF判断的结果只有TRUE(真的意思)=非0数值,FALSE(假的意思)=0.也就是,符合要求与否,一般只要理解为:</t>
    <phoneticPr fontId="4" type="noConversion"/>
  </si>
  <si>
    <t>1、巧妙的运用文本函数提取字符,个数不足时,提取全部字符的特性.</t>
    <phoneticPr fontId="4" type="noConversion"/>
  </si>
  <si>
    <t>2、巧妙的运用除2时,余数只能是偶1或0的特性,再与逻辑值TRUE=非0数值,FALSE=0的特性结合.得出结果.</t>
    <phoneticPr fontId="4" type="noConversion"/>
  </si>
  <si>
    <r>
      <t xml:space="preserve">           </t>
    </r>
    <r>
      <rPr>
        <sz val="10"/>
        <color indexed="10"/>
        <rFont val="宋体"/>
        <family val="3"/>
        <charset val="134"/>
      </rPr>
      <t>《EXCEL实战技巧精粹》</t>
    </r>
    <r>
      <rPr>
        <sz val="10"/>
        <rFont val="宋体"/>
        <family val="3"/>
        <charset val="134"/>
      </rPr>
      <t>中的实例为15位中的公式,简明很多.</t>
    </r>
    <phoneticPr fontId="4" type="noConversion"/>
  </si>
  <si>
    <r>
      <t>18位的公式是</t>
    </r>
    <r>
      <rPr>
        <sz val="10"/>
        <color indexed="10"/>
        <rFont val="宋体"/>
        <family val="3"/>
        <charset val="134"/>
      </rPr>
      <t>《疑难千寻千解丛书》</t>
    </r>
    <r>
      <rPr>
        <sz val="10"/>
        <rFont val="宋体"/>
        <family val="3"/>
        <charset val="134"/>
      </rPr>
      <t>中使用的写法,解释一下,这里的红色部分可以省略成15位的公式.</t>
    </r>
    <phoneticPr fontId="4" type="noConversion"/>
  </si>
  <si>
    <t>2、简写式样</t>
    <phoneticPr fontId="4" type="noConversion"/>
  </si>
  <si>
    <t>简写式样会在重新打开表格时,公式需要计算根据range参数重新定位sum_range参数所对应的单元格区域,因而表现出"易失性"现象.即,即使没有修改内容,关闭表格时也会提示是否保存.不推荐使用此法.</t>
    <phoneticPr fontId="4" type="noConversion"/>
  </si>
  <si>
    <t>统计哪些数字出现过</t>
    <phoneticPr fontId="4" type="noConversion"/>
  </si>
  <si>
    <t>=COUNT($B$36:$B$46)</t>
    <phoneticPr fontId="4" type="noConversion"/>
  </si>
  <si>
    <t>第二种解释:第一次负号,把文本性数字转换成负数值,再加一次负号,把负数值转换为需要的正数.</t>
    <phoneticPr fontId="4" type="noConversion"/>
  </si>
  <si>
    <t>第三种解释:--()其实是0--()的简化写法,写成汉字为 0减负()</t>
    <phoneticPr fontId="4" type="noConversion"/>
  </si>
  <si>
    <t xml:space="preserve">{=SUM(((E24:E43&lt;10)+(E24:E43&gt;20))*E24:E43)}  </t>
    <phoneticPr fontId="4" type="noConversion"/>
  </si>
  <si>
    <r>
      <t xml:space="preserve">4、多条件 求除去10~20之间的数据合计 </t>
    </r>
    <r>
      <rPr>
        <sz val="10"/>
        <color indexed="10"/>
        <rFont val="宋体"/>
        <family val="3"/>
        <charset val="134"/>
      </rPr>
      <t>注意:这里的"+"是或、或者的意思.此公式是比10小或者比20大.</t>
    </r>
    <phoneticPr fontId="4" type="noConversion"/>
  </si>
  <si>
    <r>
      <t xml:space="preserve">5、多条件 求10~20之间的数据合计 </t>
    </r>
    <r>
      <rPr>
        <sz val="10"/>
        <color indexed="10"/>
        <rFont val="宋体"/>
        <family val="3"/>
        <charset val="134"/>
      </rPr>
      <t>注意:这里的"*"是且、而且的的意思.此公式是比10大,而且要求比20小.</t>
    </r>
    <phoneticPr fontId="4" type="noConversion"/>
  </si>
  <si>
    <r>
      <t xml:space="preserve">{=SUM(((E24:E43&gt;10)*(E24:E43&lt;20))*E24:E43)} </t>
    </r>
    <r>
      <rPr>
        <sz val="10"/>
        <color indexed="17"/>
        <rFont val="宋体"/>
        <family val="3"/>
        <charset val="134"/>
      </rPr>
      <t>注意:上面的用的是"+",这里是"*".</t>
    </r>
    <phoneticPr fontId="4" type="noConversion"/>
  </si>
  <si>
    <r>
      <t xml:space="preserve">21、文本数字求和(减负法) </t>
    </r>
    <r>
      <rPr>
        <sz val="10"/>
        <color indexed="10"/>
        <rFont val="宋体"/>
        <family val="3"/>
        <charset val="134"/>
      </rPr>
      <t>注意:减负法说明详见 SUMPRODUCT!G37</t>
    </r>
    <phoneticPr fontId="4" type="noConversion"/>
  </si>
  <si>
    <t>经典用法:食品公司要计算出食品的保持期限</t>
    <phoneticPr fontId="4" type="noConversion"/>
  </si>
  <si>
    <t>这个月有几天</t>
    <phoneticPr fontId="4" type="noConversion"/>
  </si>
  <si>
    <t>经典用法:计算周岁</t>
    <phoneticPr fontId="4" type="noConversion"/>
  </si>
  <si>
    <t>经典用法:计算员工出勤</t>
    <phoneticPr fontId="4" type="noConversion"/>
  </si>
  <si>
    <t>今天是今年的第几天</t>
    <phoneticPr fontId="4" type="noConversion"/>
  </si>
  <si>
    <t>D:\My Documents\教材\办公类\函数宝典.xls</t>
    <phoneticPr fontId="4" type="noConversion"/>
  </si>
  <si>
    <t>向上舍入为指定的倍数</t>
    <phoneticPr fontId="4" type="noConversion"/>
  </si>
  <si>
    <t>舍入指定值的倍数</t>
    <phoneticPr fontId="4" type="noConversion"/>
  </si>
  <si>
    <t>EVEN(number)</t>
    <phoneticPr fontId="4" type="noConversion"/>
  </si>
  <si>
    <t>EVEN(目标数值或单元格)</t>
    <phoneticPr fontId="4" type="noConversion"/>
  </si>
  <si>
    <t>目标数值或单元格</t>
    <phoneticPr fontId="4" type="noConversion"/>
  </si>
  <si>
    <t>不管数值是否为正负,只将值计算成比它大的偶数.结果只能是整数</t>
    <phoneticPr fontId="4" type="noConversion"/>
  </si>
  <si>
    <t>不管数值是否为正负,只将值计算成比它大的奇数(单数).结果只能是整数</t>
    <phoneticPr fontId="4" type="noConversion"/>
  </si>
  <si>
    <t>返回沿绝对值增大方向取整后最接近的偶数(双数).使用该函数可以处理那些成对出现的对象.</t>
    <phoneticPr fontId="4" type="noConversion"/>
  </si>
  <si>
    <t>ODD(目标数值或单元格)</t>
    <phoneticPr fontId="4" type="noConversion"/>
  </si>
  <si>
    <t>把大于0的数当1看待,小于0的数当-1看待,0还是0.</t>
    <phoneticPr fontId="4" type="noConversion"/>
  </si>
  <si>
    <t>基于麦克劳林公式计算近似值</t>
    <phoneticPr fontId="4" type="noConversion"/>
  </si>
  <si>
    <t>系数1</t>
    <phoneticPr fontId="4" type="noConversion"/>
  </si>
  <si>
    <t>值</t>
    <phoneticPr fontId="4" type="noConversion"/>
  </si>
  <si>
    <t>=SERIESSUM(0.2,1,2,B19:E19)</t>
    <phoneticPr fontId="4" type="noConversion"/>
  </si>
  <si>
    <t>参考</t>
    <phoneticPr fontId="4" type="noConversion"/>
  </si>
  <si>
    <t>计算自然对数e的幂乘</t>
    <phoneticPr fontId="4" type="noConversion"/>
  </si>
  <si>
    <r>
      <t>计算自然对数</t>
    </r>
    <r>
      <rPr>
        <sz val="10"/>
        <rFont val="Arial"/>
        <family val="2"/>
      </rPr>
      <t>e</t>
    </r>
    <r>
      <rPr>
        <sz val="10"/>
        <rFont val="宋体"/>
        <family val="3"/>
        <charset val="134"/>
      </rPr>
      <t>的幂乘</t>
    </r>
    <phoneticPr fontId="4" type="noConversion"/>
  </si>
  <si>
    <t>EXP(number)</t>
    <phoneticPr fontId="4" type="noConversion"/>
  </si>
  <si>
    <t>按所指定的底数,返回一个数的对数.</t>
    <phoneticPr fontId="4" type="noConversion"/>
  </si>
  <si>
    <t>Base</t>
    <phoneticPr fontId="4" type="noConversion"/>
  </si>
  <si>
    <t>为用于计算对数的正实数.</t>
    <phoneticPr fontId="4" type="noConversion"/>
  </si>
  <si>
    <t>1.如果参数Number为0或负值,函数LOG返回错误值#NUM!.
2.如果参数为非数值型,则函数GCD返回错误值#VALUE!.</t>
    <phoneticPr fontId="4" type="noConversion"/>
  </si>
  <si>
    <t>LOG(number,base)</t>
    <phoneticPr fontId="4" type="noConversion"/>
  </si>
  <si>
    <t>=POWER(2,B17)</t>
    <phoneticPr fontId="4" type="noConversion"/>
  </si>
  <si>
    <t>求自然对数e的幂乘</t>
    <phoneticPr fontId="4" type="noConversion"/>
  </si>
  <si>
    <t>指数</t>
    <phoneticPr fontId="4" type="noConversion"/>
  </si>
  <si>
    <t>自然对数e的幂乘</t>
    <phoneticPr fontId="4" type="noConversion"/>
  </si>
  <si>
    <t>为对数的底数.如果省略底数,假定其值为10.</t>
    <phoneticPr fontId="4" type="noConversion"/>
  </si>
  <si>
    <t>LOG(目标单元格,对数的底数)</t>
    <phoneticPr fontId="4" type="noConversion"/>
  </si>
  <si>
    <t>用来计算指定的"Number"的以10为底数的对数.也就是常用的对数</t>
    <phoneticPr fontId="4" type="noConversion"/>
  </si>
  <si>
    <t>计算常用对数</t>
    <phoneticPr fontId="4" type="noConversion"/>
  </si>
  <si>
    <t>目标单元格</t>
    <phoneticPr fontId="4" type="noConversion"/>
  </si>
  <si>
    <t>LOG10(目标单元格)</t>
    <phoneticPr fontId="4" type="noConversion"/>
  </si>
  <si>
    <t>LOG10(Number)</t>
    <phoneticPr fontId="4" type="noConversion"/>
  </si>
  <si>
    <t>因为ROUND函数参数只能指定一个单元格,且不能指定单元格区域.</t>
    <phoneticPr fontId="4" type="noConversion"/>
  </si>
  <si>
    <t>要把单元格扩大为单元格区域.又避免参数太多,只要解决这个问题,那么就能用短小的公式一次完成相加.</t>
    <phoneticPr fontId="4" type="noConversion"/>
  </si>
  <si>
    <t>可以看到,它的区域变成了数组.然后把这个数组加入SUM函数中试试是什么结果</t>
    <phoneticPr fontId="4" type="noConversion"/>
  </si>
  <si>
    <t>从结果可以看出,得到了我们想要的结果.按上面的公式,套用它的原理,把它改成=SUM(ROUND(B216:B223,2)),再数组回车.</t>
    <phoneticPr fontId="4" type="noConversion"/>
  </si>
  <si>
    <t>说明:#为数字占位符</t>
    <phoneticPr fontId="4" type="noConversion"/>
  </si>
  <si>
    <t>COUNT(目标单元格1,目标单元格2,...)   COUNT(目标单元格区域)</t>
    <phoneticPr fontId="4" type="noConversion"/>
  </si>
  <si>
    <t>COUNTA(目标单元格1,目标单元格2,...)   COUNTA(目标单元格区域)</t>
    <phoneticPr fontId="4" type="noConversion"/>
  </si>
  <si>
    <r>
      <t>G</t>
    </r>
    <r>
      <rPr>
        <sz val="12"/>
        <rFont val="宋体"/>
        <family val="3"/>
        <charset val="134"/>
      </rPr>
      <t>AMMALN</t>
    </r>
    <phoneticPr fontId="4" type="noConversion"/>
  </si>
  <si>
    <t>计算伽玛函数的自然对数</t>
    <phoneticPr fontId="4" type="noConversion"/>
  </si>
  <si>
    <r>
      <t>计算B</t>
    </r>
    <r>
      <rPr>
        <sz val="12"/>
        <rFont val="宋体"/>
        <family val="3"/>
        <charset val="134"/>
      </rPr>
      <t>eta分布</t>
    </r>
    <phoneticPr fontId="4" type="noConversion"/>
  </si>
  <si>
    <r>
      <t>B</t>
    </r>
    <r>
      <rPr>
        <sz val="12"/>
        <rFont val="宋体"/>
        <family val="3"/>
        <charset val="134"/>
      </rPr>
      <t>ETADIST</t>
    </r>
    <phoneticPr fontId="4" type="noConversion"/>
  </si>
  <si>
    <t>计算Beta分布的累积函数的值</t>
    <phoneticPr fontId="4" type="noConversion"/>
  </si>
  <si>
    <t>计算Beta分布的累积函数的反函数</t>
    <phoneticPr fontId="4" type="noConversion"/>
  </si>
  <si>
    <t>计算韦伯分布</t>
    <phoneticPr fontId="4" type="noConversion"/>
  </si>
  <si>
    <r>
      <t>W</t>
    </r>
    <r>
      <rPr>
        <sz val="12"/>
        <rFont val="宋体"/>
        <family val="3"/>
        <charset val="134"/>
      </rPr>
      <t>EIBULL</t>
    </r>
    <phoneticPr fontId="4" type="noConversion"/>
  </si>
  <si>
    <t>计算韦伯分布的值</t>
    <phoneticPr fontId="4" type="noConversion"/>
  </si>
  <si>
    <t>计算贷款的还款额和储蓄的存款额</t>
    <phoneticPr fontId="4" type="noConversion"/>
  </si>
  <si>
    <r>
      <t>P</t>
    </r>
    <r>
      <rPr>
        <sz val="12"/>
        <rFont val="宋体"/>
        <family val="3"/>
        <charset val="134"/>
      </rPr>
      <t>MT</t>
    </r>
    <phoneticPr fontId="4" type="noConversion"/>
  </si>
  <si>
    <t>计算贷款的还款额和分期储蓄的存款额</t>
    <phoneticPr fontId="4" type="noConversion"/>
  </si>
  <si>
    <t>计算贷款偿还额的本金部分</t>
    <phoneticPr fontId="4" type="noConversion"/>
  </si>
  <si>
    <t>计算贷款偿还额的本金相应部分</t>
    <phoneticPr fontId="4" type="noConversion"/>
  </si>
  <si>
    <t>计算贷款偿还额的本金相应部分的累计</t>
    <phoneticPr fontId="4" type="noConversion"/>
  </si>
  <si>
    <t>计算贷款还额的利息部分</t>
    <phoneticPr fontId="4" type="noConversion"/>
  </si>
  <si>
    <r>
      <t>I</t>
    </r>
    <r>
      <rPr>
        <sz val="12"/>
        <rFont val="宋体"/>
        <family val="3"/>
        <charset val="134"/>
      </rPr>
      <t>PMT</t>
    </r>
    <phoneticPr fontId="4" type="noConversion"/>
  </si>
  <si>
    <t>计算贷款偿还额的利息相应部分</t>
    <phoneticPr fontId="4" type="noConversion"/>
  </si>
  <si>
    <r>
      <t>C</t>
    </r>
    <r>
      <rPr>
        <sz val="12"/>
        <rFont val="宋体"/>
        <family val="3"/>
        <charset val="134"/>
      </rPr>
      <t>UMIPMT</t>
    </r>
    <phoneticPr fontId="4" type="noConversion"/>
  </si>
  <si>
    <t>建立链接或跳转</t>
    <phoneticPr fontId="4" type="noConversion"/>
  </si>
  <si>
    <t>HYPERLINK(目标地址或单元格引用,显示说明或单元格引用)</t>
    <phoneticPr fontId="4" type="noConversion"/>
  </si>
  <si>
    <t>=COLUMN(B17)</t>
    <phoneticPr fontId="4" type="noConversion"/>
  </si>
  <si>
    <t>=COLUMN(C18:D18)</t>
    <phoneticPr fontId="4" type="noConversion"/>
  </si>
  <si>
    <t>=COLUMN(D19)</t>
    <phoneticPr fontId="4" type="noConversion"/>
  </si>
  <si>
    <t>=COLUMN(C20)</t>
    <phoneticPr fontId="4" type="noConversion"/>
  </si>
  <si>
    <t>说明:计算出在第几列开始</t>
    <phoneticPr fontId="4" type="noConversion"/>
  </si>
  <si>
    <t>=COLUMN()</t>
    <phoneticPr fontId="4" type="noConversion"/>
  </si>
  <si>
    <t>说明:不输入参数,即指函数本身所在的列.</t>
    <phoneticPr fontId="4" type="noConversion"/>
  </si>
  <si>
    <t>查找在第几列</t>
    <phoneticPr fontId="4" type="noConversion"/>
  </si>
  <si>
    <t>COLUMN(目标单元格)</t>
    <phoneticPr fontId="4" type="noConversion"/>
  </si>
  <si>
    <t>查找在第几行</t>
    <phoneticPr fontId="4" type="noConversion"/>
  </si>
  <si>
    <t>ROW(reference)</t>
    <phoneticPr fontId="4" type="noConversion"/>
  </si>
  <si>
    <t>GCD(要计算的单元格1,要计算的单元格2,……要计算的单元格29)  GCD(要计算区域)</t>
    <phoneticPr fontId="4" type="noConversion"/>
  </si>
  <si>
    <t>要计算的单元格或区域</t>
    <phoneticPr fontId="4" type="noConversion"/>
  </si>
  <si>
    <t>array</t>
    <phoneticPr fontId="4" type="noConversion"/>
  </si>
  <si>
    <t>指定包含构成计算对象的值的数组或单元格区域.</t>
    <phoneticPr fontId="4" type="noConversion"/>
  </si>
  <si>
    <t>各个数组行*列的大小必须一样.</t>
    <phoneticPr fontId="4" type="noConversion"/>
  </si>
  <si>
    <t>SUMPRODUCT(array1,array2,……array30)</t>
    <phoneticPr fontId="4" type="noConversion"/>
  </si>
  <si>
    <t>链接</t>
    <phoneticPr fontId="4" type="noConversion"/>
  </si>
  <si>
    <t>一、</t>
  </si>
  <si>
    <t>日期与时间函数</t>
    <phoneticPr fontId="4" type="noConversion"/>
  </si>
  <si>
    <t>二、</t>
  </si>
  <si>
    <t>数学与三角函数</t>
    <phoneticPr fontId="4" type="noConversion"/>
  </si>
  <si>
    <t>三、</t>
  </si>
  <si>
    <t>逻辑函数</t>
    <phoneticPr fontId="4" type="noConversion"/>
  </si>
  <si>
    <t>格式设置</t>
    <phoneticPr fontId="4" type="noConversion"/>
  </si>
  <si>
    <t>罗马数字写法</t>
    <phoneticPr fontId="4" type="noConversion"/>
  </si>
  <si>
    <t>数字计算方法</t>
    <phoneticPr fontId="4" type="noConversion"/>
  </si>
  <si>
    <t>0、省略、TRUE</t>
    <phoneticPr fontId="4" type="noConversion"/>
  </si>
  <si>
    <t>LDVLIV</t>
    <phoneticPr fontId="4" type="noConversion"/>
  </si>
  <si>
    <t>LD</t>
    <phoneticPr fontId="4" type="noConversion"/>
  </si>
  <si>
    <t>VL</t>
    <phoneticPr fontId="4" type="noConversion"/>
  </si>
  <si>
    <t>IV</t>
    <phoneticPr fontId="4" type="noConversion"/>
  </si>
  <si>
    <t>4、FALSE</t>
    <phoneticPr fontId="4" type="noConversion"/>
  </si>
  <si>
    <t>XDIX</t>
    <phoneticPr fontId="4" type="noConversion"/>
  </si>
  <si>
    <t>XD</t>
    <phoneticPr fontId="4" type="noConversion"/>
  </si>
  <si>
    <t>VDIX</t>
    <phoneticPr fontId="4" type="noConversion"/>
  </si>
  <si>
    <t>VD</t>
    <phoneticPr fontId="4" type="noConversion"/>
  </si>
  <si>
    <t>ID</t>
    <phoneticPr fontId="4" type="noConversion"/>
  </si>
  <si>
    <t>正式的格式
(古典类型)</t>
    <phoneticPr fontId="4" type="noConversion"/>
  </si>
  <si>
    <t>=ASC("学习EXCEL函数，尽在函数宝典！解赋")</t>
    <phoneticPr fontId="4" type="noConversion"/>
  </si>
  <si>
    <t>GETPIVOTDATA(data_field,pivot_table,field1,item1,field2,item2,...)</t>
    <phoneticPr fontId="4" type="noConversion"/>
  </si>
  <si>
    <t>LCM(number1,number2,……number29)</t>
    <phoneticPr fontId="4" type="noConversion"/>
  </si>
  <si>
    <t>返回两个或多个整数的最大公约数,最大公约数是能分别将Number1和Number2除尽的最大整数.</t>
    <phoneticPr fontId="4" type="noConversion"/>
  </si>
  <si>
    <t>因为输入了负数,所以出错</t>
    <phoneticPr fontId="4" type="noConversion"/>
  </si>
  <si>
    <t>1.最小公倍数是所有整数参数number1、number2等等的最小正整数倍数.用函数LCM可以将分母不同的分数相加
2.要计算最小公倍数的1到29个参数.如果参数不是整数,则截尾取整.</t>
    <phoneticPr fontId="4" type="noConversion"/>
  </si>
  <si>
    <t>1.如果该函数不可用,并返回错误值#NAME?,请安装并加载"分析工具库"加载宏.
2.如果参数为非数值型,函数LCM返回错误值#VALUE!.
3.如果有任何参数小于0,函数LCM返回错误值#NUM!.</t>
    <phoneticPr fontId="4" type="noConversion"/>
  </si>
  <si>
    <t>数值</t>
    <phoneticPr fontId="4" type="noConversion"/>
  </si>
  <si>
    <t>R2D2</t>
    <phoneticPr fontId="4" type="noConversion"/>
  </si>
  <si>
    <t>求绝对值</t>
    <phoneticPr fontId="4" type="noConversion"/>
  </si>
  <si>
    <t>数值</t>
    <phoneticPr fontId="4" type="noConversion"/>
  </si>
  <si>
    <t>LCM(要计算的单元格1,要计算的单元格2,……要计算的单元格29)  LCM(要计算区域)</t>
    <phoneticPr fontId="4" type="noConversion"/>
  </si>
  <si>
    <t>22、</t>
    <phoneticPr fontId="4" type="noConversion"/>
  </si>
  <si>
    <t>计算对数正态分布的累积概率</t>
    <phoneticPr fontId="4" type="noConversion"/>
  </si>
  <si>
    <r>
      <t>L</t>
    </r>
    <r>
      <rPr>
        <sz val="12"/>
        <rFont val="宋体"/>
        <family val="3"/>
        <charset val="134"/>
      </rPr>
      <t>OGNORMDIST</t>
    </r>
    <phoneticPr fontId="4" type="noConversion"/>
  </si>
  <si>
    <r>
      <t>L</t>
    </r>
    <r>
      <rPr>
        <sz val="12"/>
        <rFont val="宋体"/>
        <family val="3"/>
        <charset val="134"/>
      </rPr>
      <t>OGINV</t>
    </r>
    <phoneticPr fontId="4" type="noConversion"/>
  </si>
  <si>
    <t>计算对数正态分布的累积概率反函数</t>
    <phoneticPr fontId="4" type="noConversion"/>
  </si>
  <si>
    <t>23、</t>
    <phoneticPr fontId="4" type="noConversion"/>
  </si>
  <si>
    <t>计算卡方分布,进行卡方检验</t>
    <phoneticPr fontId="4" type="noConversion"/>
  </si>
  <si>
    <r>
      <t>C</t>
    </r>
    <r>
      <rPr>
        <sz val="12"/>
        <rFont val="宋体"/>
        <family val="3"/>
        <charset val="134"/>
      </rPr>
      <t>HIDIST</t>
    </r>
    <phoneticPr fontId="4" type="noConversion"/>
  </si>
  <si>
    <t>计算卡方分布的上侧概率</t>
    <phoneticPr fontId="4" type="noConversion"/>
  </si>
  <si>
    <r>
      <t>C</t>
    </r>
    <r>
      <rPr>
        <sz val="12"/>
        <rFont val="宋体"/>
        <family val="3"/>
        <charset val="134"/>
      </rPr>
      <t>HIINV</t>
    </r>
    <phoneticPr fontId="4" type="noConversion"/>
  </si>
  <si>
    <t>计算卡方分布的上侧概率的反函数</t>
    <phoneticPr fontId="4" type="noConversion"/>
  </si>
  <si>
    <r>
      <t>C</t>
    </r>
    <r>
      <rPr>
        <sz val="12"/>
        <rFont val="宋体"/>
        <family val="3"/>
        <charset val="134"/>
      </rPr>
      <t>HITEST</t>
    </r>
    <phoneticPr fontId="4" type="noConversion"/>
  </si>
  <si>
    <t>进行卡方检验</t>
    <phoneticPr fontId="4" type="noConversion"/>
  </si>
  <si>
    <t>24、</t>
    <phoneticPr fontId="4" type="noConversion"/>
  </si>
  <si>
    <r>
      <t>计算t分布</t>
    </r>
    <r>
      <rPr>
        <sz val="12"/>
        <rFont val="宋体"/>
        <family val="3"/>
        <charset val="134"/>
      </rPr>
      <t>,进行t检验</t>
    </r>
    <phoneticPr fontId="4" type="noConversion"/>
  </si>
  <si>
    <r>
      <t>T</t>
    </r>
    <r>
      <rPr>
        <sz val="12"/>
        <rFont val="宋体"/>
        <family val="3"/>
        <charset val="134"/>
      </rPr>
      <t>DIST</t>
    </r>
    <phoneticPr fontId="4" type="noConversion"/>
  </si>
  <si>
    <t>计算t分布的概率</t>
    <phoneticPr fontId="4" type="noConversion"/>
  </si>
  <si>
    <r>
      <t>T</t>
    </r>
    <r>
      <rPr>
        <sz val="12"/>
        <rFont val="宋体"/>
        <family val="3"/>
        <charset val="134"/>
      </rPr>
      <t>INV</t>
    </r>
    <phoneticPr fontId="4" type="noConversion"/>
  </si>
  <si>
    <t>计算t分布的反函数</t>
    <phoneticPr fontId="4" type="noConversion"/>
  </si>
  <si>
    <r>
      <t>T</t>
    </r>
    <r>
      <rPr>
        <sz val="12"/>
        <rFont val="宋体"/>
        <family val="3"/>
        <charset val="134"/>
      </rPr>
      <t>TEST</t>
    </r>
    <phoneticPr fontId="4" type="noConversion"/>
  </si>
  <si>
    <t>进行t检验</t>
    <phoneticPr fontId="4" type="noConversion"/>
  </si>
  <si>
    <t>检验正态数据集的平均</t>
    <phoneticPr fontId="4" type="noConversion"/>
  </si>
  <si>
    <r>
      <t>Z</t>
    </r>
    <r>
      <rPr>
        <sz val="12"/>
        <rFont val="宋体"/>
        <family val="3"/>
        <charset val="134"/>
      </rPr>
      <t>TEST</t>
    </r>
    <phoneticPr fontId="4" type="noConversion"/>
  </si>
  <si>
    <t>检验正态数据集的平均值</t>
    <phoneticPr fontId="4" type="noConversion"/>
  </si>
  <si>
    <r>
      <t>计算F分布</t>
    </r>
    <r>
      <rPr>
        <sz val="12"/>
        <rFont val="宋体"/>
        <family val="3"/>
        <charset val="134"/>
      </rPr>
      <t>,进行F检验</t>
    </r>
    <phoneticPr fontId="4" type="noConversion"/>
  </si>
  <si>
    <t>将阿拉伯数字转换为文本形式的罗马数字.</t>
    <phoneticPr fontId="4" type="noConversion"/>
  </si>
  <si>
    <t>阿拉伯数字数字换成罗马数字</t>
    <phoneticPr fontId="4" type="noConversion"/>
  </si>
  <si>
    <t>ROMAN(阿拉伯数字数字或目标单元格,罗马数字类型)</t>
    <phoneticPr fontId="4" type="noConversion"/>
  </si>
  <si>
    <t>1月</t>
    <phoneticPr fontId="4" type="noConversion"/>
  </si>
  <si>
    <t>要进行四舍五入并转换成文本字符串的数.</t>
    <phoneticPr fontId="4" type="noConversion"/>
  </si>
  <si>
    <t>为一数值，用以指定小数点右边的小数位数.</t>
    <phoneticPr fontId="4" type="noConversion"/>
  </si>
  <si>
    <t>为一逻辑值.</t>
    <phoneticPr fontId="4" type="noConversion"/>
  </si>
  <si>
    <t>Decimals参数定义</t>
  </si>
  <si>
    <t>1.Array可以是单元格区域,例如A1:C3；数组常量如{1,2,3;4,5,6;7,8,9}；或区域和数组常量的名称.
2.如果在Array中单元格是空白单元格或包含文字,则函数MINVERSE返回错误值#VALUE!.
3.如果Array的行和列的数目不相等,则函数MINVERSE也返回错误值#VALUE!.
4.对于返回结果为数组的公式,必须以数组公式的形式输入.
5.函数MINVERSE的精确度可达十六位有效数字,因此运算结果因位数的取舍可能会导致小的误差.
6.对于一些不能求逆的矩阵,函数MINVERSE将返回错误值#NUM!.不能求逆的矩阵的行列式值为零,</t>
    <phoneticPr fontId="4" type="noConversion"/>
  </si>
  <si>
    <t>逆矩阵</t>
    <phoneticPr fontId="4" type="noConversion"/>
  </si>
  <si>
    <t>公式输入式:</t>
    <phoneticPr fontId="4" type="noConversion"/>
  </si>
  <si>
    <t>2.选中与左边的矩阵一样大的区域;</t>
    <phoneticPr fontId="4" type="noConversion"/>
  </si>
  <si>
    <t>3.回到编辑栏(插入函数栏)点击公式激活编辑模式;</t>
    <phoneticPr fontId="4" type="noConversion"/>
  </si>
  <si>
    <t>4.用数组公式方式键回车.</t>
    <phoneticPr fontId="4" type="noConversion"/>
  </si>
  <si>
    <t>返回两数组的矩阵乘积。结果矩阵的行数与 array1 的行数相同，矩阵的列数与 array2 的列数相同。</t>
    <phoneticPr fontId="4" type="noConversion"/>
  </si>
  <si>
    <t>计算两数组矩阵的乘积</t>
    <phoneticPr fontId="4" type="noConversion"/>
  </si>
  <si>
    <t>Array1</t>
    <phoneticPr fontId="4" type="noConversion"/>
  </si>
  <si>
    <t>1.Array1的列数必须与array2的行数相同,而且两个数组中都只能包含数值.
2.Array1和array2可以是单元格区域、数组常量或引用,
3.如果单元格是空白单元格或含有文本字符串,或是array1的行数与array2的列数不相等时,则函数MMULT返回错误值#VALUE!.
4.对于返回结果为数组的公式,必须以数组公式的形式输入.</t>
    <phoneticPr fontId="4" type="noConversion"/>
  </si>
  <si>
    <t>是要进行矩阵乘法运算的两个数组</t>
    <phoneticPr fontId="4" type="noConversion"/>
  </si>
  <si>
    <t>矩阵A</t>
    <phoneticPr fontId="4" type="noConversion"/>
  </si>
  <si>
    <t>矩阵B</t>
    <phoneticPr fontId="4" type="noConversion"/>
  </si>
  <si>
    <t>MMULT(array1,array2)</t>
    <phoneticPr fontId="4" type="noConversion"/>
  </si>
  <si>
    <t>MMULT(要进行矩阵乘法运算的数组1,要进行矩阵乘法运算的数组2)</t>
    <phoneticPr fontId="4" type="noConversion"/>
  </si>
  <si>
    <t>=DATEVALUE("5-JUL")</t>
    <phoneticPr fontId="4" type="noConversion"/>
  </si>
  <si>
    <t>=DATEVALUE("2011-2-23")</t>
    <phoneticPr fontId="4" type="noConversion"/>
  </si>
  <si>
    <t>Prob_range</t>
    <phoneticPr fontId="4" type="noConversion"/>
  </si>
  <si>
    <t>用于计算概率的可选数值上界.</t>
  </si>
  <si>
    <t>1.如果prob_range中的任意值≤0或&gt;1,函数PROB返回错误值#NUM!.
2.如果prob_range中所有值之和¹1,函数PROB返回错误值#NUM!.
3.如果省略upper_limit,函数PROB返回值等于lower_limit时的概率.
4.如果x_range和prob_range中的数据点个数不同,函数PROB返回错误值#N/A.</t>
  </si>
  <si>
    <t>返回区域中的数值落在指定区间内的概率.如果没有给出上限(upper_limit),则返回区间x_range内的值等于下限lower_limit的概率.</t>
    <phoneticPr fontId="4" type="noConversion"/>
  </si>
  <si>
    <t>1.参数必须是数字,或者是包含数字的名称、数组或引用.
2.如果数组或引用参数包含文本、逻辑值或空白单元格,则这些值将被忽略；但包含零值的单元格将计算在内.
3.如果array1和array2所含数据点的个数不等,则函数COVAR返回错误值#N/A.
4.如果array1和array2当中有一个为空,则函数COVAR返回错误值#DIV/0!.
5.如果array1和array2当中有一个为空,则函数COVAR返回错误值#DIV/0!.
协方差计算公式为
其中x和y是样本平均值AVERAGE(array1)和AVERAGE(array2),且n是样本大小.</t>
  </si>
  <si>
    <t>DEGREES(待转换的弧度角)</t>
    <phoneticPr fontId="4" type="noConversion"/>
  </si>
  <si>
    <t>指定月份数.小数部分的值被向下舍入,若指定数值为正数则返回"start_date"之后的日期(指定月份数之后的月末),若指定数值为负数则返回"start_date"之前的日期(指定月份数之前的月末).</t>
    <phoneticPr fontId="4" type="noConversion"/>
  </si>
  <si>
    <t>=HYPERLINK("http://blog.sina.com.cn/excelbd",B18)</t>
    <phoneticPr fontId="4" type="noConversion"/>
  </si>
  <si>
    <t>ADDRESS(row_num,column_num,abs_num,a1,sheet_text)</t>
    <phoneticPr fontId="4" type="noConversion"/>
  </si>
  <si>
    <t>列</t>
    <phoneticPr fontId="4" type="noConversion"/>
  </si>
  <si>
    <t>解赋的博客http://blog.sina.com.cn/excelbd</t>
    <phoneticPr fontId="4" type="noConversion"/>
  </si>
  <si>
    <t>行</t>
    <phoneticPr fontId="4" type="noConversion"/>
  </si>
  <si>
    <t>绝对引用</t>
    <phoneticPr fontId="4" type="noConversion"/>
  </si>
  <si>
    <t>绝对行号</t>
    <phoneticPr fontId="4" type="noConversion"/>
  </si>
  <si>
    <t>绝对列号</t>
    <phoneticPr fontId="4" type="noConversion"/>
  </si>
  <si>
    <t>相对引用</t>
    <phoneticPr fontId="4" type="noConversion"/>
  </si>
  <si>
    <t>ADDRESS(第几行,第几列,引用类型,工作表名称)</t>
    <phoneticPr fontId="4" type="noConversion"/>
  </si>
  <si>
    <t>CHOOSE</t>
    <phoneticPr fontId="4" type="noConversion"/>
  </si>
  <si>
    <t>Index_num</t>
    <phoneticPr fontId="4" type="noConversion"/>
  </si>
  <si>
    <t>可以使用index_num返回数值参数列表中的数值.使用函数CHOOSE可以基于索引号返回多达29个基于indexnumber待选数值中的任一数值.例如,如果数值1到7表示一个星期的7天,当用1到7之间的数字作index_num时,函数CHOOSE返回其中的某一天.</t>
  </si>
  <si>
    <r>
      <t>=IF(LEFT(B94,4)="每男每女",--MID(B94,7,3),</t>
    </r>
    <r>
      <rPr>
        <sz val="10"/>
        <color indexed="10"/>
        <rFont val="宋体"/>
        <family val="3"/>
        <charset val="134"/>
      </rPr>
      <t>IF(LEN(B94)=11,--MID(B94,7,1)</t>
    </r>
    <r>
      <rPr>
        <sz val="10"/>
        <color indexed="12"/>
        <rFont val="宋体"/>
        <family val="3"/>
        <charset val="134"/>
      </rPr>
      <t>,"没有符合"))</t>
    </r>
    <phoneticPr fontId="4" type="noConversion"/>
  </si>
  <si>
    <t>如把单元格换成=每男每女内衣12345</t>
    <phoneticPr fontId="4" type="noConversion"/>
  </si>
  <si>
    <t>=IF(LEFT(B98,4)="每男每女",--MID(B98,7,3),IF(LEN(B98)=11,--MID(B98,7,1),"没有符合"))</t>
    <phoneticPr fontId="4" type="noConversion"/>
  </si>
  <si>
    <t>虽然红色部分统计文本字符串中字符数目符合"6"的要求,但是"每男每女"的要求先符合,所以,灰色部分先运算,结果为"123".</t>
    <phoneticPr fontId="4" type="noConversion"/>
  </si>
  <si>
    <t>=--MID(B66,7,1)</t>
    <phoneticPr fontId="4" type="noConversion"/>
  </si>
  <si>
    <t>1.如果返回的序列号值小于1,或者大于2958465时,则函数返回错误值"#NUM!".此外,当指定了无效的日期时,函数返回错误值"#VALUE!".使用函数时要注意确认参数是否正确.
2.如果months不是整数,将截尾取整.
3.注意使用些函数必须安装"分析工具库"加载宏.</t>
    <phoneticPr fontId="4" type="noConversion"/>
  </si>
  <si>
    <t>经典用法:计算下次付款日期</t>
    <phoneticPr fontId="4" type="noConversion"/>
  </si>
  <si>
    <t>经典用法:计算天数</t>
    <phoneticPr fontId="4" type="noConversion"/>
  </si>
  <si>
    <t>经典用法:计算下面日期在1年中的所占比率</t>
    <phoneticPr fontId="4" type="noConversion"/>
  </si>
  <si>
    <t>按照一年360天的算法(每个月30天,一年共计12个月),返回两日期间相差的天数.</t>
    <phoneticPr fontId="4" type="noConversion"/>
  </si>
  <si>
    <t>可容纳的概率</t>
    <phoneticPr fontId="4" type="noConversion"/>
  </si>
  <si>
    <t>可容纳的人数(组)</t>
    <phoneticPr fontId="4" type="noConversion"/>
  </si>
  <si>
    <t>CRITBINOM(试验次数,试验中的概率,临界值)</t>
    <phoneticPr fontId="4" type="noConversion"/>
  </si>
  <si>
    <t>未带小孩的组</t>
    <phoneticPr fontId="4" type="noConversion"/>
  </si>
  <si>
    <t>带小孩的组</t>
    <phoneticPr fontId="4" type="noConversion"/>
  </si>
  <si>
    <t>带小孩的比率</t>
    <phoneticPr fontId="4" type="noConversion"/>
  </si>
  <si>
    <t>带小孩的顾客来满5组为止,未带小孩的顾客来满5组的概率</t>
    <phoneticPr fontId="4" type="noConversion"/>
  </si>
  <si>
    <t>NEGBINOMDIST(失败次数,成功的极限次数,成功的概率)</t>
    <phoneticPr fontId="4" type="noConversion"/>
  </si>
  <si>
    <t>每男每女家居生活馆 会员表</t>
    <phoneticPr fontId="4" type="noConversion"/>
  </si>
  <si>
    <t>抽选人数</t>
    <phoneticPr fontId="4" type="noConversion"/>
  </si>
  <si>
    <t>计算这个月那些员工刚满一年(即12个月),并提示出"该发奖金"语句.</t>
    <phoneticPr fontId="4" type="noConversion"/>
  </si>
  <si>
    <t>说明:一个?代表一个字</t>
    <phoneticPr fontId="4" type="noConversion"/>
  </si>
  <si>
    <t>公式显示</t>
  </si>
  <si>
    <t>Form</t>
    <phoneticPr fontId="4" type="noConversion"/>
  </si>
  <si>
    <t>为一数字,指定所需的罗马数字类型.罗马数字的样式范围可以从经典到简化,随着form值的增加趋于简单.</t>
  </si>
  <si>
    <t>突破2003版SUM求和最多指定30个number极限的方法，是在SUM前面加二个括号</t>
    <phoneticPr fontId="4" type="noConversion"/>
  </si>
  <si>
    <t>加"--"</t>
    <phoneticPr fontId="4" type="noConversion"/>
  </si>
  <si>
    <t>不加"--"</t>
    <phoneticPr fontId="4" type="noConversion"/>
  </si>
  <si>
    <t>=SUM(H76:H77)</t>
    <phoneticPr fontId="4" type="noConversion"/>
  </si>
  <si>
    <t>为一个数值,在该点进行反变换.</t>
    <phoneticPr fontId="4" type="noConversion"/>
  </si>
  <si>
    <t>如果y为非数值型,函数FISHERINV返回错误值#VALUE!.</t>
    <phoneticPr fontId="4" type="noConversion"/>
  </si>
  <si>
    <t>返回指数分布.使用函数EXPONDIST可以建立事件之间的时间间隔模型。</t>
    <phoneticPr fontId="4" type="noConversion"/>
  </si>
  <si>
    <t>函数的数值.</t>
    <phoneticPr fontId="4" type="noConversion"/>
  </si>
  <si>
    <t>Lambda</t>
    <phoneticPr fontId="4" type="noConversion"/>
  </si>
  <si>
    <t>参数值.</t>
    <phoneticPr fontId="4" type="noConversion"/>
  </si>
  <si>
    <t>Cumulative</t>
    <phoneticPr fontId="4" type="noConversion"/>
  </si>
  <si>
    <t>为一逻辑值,指定指数函数的形式.如果cumulative为TRUE,函数EXPONDIST返回累积分布函数；如果cumulative为FALSE,返回概率密度函数.</t>
    <phoneticPr fontId="4" type="noConversion"/>
  </si>
  <si>
    <t>ROUND(number,num_digits)</t>
    <phoneticPr fontId="4" type="noConversion"/>
  </si>
  <si>
    <t>1.如果num_digits大于0,则四舍五入到指定的小数位.
2.如果num_digits等于0,则四舍五入到最接近的整数.
3.如果num_digits小于0,则在小数点左侧进行四舍五入.</t>
    <phoneticPr fontId="4" type="noConversion"/>
  </si>
  <si>
    <t>远离零值,向上舍入数字.</t>
    <phoneticPr fontId="4" type="noConversion"/>
  </si>
  <si>
    <t>ROUNDUP(目标单元格,要保留位数)</t>
    <phoneticPr fontId="4" type="noConversion"/>
  </si>
  <si>
    <t>返回某一数字的双曲正弦值</t>
    <phoneticPr fontId="4" type="noConversion"/>
  </si>
  <si>
    <t>SINH(number)</t>
    <phoneticPr fontId="4" type="noConversion"/>
  </si>
  <si>
    <t>1.如果参数的单位是度,则可以乘以PI()/180或使用RADIANS函数将其转换为弧度.
2.如果参数为非数值型,则函数SIN返回错误值#VALUE!.</t>
    <phoneticPr fontId="4" type="noConversion"/>
  </si>
  <si>
    <t>=SINH(B17)</t>
    <phoneticPr fontId="4" type="noConversion"/>
  </si>
  <si>
    <t>返回数字的双曲余弦值</t>
    <phoneticPr fontId="4" type="noConversion"/>
  </si>
  <si>
    <t>COSH(number)</t>
    <phoneticPr fontId="4" type="noConversion"/>
  </si>
  <si>
    <t>COSH(目标单元格)</t>
    <phoneticPr fontId="4" type="noConversion"/>
  </si>
  <si>
    <t>SINH(目标单元格)</t>
    <phoneticPr fontId="4" type="noConversion"/>
  </si>
  <si>
    <t>表示要求双曲余弦的任意实数</t>
    <phoneticPr fontId="4" type="noConversion"/>
  </si>
  <si>
    <t>如果参数为非数值型或单元格区域,则函数SINH返回错误值#VALUE!.</t>
    <phoneticPr fontId="4" type="noConversion"/>
  </si>
  <si>
    <t>计算出从-4到4之间的数值的双曲余弦值</t>
    <phoneticPr fontId="4" type="noConversion"/>
  </si>
  <si>
    <t>计算出从-4到4之间的数值的双曲弦值</t>
    <phoneticPr fontId="4" type="noConversion"/>
  </si>
  <si>
    <t>回某一数字的双曲正切</t>
    <phoneticPr fontId="4" type="noConversion"/>
  </si>
  <si>
    <t>TANH(目标单元格)</t>
    <phoneticPr fontId="4" type="noConversion"/>
  </si>
  <si>
    <t>返回序列号</t>
    <phoneticPr fontId="4" type="noConversion"/>
  </si>
  <si>
    <t>计算区域内的要素</t>
    <phoneticPr fontId="4" type="noConversion"/>
  </si>
  <si>
    <t>=SUMPRODUCT((C104:C115="女")*(F104:F115&gt;=23)*(F104:F115&lt;=28))</t>
    <phoneticPr fontId="4" type="noConversion"/>
  </si>
  <si>
    <t>例2</t>
    <phoneticPr fontId="4" type="noConversion"/>
  </si>
  <si>
    <t>在数组中的使用</t>
    <phoneticPr fontId="4" type="noConversion"/>
  </si>
  <si>
    <r>
      <t>我们常在高手的公式中看到有这样的句:</t>
    </r>
    <r>
      <rPr>
        <sz val="10"/>
        <color indexed="10"/>
        <rFont val="宋体"/>
        <family val="3"/>
        <charset val="134"/>
      </rPr>
      <t>ROW(1:10)</t>
    </r>
    <phoneticPr fontId="4" type="noConversion"/>
  </si>
  <si>
    <r>
      <t>它代表什么,先输入</t>
    </r>
    <r>
      <rPr>
        <sz val="10"/>
        <color indexed="10"/>
        <rFont val="宋体"/>
        <family val="3"/>
        <charset val="134"/>
      </rPr>
      <t>=ROW(1:10)</t>
    </r>
    <r>
      <rPr>
        <sz val="10"/>
        <rFont val="宋体"/>
        <family val="3"/>
        <charset val="134"/>
      </rPr>
      <t>,然后我们可以用F9键来试一下(F9的意思是强制运算一次).</t>
    </r>
    <phoneticPr fontId="4" type="noConversion"/>
  </si>
  <si>
    <t>说明高手在公式中用的ROW(1:10)其实就是我们也能偶尔见到的={1;2;3;4;5;6;7;8;9;10}.</t>
    <phoneticPr fontId="4" type="noConversion"/>
  </si>
  <si>
    <t>1.函数VARA假设参数为总体的一个样本.如果数据代表的是样本总体,则必须使用函数VARPA来计算方差.
2.包含TRUE的参数作为1计算；包含文本或FALSE的参数作为0计算.如果在计算中不能包含文本值或逻辑值,请使用VAR工作表函数来代替.
3.函数 VARA 的计算公式如下:
其中 x 是样本平均值AVERAGE(value1,value2,…)且n是样本大小。</t>
    <phoneticPr fontId="4" type="noConversion"/>
  </si>
  <si>
    <t>计算基于整个样本总体的方差.</t>
    <phoneticPr fontId="4" type="noConversion"/>
  </si>
  <si>
    <t>为对应于样本总体的1到30个参数.</t>
    <phoneticPr fontId="4" type="noConversion"/>
  </si>
  <si>
    <t>1.函数VARP假设其参数为样本总体.如果数据只是代表样本总体中的一个样本,请使用函数VAR计算方差.
2.函数VARP的计算公式如下：
其中x为样本平均值AVERAGE(number1,number2,…),n为样本大小.
3.逻辑值(TRUE和FALSE)和文本将被忽略.如果不能忽略逻辑值和文本,请使用VARPA工作表函数.</t>
    <phoneticPr fontId="4" type="noConversion"/>
  </si>
  <si>
    <t>计算基于整个样本总体的方差.不仅数字,文本值和逻辑值(如TRUE和FALSE)也将计算在内.</t>
    <phoneticPr fontId="4" type="noConversion"/>
  </si>
  <si>
    <t>VARPA(value1,value2,...)</t>
    <phoneticPr fontId="4" type="noConversion"/>
  </si>
  <si>
    <t>1.函数VARPA假设参数即为样本总体.如果数据代表的是总体的一个样本,则必须使用函数VARA来估计方差.
2.包含TRUE的参数作为1计算；包含文本或FALSE的参数作为0计算.如果在计算中不能包含文本值或逻辑值,请使用VARP工作表函数来代替.
3.函数VARPA的计算公式如下:
其中x是样本平均值AVERAGE(value1,value2,…)且n是样本大小.</t>
    <phoneticPr fontId="4" type="noConversion"/>
  </si>
  <si>
    <t>估算样本的标准偏差.标准偏差反映相对于平均值(mean)的离散程度.</t>
    <phoneticPr fontId="4" type="noConversion"/>
  </si>
  <si>
    <t>为对应于总体样本的1到30个参数.也可以不使用这种用逗号分隔参数的形式,而用单个数组或对数组的引用.</t>
    <phoneticPr fontId="4" type="noConversion"/>
  </si>
  <si>
    <t xml:space="preserve">1.函数STDEV假设其参数是总体中的样本.如果数据代表全部样本总体,则应该使用函数STDEVP来计算标准偏差.
2.此处标准偏差的计算使用"无偏差"或"n-1"方法.
3.函数STDEV的计算公式如下：
其中x为样本平均值AVERAGE(number1,number2,…),n为样本大小.
4.忽略逻辑值(TRUE或FALSE)和文本.如果不能忽略逻辑值和文本,请使用STDEVA工作表函数.
</t>
    <phoneticPr fontId="4" type="noConversion"/>
  </si>
  <si>
    <t>估算基于给定样本的标准偏差.标准偏差反映数值相对于平均值(mean)的离散程度.文本值和逻辑值(如TRUE或FALSE)也将计算在内.</t>
    <phoneticPr fontId="4" type="noConversion"/>
  </si>
  <si>
    <t>已婚者</t>
    <phoneticPr fontId="4" type="noConversion"/>
  </si>
  <si>
    <t>所有会员</t>
    <phoneticPr fontId="4" type="noConversion"/>
  </si>
  <si>
    <t>目的人数</t>
    <phoneticPr fontId="4" type="noConversion"/>
  </si>
  <si>
    <t>已婚者是4人的概念</t>
    <phoneticPr fontId="4" type="noConversion"/>
  </si>
  <si>
    <t>HYPGEOMDIST(样本中成功的次数,样本容量,样本总体中成功的次数,样本总体的容量)</t>
    <phoneticPr fontId="4" type="noConversion"/>
  </si>
  <si>
    <t>每男每女家居生活馆 活动信息表</t>
    <phoneticPr fontId="4" type="noConversion"/>
  </si>
  <si>
    <t>博士人数</t>
    <phoneticPr fontId="4" type="noConversion"/>
  </si>
  <si>
    <t>为一逻辑值,用于确定函数的形式.如果cumulative为TRUE,函数BINOMDIST返回累积分布函数,即至多number_s次成功的概率；如果为FALSE,返回概率密度函数,即number_s次成功的概率.</t>
    <phoneticPr fontId="4" type="noConversion"/>
  </si>
  <si>
    <t>BINOMDIST(为试验成功的次数.,为独立试验的次数,为每次试验中成功的概率,逻辑值)</t>
    <phoneticPr fontId="4" type="noConversion"/>
  </si>
  <si>
    <t>POISSON(事件数,期望值,逻辑值)</t>
    <phoneticPr fontId="4" type="noConversion"/>
  </si>
  <si>
    <r>
      <t>计算</t>
    </r>
    <r>
      <rPr>
        <sz val="10"/>
        <rFont val="Arial"/>
        <family val="2"/>
      </rPr>
      <t>POISSON</t>
    </r>
    <r>
      <rPr>
        <sz val="10"/>
        <rFont val="宋体"/>
        <family val="3"/>
        <charset val="134"/>
      </rPr>
      <t>分布的概率</t>
    </r>
    <phoneticPr fontId="4" type="noConversion"/>
  </si>
  <si>
    <t>返回特定数值在一个数据集中的百分比排位.此函数可用于查看特定数据在数据集中所处的位置.</t>
    <phoneticPr fontId="4" type="noConversion"/>
  </si>
  <si>
    <t>PERCENTRANK(array,x,significance)</t>
    <phoneticPr fontId="4" type="noConversion"/>
  </si>
  <si>
    <t>为数组中需要得到其排位的值.</t>
    <phoneticPr fontId="4" type="noConversion"/>
  </si>
  <si>
    <t>Significance</t>
    <phoneticPr fontId="4" type="noConversion"/>
  </si>
  <si>
    <t>1.如果数组为空,函数PERCENTRANK返回错误值#NUM!.
2.如果significane&lt;1,函数PERCENTRANK返回错误值#NUM!.
3.如果数组里没有与x相匹配的值,函数PERCENTRANK将进行插值以返回正确的百分比排位.</t>
    <phoneticPr fontId="4" type="noConversion"/>
  </si>
  <si>
    <t>为对应于总体样本的1到30个参数.</t>
    <phoneticPr fontId="4" type="noConversion"/>
  </si>
  <si>
    <t>刘邦</t>
    <phoneticPr fontId="4" type="noConversion"/>
  </si>
  <si>
    <t>王红梅</t>
    <phoneticPr fontId="4" type="noConversion"/>
  </si>
  <si>
    <t>杨丽</t>
    <phoneticPr fontId="4" type="noConversion"/>
  </si>
  <si>
    <t>孙权</t>
    <phoneticPr fontId="4" type="noConversion"/>
  </si>
  <si>
    <t>杨柳花</t>
    <phoneticPr fontId="4" type="noConversion"/>
  </si>
  <si>
    <t>二班</t>
    <phoneticPr fontId="4" type="noConversion"/>
  </si>
  <si>
    <t>张建国</t>
    <phoneticPr fontId="4" type="noConversion"/>
  </si>
  <si>
    <t>孙悟空</t>
    <phoneticPr fontId="4" type="noConversion"/>
  </si>
  <si>
    <t>孙建桃</t>
    <phoneticPr fontId="4" type="noConversion"/>
  </si>
  <si>
    <t>解赋</t>
    <phoneticPr fontId="4" type="noConversion"/>
  </si>
  <si>
    <t>=SUM(E24:E43)</t>
    <phoneticPr fontId="4" type="noConversion"/>
  </si>
  <si>
    <t>=SUM(E24:E27,E29:E33,E35:E36,E38)</t>
    <phoneticPr fontId="4" type="noConversion"/>
  </si>
  <si>
    <t>2、多区域</t>
    <phoneticPr fontId="4" type="noConversion"/>
  </si>
  <si>
    <t>1、单区域</t>
    <phoneticPr fontId="4" type="noConversion"/>
  </si>
  <si>
    <t>{=SUM((E24:E43&gt;10)*E24:E43)}</t>
    <phoneticPr fontId="4" type="noConversion"/>
  </si>
  <si>
    <t>FINV(与F累积分布相关的概率值,分子自由度,分母自由度)</t>
    <phoneticPr fontId="4" type="noConversion"/>
  </si>
  <si>
    <r>
      <t>计算</t>
    </r>
    <r>
      <rPr>
        <sz val="10"/>
        <rFont val="Arial"/>
        <family val="2"/>
      </rPr>
      <t>F</t>
    </r>
    <r>
      <rPr>
        <sz val="10"/>
        <rFont val="宋体"/>
        <family val="3"/>
        <charset val="134"/>
      </rPr>
      <t>分布的反函数</t>
    </r>
    <phoneticPr fontId="4" type="noConversion"/>
  </si>
  <si>
    <t>等分散的检验</t>
    <phoneticPr fontId="4" type="noConversion"/>
  </si>
  <si>
    <t>计算某个区域中满足多重条件的单元格数目</t>
    <phoneticPr fontId="4" type="noConversion"/>
  </si>
  <si>
    <t>COUNTIFS(range1, criteria1,range2, criteria2…)</t>
    <phoneticPr fontId="4" type="noConversion"/>
  </si>
  <si>
    <t>range1</t>
    <phoneticPr fontId="4" type="noConversion"/>
  </si>
  <si>
    <t>criteria1</t>
    <phoneticPr fontId="4" type="noConversion"/>
  </si>
  <si>
    <t>要在其中对满足给定条件的单元格进行计数的单元格区域</t>
    <phoneticPr fontId="4" type="noConversion"/>
  </si>
  <si>
    <t>确定是否对区域中给定的单元格进行计数的数字、日期或表达式</t>
    <phoneticPr fontId="4" type="noConversion"/>
  </si>
  <si>
    <t>COUNTIFS(区域1, 条件1,区域2, 条件2…)</t>
    <phoneticPr fontId="4" type="noConversion"/>
  </si>
  <si>
    <t>查找要找的单元格的个数</t>
    <phoneticPr fontId="4" type="noConversion"/>
  </si>
  <si>
    <t>查找多个条件要找的单元格的个数</t>
    <phoneticPr fontId="4" type="noConversion"/>
  </si>
  <si>
    <t>王红梅负责的东区的平均销售</t>
    <phoneticPr fontId="4" type="noConversion"/>
  </si>
  <si>
    <t>王红梅负责的东区的店数量</t>
    <phoneticPr fontId="4" type="noConversion"/>
  </si>
  <si>
    <t>=COUNTIFS($B$17:B$35,G17,D$17:$D$35,G24)</t>
    <phoneticPr fontId="4" type="noConversion"/>
  </si>
  <si>
    <t>=COUNTIFS($B$17:B$35,"东区",D$17:$D$35,"王红梅")</t>
    <phoneticPr fontId="4" type="noConversion"/>
  </si>
  <si>
    <t>如果公式的计算结果为错误，则返回您指定的值；否则将返回公式的结果</t>
    <phoneticPr fontId="4" type="noConversion"/>
  </si>
  <si>
    <t>如果公式的计算结果为错误，则返回您指定的值；否则将返回公式的结果</t>
    <phoneticPr fontId="4" type="noConversion"/>
  </si>
  <si>
    <t>IFERROR(value, value_if_error)</t>
    <phoneticPr fontId="4" type="noConversion"/>
  </si>
  <si>
    <t>value</t>
    <phoneticPr fontId="4" type="noConversion"/>
  </si>
  <si>
    <t>value_if_error</t>
    <phoneticPr fontId="4" type="noConversion"/>
  </si>
  <si>
    <t>检查是否存在错误的参数</t>
    <phoneticPr fontId="4" type="noConversion"/>
  </si>
  <si>
    <r>
      <t>公式的计算结果为错误时要返回的值</t>
    </r>
    <r>
      <rPr>
        <sz val="10"/>
        <rFont val="宋体"/>
        <family val="3"/>
        <charset val="134"/>
      </rPr>
      <t>.</t>
    </r>
    <r>
      <rPr>
        <sz val="10"/>
        <rFont val="宋体"/>
        <family val="3"/>
        <charset val="134"/>
      </rPr>
      <t>计算得到的错误类型有：#N/A、#VALUE!、#REF!、#DIV/0!、#NUM!、#NAME? 或 #NULL!</t>
    </r>
    <r>
      <rPr>
        <sz val="10"/>
        <rFont val="宋体"/>
        <family val="3"/>
        <charset val="134"/>
      </rPr>
      <t>.</t>
    </r>
    <phoneticPr fontId="4" type="noConversion"/>
  </si>
  <si>
    <t>1.如果 value 或 value_if_error 是空单元格,则 IFERROR 将其视为空字符串值.
2.如果 value 是数组公式，则 IFERROR 为 value 中指定区域的每个单元格返回一个结果数组.</t>
    <phoneticPr fontId="4" type="noConversion"/>
  </si>
  <si>
    <t>6店</t>
    <phoneticPr fontId="4" type="noConversion"/>
  </si>
  <si>
    <t>六店</t>
    <phoneticPr fontId="4" type="noConversion"/>
  </si>
  <si>
    <t>=IFERROR(VLOOKUP(G17,$C$17:$E$35,3,0),"没有此店,输入有误")</t>
    <phoneticPr fontId="4" type="noConversion"/>
  </si>
  <si>
    <t>公式显示</t>
    <phoneticPr fontId="4" type="noConversion"/>
  </si>
  <si>
    <t>=IFERROR(VLOOKUP(G18,$C$17:$E$35,3,0),"没有此店,输入有误")</t>
    <phoneticPr fontId="4" type="noConversion"/>
  </si>
  <si>
    <t>查找门店的销售</t>
    <phoneticPr fontId="4" type="noConversion"/>
  </si>
  <si>
    <t>EXCEL2003版公式为</t>
    <phoneticPr fontId="4" type="noConversion"/>
  </si>
  <si>
    <t>=IF(ISNA(VLOOKUP(G24,$C$17:$E$35,3,0)),"没有此店,输入有误",VLOOKUP(G24,$C$17:$E$35,3,0))</t>
    <phoneticPr fontId="4" type="noConversion"/>
  </si>
  <si>
    <t>屏蔽显示错误值</t>
    <phoneticPr fontId="4" type="noConversion"/>
  </si>
  <si>
    <t>IFERROR(计算公式,判断显示计算结果还是屏蔽错误值)</t>
    <phoneticPr fontId="4" type="noConversion"/>
  </si>
  <si>
    <t xml:space="preserve">                     更新内容：加入2007版新函数，增加几个新公式。</t>
    <phoneticPr fontId="4" type="noConversion"/>
  </si>
  <si>
    <t xml:space="preserve">                     07.1名称解释：Excel2007版第一个版本。</t>
    <phoneticPr fontId="4" type="noConversion"/>
  </si>
  <si>
    <r>
      <t xml:space="preserve">   《函数宝典》07.1：于2013年1</t>
    </r>
    <r>
      <rPr>
        <sz val="12"/>
        <rFont val="宋体"/>
        <family val="3"/>
        <charset val="134"/>
      </rPr>
      <t>0</t>
    </r>
    <r>
      <rPr>
        <sz val="12"/>
        <rFont val="宋体"/>
        <family val="3"/>
        <charset val="134"/>
      </rPr>
      <t>月发布</t>
    </r>
    <phoneticPr fontId="4" type="noConversion"/>
  </si>
</sst>
</file>

<file path=xl/styles.xml><?xml version="1.0" encoding="utf-8"?>
<styleSheet xmlns="http://schemas.openxmlformats.org/spreadsheetml/2006/main">
  <numFmts count="12">
    <numFmt numFmtId="5" formatCode="&quot;￥&quot;#,##0;&quot;￥&quot;\-#,##0"/>
    <numFmt numFmtId="6" formatCode="&quot;￥&quot;#,##0;[Red]&quot;￥&quot;\-#,##0"/>
    <numFmt numFmtId="8" formatCode="&quot;￥&quot;#,##0.00;[Red]&quot;￥&quot;\-#,##0.00"/>
    <numFmt numFmtId="24" formatCode="\$#,##0_);[Red]\(\$#,##0\)"/>
    <numFmt numFmtId="176" formatCode="yyyy&quot;年&quot;m&quot;月&quot;;@"/>
    <numFmt numFmtId="177" formatCode="m/d;@"/>
    <numFmt numFmtId="178" formatCode="0.0000%"/>
    <numFmt numFmtId="179" formatCode="0.000000_ "/>
    <numFmt numFmtId="180" formatCode="0.00_ "/>
    <numFmt numFmtId="181" formatCode="0.00000000000000_ "/>
    <numFmt numFmtId="182" formatCode="0.0000_ "/>
    <numFmt numFmtId="183" formatCode="0.000%"/>
  </numFmts>
  <fonts count="95">
    <font>
      <sz val="12"/>
      <name val="宋体"/>
      <charset val="134"/>
    </font>
    <font>
      <sz val="12"/>
      <name val="宋体"/>
      <family val="3"/>
      <charset val="134"/>
    </font>
    <font>
      <b/>
      <sz val="36"/>
      <color indexed="10"/>
      <name val="华文琥珀"/>
      <family val="3"/>
      <charset val="134"/>
    </font>
    <font>
      <sz val="10"/>
      <name val="Arial"/>
      <family val="2"/>
    </font>
    <font>
      <sz val="9"/>
      <name val="宋体"/>
      <family val="3"/>
      <charset val="134"/>
    </font>
    <font>
      <b/>
      <sz val="24"/>
      <name val="华文新魏"/>
      <family val="3"/>
      <charset val="134"/>
    </font>
    <font>
      <b/>
      <sz val="24"/>
      <color indexed="12"/>
      <name val="黑体"/>
      <family val="3"/>
      <charset val="134"/>
    </font>
    <font>
      <b/>
      <sz val="16"/>
      <color indexed="23"/>
      <name val="宋体"/>
      <family val="3"/>
      <charset val="134"/>
    </font>
    <font>
      <sz val="18"/>
      <name val="华文新魏"/>
      <family val="3"/>
      <charset val="134"/>
    </font>
    <font>
      <sz val="16"/>
      <color indexed="53"/>
      <name val="华文行楷"/>
      <family val="3"/>
      <charset val="134"/>
    </font>
    <font>
      <u/>
      <sz val="12"/>
      <color indexed="12"/>
      <name val="宋体"/>
      <family val="3"/>
      <charset val="134"/>
    </font>
    <font>
      <b/>
      <sz val="18"/>
      <name val="华文新魏"/>
      <family val="3"/>
      <charset val="134"/>
    </font>
    <font>
      <b/>
      <sz val="12"/>
      <name val="宋体"/>
      <family val="3"/>
      <charset val="134"/>
    </font>
    <font>
      <sz val="16"/>
      <name val="华文行楷"/>
      <family val="3"/>
      <charset val="134"/>
    </font>
    <font>
      <sz val="18"/>
      <color indexed="23"/>
      <name val="华文新魏"/>
      <family val="3"/>
      <charset val="134"/>
    </font>
    <font>
      <sz val="12"/>
      <color indexed="23"/>
      <name val="宋体"/>
      <family val="3"/>
      <charset val="134"/>
    </font>
    <font>
      <sz val="10"/>
      <color indexed="10"/>
      <name val="宋体"/>
      <family val="3"/>
      <charset val="134"/>
    </font>
    <font>
      <sz val="11"/>
      <name val="宋体"/>
      <family val="3"/>
      <charset val="134"/>
    </font>
    <font>
      <sz val="12"/>
      <color indexed="12"/>
      <name val="宋体"/>
      <family val="3"/>
      <charset val="134"/>
    </font>
    <font>
      <sz val="12"/>
      <name val="华文行楷"/>
      <family val="3"/>
      <charset val="134"/>
    </font>
    <font>
      <sz val="36"/>
      <color indexed="10"/>
      <name val="华文琥珀"/>
      <family val="3"/>
      <charset val="134"/>
    </font>
    <font>
      <b/>
      <sz val="12"/>
      <color indexed="10"/>
      <name val="宋体"/>
      <family val="3"/>
      <charset val="134"/>
    </font>
    <font>
      <b/>
      <sz val="18"/>
      <color indexed="10"/>
      <name val="宋体"/>
      <family val="3"/>
      <charset val="134"/>
    </font>
    <font>
      <vertAlign val="subscript"/>
      <sz val="12"/>
      <name val="宋体"/>
      <family val="3"/>
      <charset val="134"/>
    </font>
    <font>
      <sz val="10"/>
      <name val="宋体"/>
      <family val="3"/>
      <charset val="134"/>
    </font>
    <font>
      <sz val="12"/>
      <color indexed="12"/>
      <name val="Arial"/>
      <family val="2"/>
    </font>
    <font>
      <b/>
      <sz val="12"/>
      <color indexed="12"/>
      <name val="宋体"/>
      <family val="3"/>
      <charset val="134"/>
    </font>
    <font>
      <b/>
      <sz val="16"/>
      <color indexed="12"/>
      <name val="宋体"/>
      <family val="3"/>
      <charset val="134"/>
    </font>
    <font>
      <b/>
      <sz val="16"/>
      <color indexed="10"/>
      <name val="宋体"/>
      <family val="3"/>
      <charset val="134"/>
    </font>
    <font>
      <b/>
      <u/>
      <sz val="12"/>
      <color indexed="53"/>
      <name val="宋体"/>
      <family val="3"/>
      <charset val="134"/>
    </font>
    <font>
      <sz val="10"/>
      <color indexed="12"/>
      <name val="宋体"/>
      <family val="3"/>
      <charset val="134"/>
    </font>
    <font>
      <sz val="48"/>
      <color indexed="10"/>
      <name val="宋体"/>
      <family val="3"/>
      <charset val="134"/>
    </font>
    <font>
      <sz val="36"/>
      <color indexed="10"/>
      <name val="宋体"/>
      <family val="3"/>
      <charset val="134"/>
    </font>
    <font>
      <sz val="10"/>
      <name val="Arial Unicode MS"/>
      <family val="2"/>
    </font>
    <font>
      <sz val="10"/>
      <color indexed="63"/>
      <name val="宋体"/>
      <family val="3"/>
      <charset val="134"/>
    </font>
    <font>
      <sz val="10"/>
      <color indexed="63"/>
      <name val="Verdana"/>
      <family val="2"/>
    </font>
    <font>
      <sz val="14"/>
      <name val="宋体"/>
      <family val="3"/>
      <charset val="134"/>
    </font>
    <font>
      <b/>
      <sz val="10"/>
      <name val="宋体"/>
      <family val="3"/>
      <charset val="134"/>
    </font>
    <font>
      <sz val="16"/>
      <name val="宋体"/>
      <family val="3"/>
      <charset val="134"/>
    </font>
    <font>
      <sz val="8.15"/>
      <color indexed="23"/>
      <name val="Segoe UI"/>
      <family val="2"/>
    </font>
    <font>
      <vertAlign val="superscript"/>
      <sz val="10"/>
      <name val="宋体"/>
      <family val="3"/>
      <charset val="134"/>
    </font>
    <font>
      <u/>
      <sz val="10"/>
      <color indexed="12"/>
      <name val="宋体"/>
      <family val="3"/>
      <charset val="134"/>
    </font>
    <font>
      <sz val="11"/>
      <name val="Tahoma"/>
      <family val="2"/>
    </font>
    <font>
      <sz val="16"/>
      <color indexed="13"/>
      <name val="楷体_GB2312"/>
      <family val="3"/>
      <charset val="134"/>
    </font>
    <font>
      <b/>
      <sz val="18"/>
      <color indexed="12"/>
      <name val="楷体_GB2312"/>
      <family val="3"/>
      <charset val="134"/>
    </font>
    <font>
      <b/>
      <sz val="16"/>
      <color indexed="10"/>
      <name val="楷体_GB2312"/>
      <family val="3"/>
      <charset val="134"/>
    </font>
    <font>
      <sz val="22"/>
      <color indexed="10"/>
      <name val="Arial Black"/>
      <family val="2"/>
    </font>
    <font>
      <b/>
      <i/>
      <u/>
      <sz val="12"/>
      <color indexed="10"/>
      <name val="宋体"/>
      <family val="3"/>
      <charset val="134"/>
    </font>
    <font>
      <sz val="10"/>
      <name val="Tahoma"/>
      <family val="2"/>
    </font>
    <font>
      <sz val="9"/>
      <color indexed="81"/>
      <name val="宋体"/>
      <family val="3"/>
      <charset val="134"/>
    </font>
    <font>
      <b/>
      <sz val="9"/>
      <color indexed="81"/>
      <name val="宋体"/>
      <family val="3"/>
      <charset val="134"/>
    </font>
    <font>
      <sz val="16"/>
      <color indexed="13"/>
      <name val="黑体"/>
      <family val="3"/>
      <charset val="134"/>
    </font>
    <font>
      <b/>
      <sz val="16"/>
      <color indexed="13"/>
      <name val="黑体"/>
      <family val="3"/>
      <charset val="134"/>
    </font>
    <font>
      <sz val="16"/>
      <color indexed="52"/>
      <name val="黑体"/>
      <family val="3"/>
      <charset val="134"/>
    </font>
    <font>
      <sz val="16"/>
      <color indexed="23"/>
      <name val="楷体_GB2312"/>
      <family val="3"/>
      <charset val="134"/>
    </font>
    <font>
      <sz val="11"/>
      <color indexed="23"/>
      <name val="楷体_GB2312"/>
      <family val="3"/>
      <charset val="134"/>
    </font>
    <font>
      <sz val="16"/>
      <name val="楷体_GB2312"/>
      <family val="3"/>
      <charset val="134"/>
    </font>
    <font>
      <b/>
      <sz val="16"/>
      <name val="楷体_GB2312"/>
      <family val="3"/>
      <charset val="134"/>
    </font>
    <font>
      <b/>
      <sz val="16"/>
      <color indexed="23"/>
      <name val="楷体_GB2312"/>
      <family val="3"/>
      <charset val="134"/>
    </font>
    <font>
      <sz val="16"/>
      <color indexed="53"/>
      <name val="楷体_GB2312"/>
      <family val="3"/>
      <charset val="134"/>
    </font>
    <font>
      <u/>
      <sz val="14"/>
      <color indexed="12"/>
      <name val="宋体"/>
      <family val="3"/>
      <charset val="134"/>
    </font>
    <font>
      <sz val="14"/>
      <color indexed="53"/>
      <name val="宋体"/>
      <family val="3"/>
      <charset val="134"/>
    </font>
    <font>
      <sz val="11"/>
      <color indexed="12"/>
      <name val="楷体_GB2312"/>
      <family val="3"/>
      <charset val="134"/>
    </font>
    <font>
      <i/>
      <sz val="10"/>
      <name val="宋体"/>
      <family val="3"/>
      <charset val="134"/>
    </font>
    <font>
      <sz val="9"/>
      <color indexed="12"/>
      <name val="宋体"/>
      <family val="3"/>
      <charset val="134"/>
    </font>
    <font>
      <b/>
      <sz val="10"/>
      <color indexed="10"/>
      <name val="宋体"/>
      <family val="3"/>
      <charset val="134"/>
    </font>
    <font>
      <sz val="12"/>
      <name val="宋体"/>
      <family val="3"/>
      <charset val="134"/>
    </font>
    <font>
      <vertAlign val="subscript"/>
      <sz val="9"/>
      <name val="宋体"/>
      <family val="3"/>
      <charset val="134"/>
    </font>
    <font>
      <b/>
      <sz val="12"/>
      <color indexed="55"/>
      <name val="宋体"/>
      <family val="3"/>
      <charset val="134"/>
    </font>
    <font>
      <sz val="12"/>
      <color indexed="55"/>
      <name val="黑体"/>
      <family val="3"/>
      <charset val="134"/>
    </font>
    <font>
      <b/>
      <sz val="18"/>
      <color indexed="12"/>
      <name val="Arial Black"/>
      <family val="2"/>
    </font>
    <font>
      <sz val="8"/>
      <name val="宋体"/>
      <family val="3"/>
      <charset val="134"/>
    </font>
    <font>
      <sz val="9"/>
      <name val="Arial"/>
      <family val="2"/>
    </font>
    <font>
      <vertAlign val="subscript"/>
      <sz val="10"/>
      <name val="宋体"/>
      <family val="3"/>
      <charset val="134"/>
    </font>
    <font>
      <sz val="16"/>
      <color indexed="10"/>
      <name val="宋体"/>
      <family val="3"/>
      <charset val="134"/>
    </font>
    <font>
      <sz val="12"/>
      <color indexed="10"/>
      <name val="宋体"/>
      <family val="3"/>
      <charset val="134"/>
    </font>
    <font>
      <sz val="20"/>
      <color indexed="12"/>
      <name val="Arial Black"/>
      <family val="2"/>
    </font>
    <font>
      <sz val="10"/>
      <color indexed="17"/>
      <name val="宋体"/>
      <family val="3"/>
      <charset val="134"/>
    </font>
    <font>
      <sz val="10"/>
      <color indexed="17"/>
      <name val="Tahoma"/>
      <family val="2"/>
    </font>
    <font>
      <sz val="11"/>
      <color indexed="17"/>
      <name val="Tahoma"/>
      <family val="2"/>
    </font>
    <font>
      <sz val="9"/>
      <name val="隶书"/>
      <family val="3"/>
      <charset val="134"/>
    </font>
    <font>
      <sz val="10"/>
      <color indexed="20"/>
      <name val="宋体"/>
      <family val="3"/>
      <charset val="134"/>
    </font>
    <font>
      <sz val="36"/>
      <name val="宋体"/>
      <family val="3"/>
      <charset val="134"/>
    </font>
    <font>
      <sz val="9"/>
      <color indexed="10"/>
      <name val="宋体"/>
      <family val="3"/>
      <charset val="134"/>
    </font>
    <font>
      <sz val="16"/>
      <name val="黑体"/>
      <family val="3"/>
      <charset val="134"/>
    </font>
    <font>
      <sz val="12"/>
      <color indexed="53"/>
      <name val="宋体"/>
      <family val="3"/>
      <charset val="134"/>
    </font>
    <font>
      <sz val="10"/>
      <color indexed="12"/>
      <name val="宋体"/>
      <family val="3"/>
      <charset val="134"/>
    </font>
    <font>
      <sz val="12"/>
      <name val="宋体"/>
      <family val="3"/>
      <charset val="134"/>
    </font>
    <font>
      <sz val="16"/>
      <name val="宋体"/>
      <family val="3"/>
      <charset val="134"/>
    </font>
    <font>
      <sz val="9"/>
      <name val="宋体"/>
      <family val="3"/>
      <charset val="134"/>
    </font>
    <font>
      <sz val="8"/>
      <name val="Arial"/>
      <family val="2"/>
    </font>
    <font>
      <sz val="10"/>
      <name val="宋体"/>
      <family val="3"/>
      <charset val="134"/>
    </font>
    <font>
      <sz val="10"/>
      <color indexed="12"/>
      <name val="宋体"/>
      <family val="3"/>
      <charset val="134"/>
    </font>
    <font>
      <b/>
      <sz val="16"/>
      <color indexed="12"/>
      <name val="宋体"/>
      <family val="3"/>
      <charset val="134"/>
    </font>
    <font>
      <sz val="12"/>
      <name val="宋体"/>
      <family val="3"/>
      <charset val="134"/>
    </font>
  </fonts>
  <fills count="16">
    <fill>
      <patternFill patternType="none"/>
    </fill>
    <fill>
      <patternFill patternType="gray125"/>
    </fill>
    <fill>
      <patternFill patternType="solid">
        <fgColor indexed="47"/>
      </patternFill>
    </fill>
    <fill>
      <patternFill patternType="solid">
        <fgColor indexed="26"/>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4"/>
        <bgColor indexed="64"/>
      </patternFill>
    </fill>
    <fill>
      <patternFill patternType="solid">
        <fgColor indexed="45"/>
        <bgColor indexed="64"/>
      </patternFill>
    </fill>
    <fill>
      <patternFill patternType="solid">
        <fgColor indexed="46"/>
        <bgColor indexed="64"/>
      </patternFill>
    </fill>
    <fill>
      <patternFill patternType="lightTrellis">
        <bgColor indexed="47"/>
      </patternFill>
    </fill>
    <fill>
      <patternFill patternType="solid">
        <fgColor indexed="51"/>
        <bgColor indexed="64"/>
      </patternFill>
    </fill>
  </fills>
  <borders count="108">
    <border>
      <left/>
      <right/>
      <top/>
      <bottom/>
      <diagonal/>
    </border>
    <border>
      <left/>
      <right/>
      <top style="mediumDashDot">
        <color indexed="52"/>
      </top>
      <bottom style="mediumDashDot">
        <color indexed="52"/>
      </bottom>
      <diagonal/>
    </border>
    <border>
      <left style="double">
        <color indexed="9"/>
      </left>
      <right/>
      <top style="thick">
        <color indexed="64"/>
      </top>
      <bottom/>
      <diagonal/>
    </border>
    <border>
      <left/>
      <right/>
      <top style="medium">
        <color indexed="9"/>
      </top>
      <bottom style="medium">
        <color indexed="64"/>
      </bottom>
      <diagonal/>
    </border>
    <border>
      <left/>
      <right/>
      <top style="medium">
        <color indexed="9"/>
      </top>
      <bottom style="thick">
        <color indexed="64"/>
      </bottom>
      <diagonal/>
    </border>
    <border>
      <left/>
      <right/>
      <top style="medium">
        <color indexed="9"/>
      </top>
      <bottom style="thick">
        <color indexed="63"/>
      </bottom>
      <diagonal/>
    </border>
    <border>
      <left/>
      <right style="medium">
        <color indexed="22"/>
      </right>
      <top style="medium">
        <color indexed="9"/>
      </top>
      <bottom style="medium">
        <color indexed="64"/>
      </bottom>
      <diagonal/>
    </border>
    <border>
      <left/>
      <right style="medium">
        <color indexed="22"/>
      </right>
      <top style="medium">
        <color indexed="63"/>
      </top>
      <bottom style="medium">
        <color indexed="9"/>
      </bottom>
      <diagonal/>
    </border>
    <border>
      <left/>
      <right/>
      <top style="medium">
        <color indexed="64"/>
      </top>
      <bottom style="medium">
        <color indexed="9"/>
      </bottom>
      <diagonal/>
    </border>
    <border>
      <left/>
      <right style="thin">
        <color indexed="64"/>
      </right>
      <top style="thin">
        <color indexed="9"/>
      </top>
      <bottom/>
      <diagonal/>
    </border>
    <border>
      <left/>
      <right/>
      <top style="medium">
        <color indexed="9"/>
      </top>
      <bottom/>
      <diagonal/>
    </border>
    <border>
      <left/>
      <right style="thin">
        <color indexed="64"/>
      </right>
      <top style="medium">
        <color indexed="9"/>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style="double">
        <color indexed="53"/>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medium">
        <color indexed="64"/>
      </bottom>
      <diagonal/>
    </border>
    <border>
      <left/>
      <right/>
      <top style="thick">
        <color indexed="64"/>
      </top>
      <bottom style="medium">
        <color indexed="9"/>
      </bottom>
      <diagonal/>
    </border>
    <border>
      <left/>
      <right/>
      <top/>
      <bottom style="thick">
        <color indexed="64"/>
      </bottom>
      <diagonal/>
    </border>
    <border>
      <left style="hair">
        <color indexed="64"/>
      </left>
      <right style="hair">
        <color indexed="64"/>
      </right>
      <top style="thin">
        <color indexed="64"/>
      </top>
      <bottom style="thin">
        <color indexed="64"/>
      </bottom>
      <diagonal/>
    </border>
    <border>
      <left style="thin">
        <color indexed="9"/>
      </left>
      <right/>
      <top style="medium">
        <color indexed="9"/>
      </top>
      <bottom style="thick">
        <color indexed="63"/>
      </bottom>
      <diagonal/>
    </border>
    <border>
      <left style="thin">
        <color indexed="9"/>
      </left>
      <right/>
      <top/>
      <bottom style="thick">
        <color indexed="63"/>
      </bottom>
      <diagonal/>
    </border>
    <border>
      <left style="thin">
        <color indexed="9"/>
      </left>
      <right/>
      <top style="medium">
        <color indexed="9"/>
      </top>
      <bottom/>
      <diagonal/>
    </border>
    <border>
      <left style="medium">
        <color indexed="9"/>
      </left>
      <right/>
      <top style="medium">
        <color indexed="9"/>
      </top>
      <bottom style="thick">
        <color indexed="64"/>
      </bottom>
      <diagonal/>
    </border>
    <border>
      <left/>
      <right/>
      <top/>
      <bottom style="thin">
        <color indexed="64"/>
      </bottom>
      <diagonal/>
    </border>
    <border>
      <left/>
      <right/>
      <top style="thin">
        <color indexed="64"/>
      </top>
      <bottom/>
      <diagonal/>
    </border>
    <border>
      <left/>
      <right/>
      <top style="thick">
        <color indexed="64"/>
      </top>
      <bottom/>
      <diagonal/>
    </border>
    <border>
      <left/>
      <right style="medium">
        <color indexed="9"/>
      </right>
      <top style="medium">
        <color indexed="9"/>
      </top>
      <bottom/>
      <diagonal/>
    </border>
    <border>
      <left/>
      <right/>
      <top style="medium">
        <color indexed="64"/>
      </top>
      <bottom/>
      <diagonal/>
    </border>
    <border>
      <left style="medium">
        <color indexed="10"/>
      </left>
      <right/>
      <top/>
      <bottom/>
      <diagonal/>
    </border>
    <border>
      <left/>
      <right style="medium">
        <color indexed="10"/>
      </right>
      <top/>
      <bottom/>
      <diagonal/>
    </border>
    <border>
      <left/>
      <right style="thin">
        <color indexed="64"/>
      </right>
      <top style="hair">
        <color indexed="64"/>
      </top>
      <bottom style="thin">
        <color indexed="64"/>
      </bottom>
      <diagonal/>
    </border>
    <border>
      <left/>
      <right/>
      <top style="medium">
        <color indexed="53"/>
      </top>
      <bottom/>
      <diagonal/>
    </border>
    <border>
      <left/>
      <right/>
      <top/>
      <bottom style="medium">
        <color indexed="5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thin">
        <color indexed="53"/>
      </bottom>
      <diagonal/>
    </border>
    <border>
      <left/>
      <right style="thin">
        <color indexed="53"/>
      </right>
      <top/>
      <bottom style="thin">
        <color indexed="53"/>
      </bottom>
      <diagonal/>
    </border>
    <border>
      <left/>
      <right/>
      <top/>
      <bottom style="medium">
        <color indexed="9"/>
      </bottom>
      <diagonal/>
    </border>
    <border>
      <left/>
      <right/>
      <top style="thin">
        <color indexed="64"/>
      </top>
      <bottom style="medium">
        <color indexed="9"/>
      </bottom>
      <diagonal/>
    </border>
    <border>
      <left style="medium">
        <color indexed="22"/>
      </left>
      <right/>
      <top style="thick">
        <color indexed="64"/>
      </top>
      <bottom style="medium">
        <color indexed="9"/>
      </bottom>
      <diagonal/>
    </border>
    <border>
      <left/>
      <right style="medium">
        <color indexed="22"/>
      </right>
      <top style="thick">
        <color indexed="64"/>
      </top>
      <bottom style="medium">
        <color indexed="9"/>
      </bottom>
      <diagonal/>
    </border>
    <border>
      <left style="medium">
        <color indexed="22"/>
      </left>
      <right/>
      <top style="medium">
        <color indexed="9"/>
      </top>
      <bottom style="thick">
        <color indexed="64"/>
      </bottom>
      <diagonal/>
    </border>
    <border>
      <left/>
      <right style="medium">
        <color indexed="22"/>
      </right>
      <top style="medium">
        <color indexed="9"/>
      </top>
      <bottom style="thick">
        <color indexed="64"/>
      </bottom>
      <diagonal/>
    </border>
    <border>
      <left style="mediumDashDot">
        <color indexed="52"/>
      </left>
      <right/>
      <top style="mediumDashDot">
        <color indexed="52"/>
      </top>
      <bottom/>
      <diagonal/>
    </border>
    <border>
      <left/>
      <right/>
      <top style="mediumDashDot">
        <color indexed="52"/>
      </top>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thin">
        <color indexed="53"/>
      </top>
      <bottom/>
      <diagonal/>
    </border>
    <border>
      <left style="hair">
        <color indexed="64"/>
      </left>
      <right/>
      <top/>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47"/>
      </left>
      <right/>
      <top style="thin">
        <color indexed="47"/>
      </top>
      <bottom style="thin">
        <color indexed="53"/>
      </bottom>
      <diagonal/>
    </border>
    <border>
      <left/>
      <right/>
      <top style="thin">
        <color indexed="47"/>
      </top>
      <bottom style="thin">
        <color indexed="53"/>
      </bottom>
      <diagonal/>
    </border>
    <border>
      <left/>
      <right style="thin">
        <color indexed="53"/>
      </right>
      <top style="thin">
        <color indexed="47"/>
      </top>
      <bottom style="thin">
        <color indexed="53"/>
      </bottom>
      <diagonal/>
    </border>
  </borders>
  <cellStyleXfs count="4">
    <xf numFmtId="0" fontId="0" fillId="0" borderId="0"/>
    <xf numFmtId="0" fontId="3" fillId="2" borderId="0" applyNumberFormat="0" applyFont="0" applyBorder="0" applyAlignment="0" applyProtection="0"/>
    <xf numFmtId="0" fontId="3" fillId="3" borderId="0" applyNumberFormat="0" applyFont="0" applyBorder="0" applyAlignment="0" applyProtection="0"/>
    <xf numFmtId="0" fontId="10" fillId="0" borderId="0" applyNumberFormat="0" applyFill="0" applyBorder="0" applyAlignment="0" applyProtection="0">
      <alignment vertical="top"/>
      <protection locked="0"/>
    </xf>
  </cellStyleXfs>
  <cellXfs count="1039">
    <xf numFmtId="0" fontId="0" fillId="0" borderId="0" xfId="0" applyAlignment="1">
      <alignment vertical="center"/>
    </xf>
    <xf numFmtId="0" fontId="2" fillId="4"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0" fillId="0" borderId="0" xfId="0" applyFill="1" applyBorder="1" applyAlignment="1">
      <alignment vertical="center"/>
    </xf>
    <xf numFmtId="0" fontId="7" fillId="5" borderId="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11" fillId="0" borderId="0" xfId="0" applyFont="1" applyFill="1" applyBorder="1" applyAlignment="1">
      <alignment horizontal="center" vertical="center"/>
    </xf>
    <xf numFmtId="0" fontId="12" fillId="0" borderId="0" xfId="0" applyFont="1" applyFill="1" applyBorder="1" applyAlignment="1">
      <alignment vertical="center"/>
    </xf>
    <xf numFmtId="0" fontId="1" fillId="0" borderId="0" xfId="0" applyFont="1" applyFill="1" applyBorder="1" applyAlignment="1">
      <alignment vertical="center"/>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15" fillId="0" borderId="0" xfId="0" applyFont="1" applyFill="1" applyBorder="1" applyAlignment="1">
      <alignment vertical="center"/>
    </xf>
    <xf numFmtId="0" fontId="1" fillId="5" borderId="3" xfId="0" applyFont="1" applyFill="1" applyBorder="1" applyAlignment="1">
      <alignment horizontal="center" vertical="center"/>
    </xf>
    <xf numFmtId="0" fontId="9" fillId="0" borderId="0" xfId="0" applyFont="1" applyFill="1" applyBorder="1" applyAlignment="1">
      <alignment vertical="center"/>
    </xf>
    <xf numFmtId="0" fontId="8" fillId="5" borderId="4" xfId="0" applyFont="1" applyFill="1" applyBorder="1" applyAlignment="1">
      <alignment horizontal="center" vertical="center"/>
    </xf>
    <xf numFmtId="0" fontId="0" fillId="6" borderId="0" xfId="0" applyFill="1" applyAlignment="1">
      <alignment vertical="center"/>
    </xf>
    <xf numFmtId="0" fontId="0" fillId="5" borderId="5" xfId="0" applyFill="1" applyBorder="1" applyAlignment="1">
      <alignment vertical="center"/>
    </xf>
    <xf numFmtId="0" fontId="0" fillId="5" borderId="0" xfId="0" applyFill="1" applyAlignment="1">
      <alignment vertical="center"/>
    </xf>
    <xf numFmtId="0" fontId="0" fillId="5" borderId="4" xfId="0" applyFill="1" applyBorder="1" applyAlignment="1">
      <alignment vertical="center"/>
    </xf>
    <xf numFmtId="0" fontId="0" fillId="6" borderId="4" xfId="0" applyFill="1" applyBorder="1" applyAlignment="1">
      <alignment vertical="center"/>
    </xf>
    <xf numFmtId="0" fontId="10" fillId="6" borderId="6" xfId="3" applyFill="1" applyBorder="1" applyAlignment="1" applyProtection="1">
      <alignment horizontal="center" vertical="center"/>
    </xf>
    <xf numFmtId="0" fontId="0" fillId="0" borderId="0" xfId="0" applyFill="1" applyBorder="1" applyAlignment="1">
      <alignment horizontal="left" vertical="center"/>
    </xf>
    <xf numFmtId="0" fontId="10" fillId="6" borderId="7" xfId="3" applyFill="1" applyBorder="1" applyAlignment="1" applyProtection="1">
      <alignment horizontal="center" vertical="center"/>
    </xf>
    <xf numFmtId="0" fontId="13" fillId="6" borderId="4" xfId="0" applyFont="1" applyFill="1" applyBorder="1" applyAlignment="1">
      <alignment horizontal="right" vertical="center"/>
    </xf>
    <xf numFmtId="0" fontId="16" fillId="0" borderId="0" xfId="0" applyFont="1" applyAlignment="1">
      <alignment vertical="center"/>
    </xf>
    <xf numFmtId="0" fontId="0" fillId="0" borderId="0" xfId="0" applyAlignment="1">
      <alignment horizontal="center" vertical="center"/>
    </xf>
    <xf numFmtId="0" fontId="0" fillId="0" borderId="0" xfId="0" applyAlignment="1">
      <alignment horizontal="right" vertical="center"/>
    </xf>
    <xf numFmtId="0" fontId="3" fillId="0" borderId="0" xfId="0" applyFont="1" applyFill="1" applyBorder="1"/>
    <xf numFmtId="0" fontId="21" fillId="0" borderId="0" xfId="0" applyFont="1" applyFill="1" applyBorder="1" applyAlignment="1">
      <alignment horizontal="center" vertical="center"/>
    </xf>
    <xf numFmtId="0" fontId="3" fillId="5" borderId="3" xfId="0" applyFont="1" applyFill="1" applyBorder="1"/>
    <xf numFmtId="0" fontId="3" fillId="5" borderId="3" xfId="0" applyFont="1" applyFill="1" applyBorder="1" applyAlignment="1">
      <alignment horizontal="left" vertical="center"/>
    </xf>
    <xf numFmtId="0" fontId="18" fillId="5" borderId="3" xfId="3" applyFont="1" applyFill="1" applyBorder="1" applyAlignment="1" applyProtection="1">
      <alignment horizontal="center" vertical="center"/>
    </xf>
    <xf numFmtId="0" fontId="3" fillId="5" borderId="0" xfId="0" applyFont="1" applyFill="1"/>
    <xf numFmtId="0" fontId="18" fillId="5" borderId="8" xfId="3" applyFont="1" applyFill="1" applyBorder="1" applyAlignment="1" applyProtection="1">
      <alignment horizontal="center" vertical="center"/>
    </xf>
    <xf numFmtId="0" fontId="10" fillId="5" borderId="8" xfId="3" applyFill="1" applyBorder="1" applyAlignment="1" applyProtection="1">
      <alignment horizontal="center" vertical="center"/>
    </xf>
    <xf numFmtId="0" fontId="10" fillId="5" borderId="3" xfId="3" applyFill="1" applyBorder="1" applyAlignment="1" applyProtection="1">
      <alignment horizontal="center" vertical="center"/>
    </xf>
    <xf numFmtId="0" fontId="1" fillId="5" borderId="8" xfId="0" applyFont="1" applyFill="1" applyBorder="1" applyAlignment="1">
      <alignment horizontal="center" vertical="center"/>
    </xf>
    <xf numFmtId="0" fontId="3" fillId="7" borderId="0" xfId="0" applyFont="1" applyFill="1"/>
    <xf numFmtId="0" fontId="3" fillId="7" borderId="9" xfId="0" applyFont="1" applyFill="1" applyBorder="1" applyAlignment="1">
      <alignment vertical="center"/>
    </xf>
    <xf numFmtId="0" fontId="4" fillId="5" borderId="3" xfId="0" applyFont="1" applyFill="1" applyBorder="1"/>
    <xf numFmtId="0" fontId="24" fillId="5" borderId="0" xfId="0" applyFont="1" applyFill="1"/>
    <xf numFmtId="0" fontId="24" fillId="5" borderId="3" xfId="0" applyFont="1" applyFill="1" applyBorder="1"/>
    <xf numFmtId="0" fontId="3" fillId="7" borderId="9" xfId="0" applyFont="1" applyFill="1" applyBorder="1"/>
    <xf numFmtId="0" fontId="18" fillId="5" borderId="10" xfId="3" applyFont="1" applyFill="1" applyBorder="1" applyAlignment="1" applyProtection="1">
      <alignment horizontal="center" vertical="center"/>
    </xf>
    <xf numFmtId="0" fontId="3" fillId="7" borderId="11" xfId="0" applyFont="1" applyFill="1" applyBorder="1"/>
    <xf numFmtId="0" fontId="4" fillId="5" borderId="0" xfId="0" applyFont="1" applyFill="1"/>
    <xf numFmtId="0" fontId="3" fillId="5" borderId="8" xfId="0" applyFont="1" applyFill="1" applyBorder="1"/>
    <xf numFmtId="0" fontId="3" fillId="0" borderId="0" xfId="0" applyFont="1"/>
    <xf numFmtId="0" fontId="1" fillId="0" borderId="0" xfId="0" applyFont="1" applyAlignment="1">
      <alignment horizontal="center" vertical="center"/>
    </xf>
    <xf numFmtId="0" fontId="12" fillId="0" borderId="0" xfId="0" applyFont="1"/>
    <xf numFmtId="0" fontId="25" fillId="0" borderId="0" xfId="0" applyFont="1" applyAlignment="1">
      <alignment horizontal="center" vertical="center" shrinkToFit="1"/>
    </xf>
    <xf numFmtId="0" fontId="24" fillId="0" borderId="0" xfId="0" applyFont="1" applyAlignment="1">
      <alignment horizontal="center" vertical="center"/>
    </xf>
    <xf numFmtId="0" fontId="18" fillId="0" borderId="0" xfId="0" applyFont="1" applyAlignment="1">
      <alignment horizontal="center" vertical="center" shrinkToFit="1"/>
    </xf>
    <xf numFmtId="0" fontId="3" fillId="0" borderId="0" xfId="0" applyFont="1" applyAlignment="1">
      <alignment vertical="center" wrapText="1"/>
    </xf>
    <xf numFmtId="0" fontId="3" fillId="0" borderId="0" xfId="0" applyFont="1" applyAlignment="1">
      <alignment horizontal="left" vertical="center" wrapText="1"/>
    </xf>
    <xf numFmtId="0" fontId="24" fillId="0" borderId="0" xfId="0" applyFont="1" applyAlignment="1">
      <alignment vertical="center"/>
    </xf>
    <xf numFmtId="0" fontId="24" fillId="0" borderId="0" xfId="0" applyFont="1" applyAlignment="1">
      <alignment vertical="center" shrinkToFit="1"/>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vertical="center"/>
    </xf>
    <xf numFmtId="14" fontId="24" fillId="0" borderId="16" xfId="0" applyNumberFormat="1" applyFont="1" applyBorder="1" applyAlignment="1">
      <alignment vertical="center"/>
    </xf>
    <xf numFmtId="0" fontId="24" fillId="0" borderId="16" xfId="0" applyFont="1" applyBorder="1" applyAlignment="1">
      <alignment vertical="center"/>
    </xf>
    <xf numFmtId="14" fontId="24" fillId="0" borderId="17" xfId="0" applyNumberFormat="1" applyFont="1" applyBorder="1" applyAlignment="1">
      <alignment vertical="center"/>
    </xf>
    <xf numFmtId="14" fontId="24" fillId="0" borderId="17" xfId="0" applyNumberFormat="1" applyFont="1" applyBorder="1" applyAlignment="1">
      <alignment vertical="center" shrinkToFit="1"/>
    </xf>
    <xf numFmtId="0" fontId="24" fillId="0" borderId="18" xfId="0" applyFont="1" applyBorder="1" applyAlignment="1">
      <alignment vertical="center"/>
    </xf>
    <xf numFmtId="14" fontId="24" fillId="0" borderId="19" xfId="0" applyNumberFormat="1" applyFont="1" applyBorder="1" applyAlignment="1">
      <alignment vertical="center"/>
    </xf>
    <xf numFmtId="0" fontId="24" fillId="0" borderId="19" xfId="0" applyFont="1" applyBorder="1" applyAlignment="1">
      <alignment vertical="center"/>
    </xf>
    <xf numFmtId="14" fontId="24" fillId="0" borderId="20" xfId="0" applyNumberFormat="1" applyFont="1" applyBorder="1" applyAlignment="1">
      <alignment vertical="center"/>
    </xf>
    <xf numFmtId="0" fontId="24" fillId="0" borderId="13" xfId="0" applyFont="1" applyBorder="1" applyAlignment="1">
      <alignment horizontal="center" vertical="center" shrinkToFit="1"/>
    </xf>
    <xf numFmtId="0" fontId="24" fillId="0" borderId="14" xfId="0" applyFont="1" applyBorder="1" applyAlignment="1">
      <alignment horizontal="center" vertical="center" shrinkToFit="1"/>
    </xf>
    <xf numFmtId="176" fontId="24" fillId="0" borderId="16" xfId="0" applyNumberFormat="1" applyFont="1" applyBorder="1" applyAlignment="1">
      <alignment vertical="center"/>
    </xf>
    <xf numFmtId="176" fontId="24" fillId="0" borderId="19" xfId="0" applyNumberFormat="1" applyFont="1" applyBorder="1" applyAlignment="1">
      <alignment vertical="center"/>
    </xf>
    <xf numFmtId="177" fontId="24" fillId="0" borderId="0" xfId="0" applyNumberFormat="1" applyFont="1" applyAlignment="1">
      <alignment vertical="center"/>
    </xf>
    <xf numFmtId="0" fontId="24" fillId="0" borderId="21" xfId="0" applyFont="1" applyBorder="1" applyAlignment="1">
      <alignment vertical="center"/>
    </xf>
    <xf numFmtId="176" fontId="24" fillId="0" borderId="22" xfId="0" applyNumberFormat="1" applyFont="1" applyBorder="1" applyAlignment="1">
      <alignment vertical="center"/>
    </xf>
    <xf numFmtId="0" fontId="24" fillId="0" borderId="17" xfId="0" applyFont="1" applyBorder="1" applyAlignment="1">
      <alignment horizontal="center" vertical="center"/>
    </xf>
    <xf numFmtId="0" fontId="24" fillId="0" borderId="20" xfId="0" applyFont="1" applyBorder="1" applyAlignment="1">
      <alignment horizontal="center" vertical="center"/>
    </xf>
    <xf numFmtId="0" fontId="24" fillId="0" borderId="0" xfId="0" applyFont="1" applyBorder="1" applyAlignment="1">
      <alignment vertical="center"/>
    </xf>
    <xf numFmtId="0" fontId="24" fillId="0" borderId="0" xfId="0" applyFont="1" applyBorder="1" applyAlignment="1">
      <alignment horizontal="center" vertical="center"/>
    </xf>
    <xf numFmtId="14" fontId="24" fillId="0" borderId="0" xfId="0" applyNumberFormat="1" applyFont="1" applyBorder="1" applyAlignment="1">
      <alignment vertical="center"/>
    </xf>
    <xf numFmtId="0" fontId="24" fillId="0" borderId="0" xfId="0" quotePrefix="1" applyFont="1" applyBorder="1" applyAlignment="1">
      <alignment vertical="center"/>
    </xf>
    <xf numFmtId="14" fontId="24" fillId="0" borderId="0" xfId="0" applyNumberFormat="1" applyFont="1" applyBorder="1" applyAlignment="1">
      <alignment vertical="center" shrinkToFit="1"/>
    </xf>
    <xf numFmtId="0" fontId="24" fillId="0" borderId="0" xfId="0" applyFont="1" applyBorder="1" applyAlignment="1">
      <alignment vertical="center" shrinkToFit="1"/>
    </xf>
    <xf numFmtId="0" fontId="24" fillId="0" borderId="0" xfId="0" applyFont="1" applyBorder="1" applyAlignment="1">
      <alignment horizontal="center" vertical="center" shrinkToFit="1"/>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4" fontId="24" fillId="0" borderId="13" xfId="0" applyNumberFormat="1" applyFont="1" applyBorder="1" applyAlignment="1">
      <alignment horizontal="center" vertical="center"/>
    </xf>
    <xf numFmtId="14" fontId="24" fillId="0" borderId="14" xfId="0" applyNumberFormat="1" applyFont="1" applyBorder="1" applyAlignment="1">
      <alignment horizontal="center" vertical="center"/>
    </xf>
    <xf numFmtId="14" fontId="24" fillId="0" borderId="16" xfId="0" applyNumberFormat="1" applyFont="1" applyBorder="1" applyAlignment="1">
      <alignment vertical="center" shrinkToFit="1"/>
    </xf>
    <xf numFmtId="0" fontId="24" fillId="0" borderId="19" xfId="0" applyFont="1" applyBorder="1" applyAlignment="1">
      <alignment vertical="center" shrinkToFit="1"/>
    </xf>
    <xf numFmtId="14" fontId="24" fillId="0" borderId="19" xfId="0" applyNumberFormat="1" applyFont="1" applyBorder="1" applyAlignment="1">
      <alignment vertical="center" shrinkToFit="1"/>
    </xf>
    <xf numFmtId="14" fontId="24" fillId="0" borderId="20" xfId="0" applyNumberFormat="1" applyFont="1" applyBorder="1" applyAlignment="1">
      <alignment vertical="center" shrinkToFit="1"/>
    </xf>
    <xf numFmtId="0" fontId="24" fillId="0" borderId="18" xfId="0" applyFont="1" applyBorder="1" applyAlignment="1">
      <alignment horizontal="center" vertical="center"/>
    </xf>
    <xf numFmtId="14" fontId="24" fillId="0" borderId="13" xfId="0" applyNumberFormat="1" applyFont="1" applyBorder="1" applyAlignment="1">
      <alignment vertical="center"/>
    </xf>
    <xf numFmtId="14" fontId="24" fillId="0" borderId="14" xfId="0" applyNumberFormat="1" applyFont="1" applyBorder="1" applyAlignment="1">
      <alignment vertical="center"/>
    </xf>
    <xf numFmtId="0" fontId="24" fillId="0" borderId="15" xfId="0" applyFont="1" applyBorder="1" applyAlignment="1">
      <alignment horizontal="center" vertical="center"/>
    </xf>
    <xf numFmtId="0" fontId="30" fillId="0" borderId="0" xfId="0" applyFont="1" applyAlignment="1">
      <alignment horizontal="center" vertical="center"/>
    </xf>
    <xf numFmtId="0" fontId="30" fillId="0" borderId="0" xfId="0" quotePrefix="1" applyFont="1" applyBorder="1" applyAlignment="1">
      <alignment vertical="center"/>
    </xf>
    <xf numFmtId="0" fontId="30" fillId="0" borderId="0" xfId="0" quotePrefix="1" applyFont="1" applyAlignment="1">
      <alignment vertical="center"/>
    </xf>
    <xf numFmtId="0" fontId="30" fillId="0" borderId="0" xfId="0" applyFont="1" applyAlignment="1">
      <alignment vertical="center"/>
    </xf>
    <xf numFmtId="0" fontId="24" fillId="0" borderId="20" xfId="0" applyNumberFormat="1" applyFont="1" applyBorder="1" applyAlignment="1">
      <alignment vertical="center"/>
    </xf>
    <xf numFmtId="0" fontId="30" fillId="0" borderId="0" xfId="0" applyFont="1" applyBorder="1" applyAlignment="1">
      <alignment horizontal="center" vertical="center"/>
    </xf>
    <xf numFmtId="58" fontId="24" fillId="0" borderId="16" xfId="0" applyNumberFormat="1" applyFont="1" applyBorder="1" applyAlignment="1">
      <alignment horizontal="center" vertical="center"/>
    </xf>
    <xf numFmtId="0" fontId="24" fillId="0" borderId="16"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vertical="center"/>
    </xf>
    <xf numFmtId="0" fontId="24" fillId="0" borderId="17" xfId="0" applyFont="1" applyBorder="1" applyAlignment="1">
      <alignment vertical="center"/>
    </xf>
    <xf numFmtId="14" fontId="24" fillId="0" borderId="16" xfId="0" applyNumberFormat="1" applyFont="1" applyBorder="1" applyAlignment="1">
      <alignment horizontal="center" vertical="center"/>
    </xf>
    <xf numFmtId="14" fontId="24" fillId="0" borderId="16" xfId="0" applyNumberFormat="1" applyFont="1" applyBorder="1" applyAlignment="1">
      <alignment horizontal="center" vertical="center" shrinkToFit="1"/>
    </xf>
    <xf numFmtId="14" fontId="24" fillId="0" borderId="19" xfId="0" applyNumberFormat="1" applyFont="1" applyBorder="1" applyAlignment="1">
      <alignment horizontal="center" vertical="center"/>
    </xf>
    <xf numFmtId="14" fontId="24" fillId="0" borderId="19" xfId="0" applyNumberFormat="1" applyFont="1" applyBorder="1" applyAlignment="1">
      <alignment horizontal="center" vertical="center" shrinkToFit="1"/>
    </xf>
    <xf numFmtId="0" fontId="24" fillId="0" borderId="13" xfId="0" applyFont="1" applyBorder="1" applyAlignment="1">
      <alignment vertical="center" shrinkToFit="1"/>
    </xf>
    <xf numFmtId="0" fontId="24" fillId="0" borderId="14" xfId="0" applyFont="1" applyBorder="1" applyAlignment="1">
      <alignment vertical="center" shrinkToFit="1"/>
    </xf>
    <xf numFmtId="0" fontId="24" fillId="0" borderId="16" xfId="0" applyNumberFormat="1" applyFont="1" applyBorder="1" applyAlignment="1">
      <alignment horizontal="center" vertical="center"/>
    </xf>
    <xf numFmtId="0" fontId="24" fillId="0" borderId="19" xfId="0" applyNumberFormat="1" applyFont="1" applyBorder="1" applyAlignment="1">
      <alignment horizontal="center" vertical="center"/>
    </xf>
    <xf numFmtId="0" fontId="24" fillId="0" borderId="0" xfId="0" applyFont="1" applyAlignment="1">
      <alignment vertical="center" wrapText="1"/>
    </xf>
    <xf numFmtId="0" fontId="1" fillId="0" borderId="0" xfId="0" applyFont="1" applyAlignment="1">
      <alignment vertical="center" wrapText="1"/>
    </xf>
    <xf numFmtId="0" fontId="24" fillId="0" borderId="0" xfId="0" applyNumberFormat="1" applyFont="1" applyBorder="1" applyAlignment="1">
      <alignment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wrapText="1" shrinkToFit="1"/>
    </xf>
    <xf numFmtId="14" fontId="24" fillId="0" borderId="15" xfId="0" applyNumberFormat="1" applyFont="1" applyBorder="1" applyAlignment="1">
      <alignment horizontal="center" vertical="center"/>
    </xf>
    <xf numFmtId="0" fontId="24" fillId="0" borderId="16" xfId="0" applyNumberFormat="1" applyFont="1" applyBorder="1" applyAlignment="1">
      <alignment vertical="center"/>
    </xf>
    <xf numFmtId="0" fontId="24" fillId="0" borderId="17" xfId="0" applyNumberFormat="1" applyFont="1" applyBorder="1" applyAlignment="1">
      <alignment vertical="center" shrinkToFit="1"/>
    </xf>
    <xf numFmtId="0" fontId="24" fillId="0" borderId="17" xfId="0" applyNumberFormat="1" applyFont="1" applyBorder="1" applyAlignment="1">
      <alignment vertical="center"/>
    </xf>
    <xf numFmtId="0" fontId="24" fillId="0" borderId="12" xfId="0" applyFont="1" applyBorder="1" applyAlignment="1">
      <alignment vertical="center"/>
    </xf>
    <xf numFmtId="0" fontId="24" fillId="0" borderId="14" xfId="0" applyFont="1" applyBorder="1" applyAlignment="1">
      <alignment vertical="center"/>
    </xf>
    <xf numFmtId="0" fontId="24" fillId="0" borderId="20" xfId="0" applyFont="1" applyBorder="1" applyAlignment="1">
      <alignment vertical="center" shrinkToFit="1"/>
    </xf>
    <xf numFmtId="176" fontId="24" fillId="0" borderId="14" xfId="0" applyNumberFormat="1" applyFont="1" applyBorder="1" applyAlignment="1">
      <alignment vertical="center"/>
    </xf>
    <xf numFmtId="176" fontId="24" fillId="0" borderId="17" xfId="0" applyNumberFormat="1" applyFont="1" applyBorder="1" applyAlignment="1">
      <alignment horizontal="center" vertical="center"/>
    </xf>
    <xf numFmtId="0" fontId="24" fillId="0" borderId="18" xfId="0" applyFont="1" applyBorder="1" applyAlignment="1">
      <alignment vertical="center" shrinkToFit="1"/>
    </xf>
    <xf numFmtId="14" fontId="24" fillId="0" borderId="17" xfId="0" applyNumberFormat="1" applyFont="1" applyBorder="1" applyAlignment="1">
      <alignment horizontal="center" vertical="center"/>
    </xf>
    <xf numFmtId="14" fontId="24" fillId="0" borderId="20" xfId="0" applyNumberFormat="1" applyFont="1" applyBorder="1" applyAlignment="1">
      <alignment horizontal="center" vertical="center"/>
    </xf>
    <xf numFmtId="14" fontId="24" fillId="0" borderId="17" xfId="0" applyNumberFormat="1" applyFont="1" applyBorder="1" applyAlignment="1">
      <alignment horizontal="center" vertical="center" shrinkToFit="1"/>
    </xf>
    <xf numFmtId="14" fontId="24" fillId="0" borderId="20" xfId="0" applyNumberFormat="1" applyFont="1" applyBorder="1" applyAlignment="1">
      <alignment horizontal="center" vertical="center" shrinkToFit="1"/>
    </xf>
    <xf numFmtId="14" fontId="24" fillId="0" borderId="0" xfId="0" applyNumberFormat="1" applyFont="1" applyAlignment="1">
      <alignment vertical="center"/>
    </xf>
    <xf numFmtId="0" fontId="24" fillId="0" borderId="0" xfId="0" quotePrefix="1" applyFont="1" applyAlignment="1">
      <alignment vertical="center"/>
    </xf>
    <xf numFmtId="0" fontId="24" fillId="0" borderId="0" xfId="0" applyNumberFormat="1" applyFont="1" applyAlignment="1">
      <alignment vertical="center"/>
    </xf>
    <xf numFmtId="14" fontId="24" fillId="0" borderId="16" xfId="0" quotePrefix="1" applyNumberFormat="1" applyFont="1" applyBorder="1" applyAlignment="1">
      <alignment vertical="center"/>
    </xf>
    <xf numFmtId="0" fontId="24" fillId="0" borderId="19" xfId="0" quotePrefix="1" applyFont="1" applyBorder="1" applyAlignment="1">
      <alignment vertical="center"/>
    </xf>
    <xf numFmtId="0" fontId="24" fillId="0" borderId="23" xfId="0" applyFont="1" applyBorder="1" applyAlignment="1">
      <alignment horizontal="center" vertical="center"/>
    </xf>
    <xf numFmtId="14" fontId="24" fillId="0" borderId="24" xfId="0" quotePrefix="1" applyNumberFormat="1" applyFont="1" applyBorder="1" applyAlignment="1">
      <alignment vertical="center"/>
    </xf>
    <xf numFmtId="49" fontId="0" fillId="0" borderId="0" xfId="0" applyNumberFormat="1" applyAlignment="1">
      <alignment vertical="center"/>
    </xf>
    <xf numFmtId="18" fontId="24" fillId="0" borderId="0" xfId="0" applyNumberFormat="1" applyFont="1" applyBorder="1" applyAlignment="1">
      <alignment vertical="center"/>
    </xf>
    <xf numFmtId="0" fontId="30" fillId="0" borderId="0" xfId="0" applyFont="1" applyBorder="1" applyAlignment="1">
      <alignment vertical="center"/>
    </xf>
    <xf numFmtId="0" fontId="0" fillId="0" borderId="0" xfId="0" quotePrefix="1" applyAlignment="1">
      <alignment vertical="center"/>
    </xf>
    <xf numFmtId="14" fontId="24" fillId="0" borderId="15" xfId="0" applyNumberFormat="1" applyFont="1" applyBorder="1" applyAlignment="1">
      <alignment vertical="center"/>
    </xf>
    <xf numFmtId="20" fontId="24" fillId="0" borderId="16" xfId="0" quotePrefix="1" applyNumberFormat="1" applyFont="1" applyBorder="1" applyAlignment="1">
      <alignment vertical="center"/>
    </xf>
    <xf numFmtId="0" fontId="24" fillId="0" borderId="16" xfId="0" applyNumberFormat="1" applyFont="1" applyBorder="1" applyAlignment="1">
      <alignment vertical="center" shrinkToFit="1"/>
    </xf>
    <xf numFmtId="0" fontId="24" fillId="0" borderId="16" xfId="0" quotePrefix="1" applyFont="1" applyBorder="1" applyAlignment="1">
      <alignment vertical="center"/>
    </xf>
    <xf numFmtId="14" fontId="24" fillId="0" borderId="18" xfId="0" applyNumberFormat="1" applyFont="1" applyBorder="1" applyAlignment="1">
      <alignment vertical="center"/>
    </xf>
    <xf numFmtId="0" fontId="24" fillId="0" borderId="19" xfId="0" applyNumberFormat="1" applyFont="1" applyBorder="1" applyAlignment="1">
      <alignment vertical="center" shrinkToFit="1"/>
    </xf>
    <xf numFmtId="0" fontId="24" fillId="0" borderId="23" xfId="0" applyFont="1" applyBorder="1" applyAlignment="1">
      <alignment horizontal="center" vertical="center" shrinkToFit="1"/>
    </xf>
    <xf numFmtId="0" fontId="24" fillId="0" borderId="24" xfId="0" quotePrefix="1" applyFont="1" applyBorder="1" applyAlignment="1">
      <alignment vertical="center"/>
    </xf>
    <xf numFmtId="10" fontId="24" fillId="0" borderId="20" xfId="0" applyNumberFormat="1" applyFont="1" applyBorder="1" applyAlignment="1">
      <alignment vertical="center"/>
    </xf>
    <xf numFmtId="0" fontId="33" fillId="0" borderId="0" xfId="0" applyFont="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14" fontId="24" fillId="0" borderId="0" xfId="0" applyNumberFormat="1" applyFont="1" applyAlignment="1">
      <alignment vertical="center" shrinkToFit="1"/>
    </xf>
    <xf numFmtId="0" fontId="3" fillId="0" borderId="17" xfId="0" applyFont="1" applyBorder="1" applyAlignment="1">
      <alignment vertical="center"/>
    </xf>
    <xf numFmtId="0" fontId="3" fillId="0" borderId="20" xfId="0" applyFont="1" applyBorder="1" applyAlignment="1">
      <alignment vertical="center"/>
    </xf>
    <xf numFmtId="21" fontId="24" fillId="0" borderId="0" xfId="0" applyNumberFormat="1" applyFont="1" applyBorder="1" applyAlignment="1">
      <alignment vertical="center"/>
    </xf>
    <xf numFmtId="0" fontId="30" fillId="0" borderId="0" xfId="0" applyFont="1" applyBorder="1" applyAlignment="1">
      <alignment horizontal="left" vertical="center"/>
    </xf>
    <xf numFmtId="0" fontId="24" fillId="0" borderId="17" xfId="0" applyNumberFormat="1" applyFont="1" applyBorder="1" applyAlignment="1">
      <alignment horizontal="center" vertical="center"/>
    </xf>
    <xf numFmtId="0" fontId="30" fillId="0" borderId="0" xfId="0" quotePrefix="1" applyFont="1" applyBorder="1" applyAlignment="1">
      <alignment horizontal="left" vertical="center"/>
    </xf>
    <xf numFmtId="0" fontId="30" fillId="0" borderId="25" xfId="0" applyFont="1" applyBorder="1" applyAlignment="1">
      <alignment horizontal="center" vertical="center"/>
    </xf>
    <xf numFmtId="0" fontId="24" fillId="0" borderId="0" xfId="0" applyFont="1" applyAlignment="1">
      <alignment horizontal="right" vertical="center"/>
    </xf>
    <xf numFmtId="0" fontId="24" fillId="0" borderId="0" xfId="0" applyFont="1" applyAlignment="1">
      <alignment horizontal="right" vertical="center" shrinkToFit="1"/>
    </xf>
    <xf numFmtId="0" fontId="30" fillId="0" borderId="25" xfId="0" quotePrefix="1" applyFont="1" applyBorder="1" applyAlignment="1">
      <alignment vertical="center"/>
    </xf>
    <xf numFmtId="0" fontId="24" fillId="0" borderId="0" xfId="0" applyFont="1" applyFill="1" applyBorder="1" applyAlignment="1">
      <alignment horizontal="center" vertical="center"/>
    </xf>
    <xf numFmtId="11" fontId="24" fillId="0" borderId="0" xfId="0" applyNumberFormat="1" applyFont="1" applyAlignment="1">
      <alignment vertical="center"/>
    </xf>
    <xf numFmtId="0" fontId="24" fillId="0" borderId="25" xfId="0" applyFont="1" applyBorder="1" applyAlignment="1">
      <alignment vertical="center"/>
    </xf>
    <xf numFmtId="0" fontId="24" fillId="0" borderId="26" xfId="0" applyFont="1" applyBorder="1" applyAlignment="1">
      <alignment vertical="center"/>
    </xf>
    <xf numFmtId="0" fontId="24" fillId="0" borderId="0" xfId="0" applyFont="1" applyBorder="1" applyAlignment="1">
      <alignment horizontal="right" vertical="center"/>
    </xf>
    <xf numFmtId="0" fontId="24" fillId="0" borderId="0" xfId="0" applyFont="1" applyFill="1" applyBorder="1" applyAlignment="1">
      <alignment vertical="center"/>
    </xf>
    <xf numFmtId="0" fontId="24" fillId="0" borderId="0" xfId="0" applyNumberFormat="1" applyFont="1" applyBorder="1" applyAlignment="1">
      <alignment horizontal="center" vertical="center"/>
    </xf>
    <xf numFmtId="0" fontId="24" fillId="0" borderId="0" xfId="0" quotePrefix="1" applyNumberFormat="1" applyFont="1" applyBorder="1" applyAlignment="1">
      <alignment vertical="center"/>
    </xf>
    <xf numFmtId="0" fontId="24" fillId="0" borderId="0" xfId="0" applyNumberFormat="1" applyFont="1" applyBorder="1" applyAlignment="1">
      <alignment vertical="center" shrinkToFit="1"/>
    </xf>
    <xf numFmtId="0" fontId="24" fillId="0" borderId="0" xfId="0" applyNumberFormat="1" applyFont="1" applyBorder="1" applyAlignment="1">
      <alignment horizontal="center" vertical="center" shrinkToFit="1"/>
    </xf>
    <xf numFmtId="0" fontId="24" fillId="0" borderId="12" xfId="0" applyFont="1" applyFill="1" applyBorder="1" applyAlignment="1">
      <alignment vertical="center"/>
    </xf>
    <xf numFmtId="0" fontId="24" fillId="0" borderId="14" xfId="0" applyNumberFormat="1" applyFont="1" applyBorder="1" applyAlignment="1">
      <alignment vertical="center"/>
    </xf>
    <xf numFmtId="0" fontId="24" fillId="0" borderId="15" xfId="0" applyFont="1" applyFill="1" applyBorder="1" applyAlignment="1">
      <alignment vertical="center"/>
    </xf>
    <xf numFmtId="0" fontId="24" fillId="0" borderId="18" xfId="0" applyFont="1" applyFill="1" applyBorder="1" applyAlignment="1">
      <alignment vertical="center"/>
    </xf>
    <xf numFmtId="0" fontId="16" fillId="0" borderId="0" xfId="0" applyFont="1" applyBorder="1" applyAlignment="1">
      <alignment vertical="center"/>
    </xf>
    <xf numFmtId="0" fontId="24" fillId="7" borderId="21" xfId="0" applyFont="1" applyFill="1" applyBorder="1" applyAlignment="1">
      <alignment horizontal="center" vertical="center" shrinkToFit="1"/>
    </xf>
    <xf numFmtId="0" fontId="24" fillId="7" borderId="22" xfId="0" applyFont="1" applyFill="1" applyBorder="1" applyAlignment="1">
      <alignment horizontal="center" vertical="center"/>
    </xf>
    <xf numFmtId="0" fontId="24" fillId="7" borderId="0" xfId="0" applyFont="1" applyFill="1" applyAlignment="1">
      <alignment vertical="center"/>
    </xf>
    <xf numFmtId="0" fontId="24" fillId="0" borderId="0" xfId="0" applyNumberFormat="1" applyFont="1" applyBorder="1" applyAlignment="1">
      <alignment horizontal="right" vertical="center"/>
    </xf>
    <xf numFmtId="0" fontId="24" fillId="0" borderId="23" xfId="0" applyFont="1" applyBorder="1" applyAlignment="1">
      <alignment horizontal="left" vertical="center"/>
    </xf>
    <xf numFmtId="0" fontId="24" fillId="0" borderId="27" xfId="0" applyFont="1" applyBorder="1" applyAlignment="1">
      <alignment horizontal="left" vertical="center"/>
    </xf>
    <xf numFmtId="0" fontId="24" fillId="0" borderId="24" xfId="0" applyFont="1" applyBorder="1" applyAlignment="1">
      <alignment horizontal="left" vertical="center"/>
    </xf>
    <xf numFmtId="0" fontId="28" fillId="0" borderId="0" xfId="0" applyFont="1" applyAlignment="1">
      <alignment vertical="center"/>
    </xf>
    <xf numFmtId="0" fontId="24" fillId="0" borderId="13" xfId="0" applyFont="1" applyBorder="1" applyAlignment="1">
      <alignment vertical="center"/>
    </xf>
    <xf numFmtId="0" fontId="24" fillId="0" borderId="23" xfId="0" applyFont="1" applyBorder="1" applyAlignment="1">
      <alignment vertical="center"/>
    </xf>
    <xf numFmtId="0" fontId="24" fillId="0" borderId="27" xfId="0" applyFont="1" applyBorder="1" applyAlignment="1">
      <alignment vertical="center"/>
    </xf>
    <xf numFmtId="0" fontId="24" fillId="0" borderId="24" xfId="0" applyFont="1" applyBorder="1" applyAlignment="1">
      <alignment vertical="center"/>
    </xf>
    <xf numFmtId="0" fontId="3" fillId="0" borderId="0" xfId="0" applyFont="1" applyAlignment="1">
      <alignment vertical="center"/>
    </xf>
    <xf numFmtId="0" fontId="24" fillId="0" borderId="12" xfId="0" applyNumberFormat="1" applyFont="1" applyBorder="1" applyAlignment="1">
      <alignment horizontal="center" vertical="center"/>
    </xf>
    <xf numFmtId="0" fontId="24" fillId="0" borderId="14" xfId="0" applyNumberFormat="1" applyFont="1" applyBorder="1" applyAlignment="1">
      <alignment horizontal="center" vertical="center"/>
    </xf>
    <xf numFmtId="0" fontId="24" fillId="0" borderId="15" xfId="0" applyNumberFormat="1" applyFont="1" applyBorder="1" applyAlignment="1">
      <alignment vertical="center"/>
    </xf>
    <xf numFmtId="0" fontId="24" fillId="0" borderId="18" xfId="0" applyNumberFormat="1" applyFont="1" applyBorder="1" applyAlignment="1">
      <alignment horizontal="center" vertical="center"/>
    </xf>
    <xf numFmtId="0" fontId="39" fillId="0" borderId="0" xfId="0" applyFont="1" applyAlignment="1">
      <alignment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22" fillId="0" borderId="0" xfId="0" applyFont="1" applyBorder="1" applyAlignment="1">
      <alignment vertical="center"/>
    </xf>
    <xf numFmtId="10" fontId="24" fillId="0" borderId="17" xfId="0" applyNumberFormat="1" applyFont="1" applyBorder="1" applyAlignment="1">
      <alignment horizontal="center" vertical="center"/>
    </xf>
    <xf numFmtId="0" fontId="24" fillId="8" borderId="16" xfId="0" applyFont="1" applyFill="1" applyBorder="1" applyAlignment="1">
      <alignment vertical="center"/>
    </xf>
    <xf numFmtId="10" fontId="24" fillId="8" borderId="17" xfId="0" applyNumberFormat="1" applyFont="1" applyFill="1" applyBorder="1" applyAlignment="1">
      <alignment horizontal="center" vertical="center"/>
    </xf>
    <xf numFmtId="0" fontId="24" fillId="9" borderId="19" xfId="0" applyFont="1" applyFill="1" applyBorder="1" applyAlignment="1">
      <alignment vertical="center"/>
    </xf>
    <xf numFmtId="10" fontId="24" fillId="9" borderId="20" xfId="0" applyNumberFormat="1" applyFont="1" applyFill="1" applyBorder="1" applyAlignment="1">
      <alignment horizontal="center" vertical="center"/>
    </xf>
    <xf numFmtId="0" fontId="3" fillId="0" borderId="17" xfId="0" applyFont="1" applyBorder="1" applyAlignment="1">
      <alignment vertical="center" shrinkToFit="1"/>
    </xf>
    <xf numFmtId="0" fontId="1"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30" fillId="0" borderId="16" xfId="0" quotePrefix="1" applyFont="1" applyBorder="1" applyAlignment="1">
      <alignment vertical="center"/>
    </xf>
    <xf numFmtId="0" fontId="30" fillId="0" borderId="19" xfId="0" quotePrefix="1" applyFont="1" applyBorder="1" applyAlignment="1">
      <alignment vertical="center"/>
    </xf>
    <xf numFmtId="0" fontId="12" fillId="0" borderId="0" xfId="0" applyFont="1" applyAlignment="1">
      <alignment vertical="center"/>
    </xf>
    <xf numFmtId="0" fontId="0" fillId="0" borderId="0" xfId="0" applyAlignment="1">
      <alignment horizontal="left" vertical="center" indent="1"/>
    </xf>
    <xf numFmtId="0" fontId="10" fillId="0" borderId="0" xfId="3" applyAlignment="1" applyProtection="1">
      <alignment vertical="center"/>
    </xf>
    <xf numFmtId="0" fontId="24" fillId="0" borderId="0" xfId="0" applyFont="1" applyAlignment="1">
      <alignment horizontal="left" vertical="center" indent="1"/>
    </xf>
    <xf numFmtId="0" fontId="37" fillId="0" borderId="0" xfId="0" applyFont="1" applyAlignment="1">
      <alignment vertical="center"/>
    </xf>
    <xf numFmtId="49" fontId="24" fillId="0" borderId="19" xfId="0" applyNumberFormat="1" applyFont="1" applyBorder="1" applyAlignment="1">
      <alignment vertical="center"/>
    </xf>
    <xf numFmtId="0" fontId="12" fillId="0" borderId="0" xfId="0" applyFont="1" applyAlignment="1">
      <alignment horizontal="center" vertical="center" wrapText="1"/>
    </xf>
    <xf numFmtId="0" fontId="37" fillId="0" borderId="0" xfId="0" applyFont="1" applyAlignment="1">
      <alignment horizontal="center" vertical="center" wrapText="1"/>
    </xf>
    <xf numFmtId="0" fontId="30" fillId="0" borderId="0" xfId="0" quotePrefix="1" applyFont="1" applyFill="1" applyBorder="1" applyAlignment="1">
      <alignment vertical="center"/>
    </xf>
    <xf numFmtId="178" fontId="24" fillId="0" borderId="19" xfId="0" applyNumberFormat="1" applyFont="1" applyBorder="1" applyAlignment="1">
      <alignment vertical="center"/>
    </xf>
    <xf numFmtId="178" fontId="24" fillId="0" borderId="20" xfId="0" applyNumberFormat="1" applyFont="1" applyBorder="1" applyAlignment="1">
      <alignment vertical="center"/>
    </xf>
    <xf numFmtId="0" fontId="41" fillId="0" borderId="0" xfId="3" applyFont="1" applyAlignment="1" applyProtection="1">
      <alignment vertical="center"/>
    </xf>
    <xf numFmtId="0" fontId="0" fillId="0" borderId="0" xfId="0" applyAlignment="1">
      <alignment horizontal="left" vertical="center" indent="2"/>
    </xf>
    <xf numFmtId="0" fontId="0" fillId="0" borderId="13" xfId="0" applyBorder="1" applyAlignment="1">
      <alignment horizontal="left" vertical="center" indent="1"/>
    </xf>
    <xf numFmtId="0" fontId="0" fillId="0" borderId="16" xfId="0" applyBorder="1" applyAlignment="1">
      <alignment horizontal="left" vertical="center" indent="1"/>
    </xf>
    <xf numFmtId="0" fontId="0" fillId="0" borderId="19" xfId="0" applyBorder="1" applyAlignment="1">
      <alignment horizontal="left" vertical="center" indent="1"/>
    </xf>
    <xf numFmtId="179" fontId="24" fillId="0" borderId="17" xfId="0" applyNumberFormat="1" applyFont="1" applyBorder="1" applyAlignment="1">
      <alignment vertical="center"/>
    </xf>
    <xf numFmtId="179" fontId="24" fillId="0" borderId="20" xfId="0" applyNumberFormat="1" applyFont="1" applyBorder="1" applyAlignment="1">
      <alignment vertical="center"/>
    </xf>
    <xf numFmtId="0" fontId="33" fillId="0" borderId="0" xfId="0" applyFont="1" applyAlignment="1">
      <alignment horizontal="left" vertical="center" indent="1"/>
    </xf>
    <xf numFmtId="0" fontId="0" fillId="0" borderId="0" xfId="0" applyAlignment="1">
      <alignment vertical="center" wrapText="1"/>
    </xf>
    <xf numFmtId="9" fontId="24" fillId="0" borderId="0" xfId="0" applyNumberFormat="1" applyFont="1" applyAlignment="1">
      <alignment vertical="center"/>
    </xf>
    <xf numFmtId="10" fontId="24" fillId="0" borderId="15" xfId="0" applyNumberFormat="1" applyFont="1" applyBorder="1" applyAlignment="1">
      <alignment vertical="center"/>
    </xf>
    <xf numFmtId="10" fontId="24" fillId="0" borderId="18" xfId="0" applyNumberFormat="1" applyFont="1" applyBorder="1" applyAlignment="1">
      <alignment vertical="center"/>
    </xf>
    <xf numFmtId="10" fontId="24" fillId="0" borderId="15" xfId="0" applyNumberFormat="1" applyFont="1" applyBorder="1" applyAlignment="1">
      <alignment horizontal="right" vertical="center"/>
    </xf>
    <xf numFmtId="0" fontId="24" fillId="0" borderId="0" xfId="0" quotePrefix="1" applyFont="1" applyAlignment="1">
      <alignment vertical="center" wrapText="1"/>
    </xf>
    <xf numFmtId="0" fontId="24" fillId="0" borderId="28" xfId="0" applyFont="1" applyBorder="1" applyAlignment="1">
      <alignment horizontal="center" vertical="center"/>
    </xf>
    <xf numFmtId="0" fontId="3" fillId="0" borderId="28" xfId="0" applyFont="1" applyBorder="1" applyAlignment="1">
      <alignment horizontal="center"/>
    </xf>
    <xf numFmtId="0" fontId="24" fillId="0" borderId="28" xfId="0" applyFont="1" applyBorder="1"/>
    <xf numFmtId="0" fontId="16" fillId="0" borderId="28" xfId="0" applyFont="1" applyBorder="1"/>
    <xf numFmtId="0" fontId="24" fillId="0" borderId="29" xfId="0" applyFont="1" applyBorder="1" applyAlignment="1">
      <alignment horizontal="center" vertical="center"/>
    </xf>
    <xf numFmtId="0" fontId="16" fillId="0" borderId="18" xfId="0" applyFont="1" applyBorder="1" applyAlignment="1">
      <alignment vertical="center"/>
    </xf>
    <xf numFmtId="0" fontId="16" fillId="0" borderId="20" xfId="0" applyFont="1" applyBorder="1" applyAlignment="1">
      <alignment vertical="center"/>
    </xf>
    <xf numFmtId="0" fontId="30" fillId="0" borderId="12" xfId="0" quotePrefix="1" applyFont="1" applyFill="1" applyBorder="1" applyAlignment="1">
      <alignment horizontal="center" vertical="center"/>
    </xf>
    <xf numFmtId="0" fontId="30" fillId="0" borderId="13" xfId="0" quotePrefix="1" applyFont="1" applyFill="1" applyBorder="1" applyAlignment="1">
      <alignment horizontal="center" vertical="center"/>
    </xf>
    <xf numFmtId="0" fontId="30" fillId="0" borderId="14" xfId="0" quotePrefix="1" applyFont="1" applyFill="1" applyBorder="1" applyAlignment="1">
      <alignment horizontal="center" vertical="center"/>
    </xf>
    <xf numFmtId="176" fontId="24" fillId="0" borderId="0" xfId="0" applyNumberFormat="1" applyFont="1" applyAlignment="1">
      <alignment vertical="center"/>
    </xf>
    <xf numFmtId="0" fontId="24" fillId="0" borderId="30" xfId="0" applyFont="1" applyBorder="1" applyAlignment="1">
      <alignment horizontal="center" vertical="center"/>
    </xf>
    <xf numFmtId="0" fontId="24" fillId="0" borderId="31" xfId="0" applyFont="1" applyBorder="1" applyAlignment="1">
      <alignment horizontal="center" vertical="center"/>
    </xf>
    <xf numFmtId="0" fontId="24" fillId="0" borderId="32" xfId="0" applyFont="1" applyBorder="1" applyAlignment="1">
      <alignment horizontal="center" vertical="center"/>
    </xf>
    <xf numFmtId="0" fontId="24" fillId="0" borderId="0" xfId="0" applyFont="1" applyBorder="1" applyAlignment="1">
      <alignment vertical="center" wrapText="1"/>
    </xf>
    <xf numFmtId="0" fontId="24" fillId="0" borderId="33" xfId="0" applyFont="1" applyBorder="1" applyAlignment="1">
      <alignment vertical="center"/>
    </xf>
    <xf numFmtId="0" fontId="24" fillId="0" borderId="34" xfId="0" applyFont="1" applyBorder="1" applyAlignment="1">
      <alignment vertical="center"/>
    </xf>
    <xf numFmtId="14" fontId="24" fillId="0" borderId="15" xfId="0" applyNumberFormat="1" applyFont="1" applyBorder="1" applyAlignment="1">
      <alignment vertical="center" shrinkToFit="1"/>
    </xf>
    <xf numFmtId="0" fontId="24" fillId="0" borderId="12" xfId="0" applyFont="1" applyBorder="1" applyAlignment="1">
      <alignment horizontal="right" vertical="center"/>
    </xf>
    <xf numFmtId="0" fontId="42" fillId="0" borderId="0" xfId="0" applyFont="1" applyAlignment="1">
      <alignment vertical="center"/>
    </xf>
    <xf numFmtId="0" fontId="0" fillId="0" borderId="12" xfId="0" applyBorder="1" applyAlignment="1">
      <alignment horizontal="center" vertical="center"/>
    </xf>
    <xf numFmtId="0" fontId="0" fillId="0" borderId="14" xfId="0" applyBorder="1" applyAlignment="1">
      <alignment horizontal="center" vertical="center"/>
    </xf>
    <xf numFmtId="0" fontId="24" fillId="0" borderId="15" xfId="0" applyFont="1" applyBorder="1" applyAlignment="1">
      <alignment horizontal="right" vertical="center"/>
    </xf>
    <xf numFmtId="0" fontId="24" fillId="0" borderId="18" xfId="0" applyFont="1" applyBorder="1" applyAlignment="1">
      <alignment horizontal="right" vertical="center"/>
    </xf>
    <xf numFmtId="10" fontId="24" fillId="0" borderId="16" xfId="0" applyNumberFormat="1" applyFont="1" applyBorder="1" applyAlignment="1">
      <alignment horizontal="center" vertical="center"/>
    </xf>
    <xf numFmtId="0" fontId="24" fillId="8" borderId="12" xfId="0" applyFont="1" applyFill="1" applyBorder="1" applyAlignment="1">
      <alignment horizontal="center" vertical="center"/>
    </xf>
    <xf numFmtId="0" fontId="24" fillId="8" borderId="14" xfId="0" applyFont="1" applyFill="1" applyBorder="1" applyAlignment="1">
      <alignment horizontal="center" vertical="center"/>
    </xf>
    <xf numFmtId="0" fontId="24" fillId="8" borderId="18" xfId="0" applyFont="1" applyFill="1" applyBorder="1" applyAlignment="1">
      <alignment horizontal="center" vertical="center"/>
    </xf>
    <xf numFmtId="0" fontId="24" fillId="8" borderId="20" xfId="0" applyFont="1" applyFill="1" applyBorder="1" applyAlignment="1">
      <alignment horizontal="center" vertical="center"/>
    </xf>
    <xf numFmtId="0" fontId="16" fillId="0" borderId="0" xfId="0" applyFont="1" applyAlignment="1">
      <alignment horizontal="center" vertical="center"/>
    </xf>
    <xf numFmtId="0" fontId="41" fillId="0" borderId="0" xfId="3" applyFont="1" applyAlignment="1" applyProtection="1">
      <alignment horizontal="left" vertical="center" indent="1"/>
    </xf>
    <xf numFmtId="0" fontId="3" fillId="0" borderId="35" xfId="0" applyFont="1" applyBorder="1" applyAlignment="1">
      <alignment horizontal="left" vertical="center" wrapText="1"/>
    </xf>
    <xf numFmtId="0" fontId="18" fillId="0" borderId="0" xfId="0" applyFont="1" applyAlignment="1">
      <alignment horizontal="center" vertical="center" wrapText="1" shrinkToFit="1"/>
    </xf>
    <xf numFmtId="0" fontId="0" fillId="0" borderId="0" xfId="0" applyBorder="1" applyAlignment="1">
      <alignment vertical="center"/>
    </xf>
    <xf numFmtId="0" fontId="3" fillId="0" borderId="0" xfId="0" quotePrefix="1" applyFont="1" applyFill="1" applyBorder="1"/>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58" fontId="24" fillId="0" borderId="12" xfId="0" applyNumberFormat="1" applyFont="1" applyBorder="1" applyAlignment="1">
      <alignment vertical="center"/>
    </xf>
    <xf numFmtId="58" fontId="24" fillId="0" borderId="14" xfId="0" applyNumberFormat="1" applyFont="1" applyBorder="1" applyAlignment="1">
      <alignment vertical="center"/>
    </xf>
    <xf numFmtId="49" fontId="24" fillId="0" borderId="15" xfId="0" applyNumberFormat="1" applyFont="1" applyBorder="1" applyAlignment="1">
      <alignment horizontal="center" vertical="center"/>
    </xf>
    <xf numFmtId="49" fontId="24" fillId="0" borderId="18" xfId="0" applyNumberFormat="1" applyFont="1" applyBorder="1" applyAlignment="1">
      <alignment horizontal="center" vertical="center"/>
    </xf>
    <xf numFmtId="58" fontId="24" fillId="0" borderId="13" xfId="0" applyNumberFormat="1" applyFont="1" applyBorder="1" applyAlignment="1">
      <alignment vertical="center"/>
    </xf>
    <xf numFmtId="58" fontId="24" fillId="0" borderId="14" xfId="0" applyNumberFormat="1" applyFont="1" applyBorder="1" applyAlignment="1">
      <alignment horizontal="left" vertical="center" indent="1"/>
    </xf>
    <xf numFmtId="0" fontId="24" fillId="0" borderId="20" xfId="0" applyFont="1" applyBorder="1" applyAlignment="1">
      <alignment horizontal="left" vertical="center" indent="1"/>
    </xf>
    <xf numFmtId="58" fontId="24" fillId="0" borderId="14" xfId="0" applyNumberFormat="1" applyFont="1" applyBorder="1" applyAlignment="1">
      <alignment horizontal="center" vertical="center"/>
    </xf>
    <xf numFmtId="0" fontId="0" fillId="0" borderId="0" xfId="0" applyBorder="1" applyAlignment="1">
      <alignment horizontal="left" vertical="center" indent="1"/>
    </xf>
    <xf numFmtId="0" fontId="24" fillId="0" borderId="0" xfId="0" applyFont="1" applyBorder="1" applyAlignment="1">
      <alignment horizontal="left" vertical="center" indent="1"/>
    </xf>
    <xf numFmtId="0" fontId="36" fillId="0" borderId="0" xfId="0" applyFont="1" applyBorder="1" applyAlignment="1">
      <alignment vertical="center"/>
    </xf>
    <xf numFmtId="0" fontId="1" fillId="0" borderId="0" xfId="0" applyFont="1" applyBorder="1" applyAlignment="1">
      <alignment horizontal="right" vertical="center"/>
    </xf>
    <xf numFmtId="0" fontId="10" fillId="0" borderId="0" xfId="3" applyAlignment="1" applyProtection="1">
      <alignment horizontal="left" vertical="center" indent="1"/>
    </xf>
    <xf numFmtId="0" fontId="10" fillId="0" borderId="0" xfId="3" applyFont="1" applyAlignment="1" applyProtection="1">
      <alignment vertical="center"/>
    </xf>
    <xf numFmtId="49" fontId="24" fillId="0" borderId="0" xfId="0" applyNumberFormat="1" applyFont="1" applyAlignment="1">
      <alignment vertical="center"/>
    </xf>
    <xf numFmtId="49" fontId="24" fillId="0" borderId="0" xfId="0" quotePrefix="1" applyNumberFormat="1" applyFont="1" applyAlignment="1">
      <alignment vertical="center"/>
    </xf>
    <xf numFmtId="0" fontId="37" fillId="0" borderId="16" xfId="0" applyFont="1" applyBorder="1" applyAlignment="1">
      <alignment vertical="center"/>
    </xf>
    <xf numFmtId="0" fontId="24" fillId="0" borderId="36" xfId="0" applyFont="1" applyBorder="1" applyAlignment="1">
      <alignment vertical="center"/>
    </xf>
    <xf numFmtId="0" fontId="24" fillId="0" borderId="37" xfId="0" applyFont="1" applyBorder="1" applyAlignment="1">
      <alignment vertical="center"/>
    </xf>
    <xf numFmtId="58" fontId="24" fillId="0" borderId="0" xfId="0" applyNumberFormat="1" applyFont="1" applyBorder="1" applyAlignment="1">
      <alignment horizontal="center" vertical="center"/>
    </xf>
    <xf numFmtId="0" fontId="30" fillId="0" borderId="0" xfId="0" applyFont="1" applyFill="1" applyBorder="1" applyAlignment="1">
      <alignment vertical="center"/>
    </xf>
    <xf numFmtId="0" fontId="24" fillId="0" borderId="17" xfId="0" applyFont="1" applyBorder="1" applyAlignment="1">
      <alignment vertical="center" wrapText="1"/>
    </xf>
    <xf numFmtId="0" fontId="16" fillId="7" borderId="0" xfId="0" applyFont="1" applyFill="1" applyBorder="1" applyAlignment="1">
      <alignment vertical="center"/>
    </xf>
    <xf numFmtId="0" fontId="16" fillId="7" borderId="0" xfId="0" applyNumberFormat="1" applyFont="1" applyFill="1" applyBorder="1" applyAlignment="1">
      <alignment vertical="center"/>
    </xf>
    <xf numFmtId="0" fontId="5" fillId="10" borderId="38" xfId="0" applyFont="1" applyFill="1" applyBorder="1" applyAlignment="1">
      <alignment horizontal="center" vertical="center"/>
    </xf>
    <xf numFmtId="0" fontId="5" fillId="10" borderId="10" xfId="0" applyFont="1" applyFill="1" applyBorder="1" applyAlignment="1">
      <alignment horizontal="center" vertical="center"/>
    </xf>
    <xf numFmtId="0" fontId="16" fillId="7" borderId="0" xfId="0" applyFont="1" applyFill="1" applyAlignment="1">
      <alignment vertical="center"/>
    </xf>
    <xf numFmtId="0" fontId="0" fillId="7" borderId="0" xfId="0" applyFill="1" applyBorder="1" applyAlignment="1">
      <alignment horizontal="right" vertical="center"/>
    </xf>
    <xf numFmtId="0" fontId="16" fillId="7" borderId="0" xfId="0" applyFont="1" applyFill="1" applyBorder="1" applyAlignment="1">
      <alignment horizontal="left" vertical="center"/>
    </xf>
    <xf numFmtId="0" fontId="10" fillId="7" borderId="0" xfId="3" applyFill="1" applyBorder="1" applyAlignment="1" applyProtection="1">
      <alignment vertical="center"/>
    </xf>
    <xf numFmtId="0" fontId="10" fillId="7" borderId="0" xfId="3" applyFill="1" applyBorder="1" applyAlignment="1" applyProtection="1">
      <alignment horizontal="center" vertical="center"/>
    </xf>
    <xf numFmtId="0" fontId="0" fillId="7" borderId="0" xfId="0" applyFill="1" applyAlignment="1">
      <alignment vertical="center"/>
    </xf>
    <xf numFmtId="0" fontId="0" fillId="7" borderId="0" xfId="0" applyFill="1" applyAlignment="1">
      <alignment horizontal="center" vertical="center"/>
    </xf>
    <xf numFmtId="0" fontId="1" fillId="7" borderId="0" xfId="3" applyFont="1" applyFill="1" applyAlignment="1" applyProtection="1">
      <alignment vertical="center"/>
    </xf>
    <xf numFmtId="0" fontId="1" fillId="7" borderId="0" xfId="3" applyFont="1" applyFill="1" applyAlignment="1" applyProtection="1">
      <alignment horizontal="center" vertical="center"/>
    </xf>
    <xf numFmtId="0" fontId="19" fillId="7" borderId="0" xfId="0" applyFont="1" applyFill="1" applyAlignment="1">
      <alignment horizontal="left" vertical="center"/>
    </xf>
    <xf numFmtId="0" fontId="1" fillId="7" borderId="0" xfId="0" applyFont="1" applyFill="1" applyAlignment="1">
      <alignment horizontal="left" vertical="center"/>
    </xf>
    <xf numFmtId="0" fontId="10" fillId="7" borderId="0" xfId="3" applyFill="1" applyAlignment="1" applyProtection="1">
      <alignment horizontal="center" vertical="center"/>
    </xf>
    <xf numFmtId="0" fontId="13" fillId="7" borderId="0" xfId="0" applyFont="1" applyFill="1" applyAlignment="1">
      <alignment horizontal="right" vertical="center"/>
    </xf>
    <xf numFmtId="0" fontId="0" fillId="7" borderId="0" xfId="0" applyFill="1" applyAlignment="1">
      <alignment horizontal="left" vertical="center"/>
    </xf>
    <xf numFmtId="0" fontId="1" fillId="7" borderId="0" xfId="0" applyFont="1" applyFill="1" applyAlignment="1">
      <alignment vertical="center"/>
    </xf>
    <xf numFmtId="0" fontId="0" fillId="7" borderId="39" xfId="0" applyFill="1" applyBorder="1" applyAlignment="1">
      <alignment vertical="center"/>
    </xf>
    <xf numFmtId="0" fontId="0" fillId="7" borderId="39" xfId="0" applyFill="1" applyBorder="1" applyAlignment="1">
      <alignment vertical="center" wrapText="1"/>
    </xf>
    <xf numFmtId="0" fontId="1" fillId="7" borderId="39" xfId="0" applyFont="1" applyFill="1" applyBorder="1" applyAlignment="1">
      <alignment vertical="center"/>
    </xf>
    <xf numFmtId="0" fontId="1" fillId="7" borderId="39" xfId="0" applyFont="1" applyFill="1" applyBorder="1" applyAlignment="1">
      <alignment vertical="center" wrapText="1"/>
    </xf>
    <xf numFmtId="0" fontId="17" fillId="7" borderId="0" xfId="0" applyFont="1" applyFill="1" applyAlignment="1">
      <alignment vertical="center"/>
    </xf>
    <xf numFmtId="0" fontId="3" fillId="7" borderId="0" xfId="0" applyFont="1" applyFill="1" applyAlignment="1">
      <alignment vertical="center"/>
    </xf>
    <xf numFmtId="0" fontId="0" fillId="10" borderId="5" xfId="0" applyFill="1" applyBorder="1" applyAlignment="1">
      <alignment vertical="center"/>
    </xf>
    <xf numFmtId="0" fontId="0" fillId="10" borderId="5" xfId="0" applyFill="1" applyBorder="1" applyAlignment="1">
      <alignment horizontal="center" vertical="center"/>
    </xf>
    <xf numFmtId="0" fontId="13" fillId="10" borderId="5" xfId="0" applyFont="1" applyFill="1" applyBorder="1" applyAlignment="1">
      <alignment horizontal="right" vertical="center"/>
    </xf>
    <xf numFmtId="0" fontId="10" fillId="10" borderId="5" xfId="3" applyFill="1" applyBorder="1" applyAlignment="1" applyProtection="1">
      <alignment horizontal="center" vertical="center"/>
    </xf>
    <xf numFmtId="0" fontId="0" fillId="10" borderId="4" xfId="0" applyFill="1" applyBorder="1" applyAlignment="1">
      <alignment vertical="center"/>
    </xf>
    <xf numFmtId="0" fontId="0" fillId="10" borderId="4" xfId="0" applyFill="1" applyBorder="1" applyAlignment="1">
      <alignment horizontal="center" vertical="center"/>
    </xf>
    <xf numFmtId="0" fontId="10" fillId="10" borderId="4" xfId="3" applyFill="1" applyBorder="1" applyAlignment="1" applyProtection="1">
      <alignment horizontal="center" vertical="center"/>
    </xf>
    <xf numFmtId="0" fontId="3" fillId="10" borderId="4" xfId="0" applyFont="1" applyFill="1" applyBorder="1" applyAlignment="1">
      <alignment vertical="center"/>
    </xf>
    <xf numFmtId="0" fontId="1" fillId="10" borderId="4" xfId="3" applyFont="1" applyFill="1" applyBorder="1" applyAlignment="1" applyProtection="1">
      <alignment vertical="center"/>
    </xf>
    <xf numFmtId="0" fontId="1" fillId="10" borderId="4" xfId="0" applyFont="1" applyFill="1" applyBorder="1" applyAlignment="1">
      <alignment vertical="center"/>
    </xf>
    <xf numFmtId="0" fontId="0" fillId="10" borderId="4" xfId="0" applyFill="1" applyBorder="1" applyAlignment="1">
      <alignment vertical="center" wrapText="1"/>
    </xf>
    <xf numFmtId="0" fontId="0" fillId="10" borderId="4" xfId="0" applyFill="1" applyBorder="1" applyAlignment="1">
      <alignment horizontal="left" vertical="center"/>
    </xf>
    <xf numFmtId="0" fontId="0" fillId="10" borderId="10" xfId="0" applyFill="1" applyBorder="1" applyAlignment="1">
      <alignment horizontal="left" vertical="center"/>
    </xf>
    <xf numFmtId="0" fontId="0" fillId="10" borderId="40" xfId="0" applyFill="1" applyBorder="1" applyAlignment="1">
      <alignment vertical="center"/>
    </xf>
    <xf numFmtId="0" fontId="1" fillId="10" borderId="4" xfId="0" applyFont="1" applyFill="1" applyBorder="1" applyAlignment="1">
      <alignment horizontal="left" vertical="center"/>
    </xf>
    <xf numFmtId="0" fontId="1" fillId="10" borderId="4" xfId="3" applyFont="1" applyFill="1" applyBorder="1" applyAlignment="1" applyProtection="1">
      <alignment horizontal="center" vertical="center"/>
    </xf>
    <xf numFmtId="0" fontId="19" fillId="10" borderId="4" xfId="0" applyFont="1" applyFill="1" applyBorder="1" applyAlignment="1">
      <alignment horizontal="left" vertical="center"/>
    </xf>
    <xf numFmtId="0" fontId="44" fillId="10" borderId="4" xfId="0" applyFont="1" applyFill="1" applyBorder="1" applyAlignment="1">
      <alignment horizontal="center" vertical="center"/>
    </xf>
    <xf numFmtId="0" fontId="37" fillId="0" borderId="17" xfId="0" applyFont="1" applyBorder="1" applyAlignment="1">
      <alignment vertical="center"/>
    </xf>
    <xf numFmtId="0" fontId="24" fillId="0" borderId="20" xfId="0" applyFont="1" applyBorder="1" applyAlignment="1">
      <alignment vertical="center" wrapText="1"/>
    </xf>
    <xf numFmtId="0" fontId="24" fillId="0" borderId="0" xfId="0" quotePrefix="1" applyFont="1" applyAlignment="1">
      <alignment horizontal="center" vertical="center"/>
    </xf>
    <xf numFmtId="58" fontId="24" fillId="0" borderId="13" xfId="0" applyNumberFormat="1" applyFont="1" applyBorder="1" applyAlignment="1">
      <alignment horizontal="center" vertical="center"/>
    </xf>
    <xf numFmtId="0" fontId="30" fillId="0" borderId="17" xfId="0" quotePrefix="1" applyFont="1" applyBorder="1" applyAlignment="1">
      <alignment vertical="center"/>
    </xf>
    <xf numFmtId="0" fontId="24" fillId="0" borderId="17" xfId="0" quotePrefix="1" applyFont="1" applyBorder="1" applyAlignment="1">
      <alignment vertical="center"/>
    </xf>
    <xf numFmtId="0" fontId="24" fillId="0" borderId="20" xfId="0" quotePrefix="1" applyFont="1" applyBorder="1" applyAlignment="1">
      <alignment vertical="center"/>
    </xf>
    <xf numFmtId="0" fontId="24" fillId="0" borderId="17" xfId="0" quotePrefix="1" applyFont="1" applyBorder="1" applyAlignment="1">
      <alignment vertical="center" shrinkToFit="1"/>
    </xf>
    <xf numFmtId="0" fontId="24" fillId="0" borderId="15" xfId="0" applyFont="1" applyFill="1" applyBorder="1" applyAlignment="1">
      <alignment horizontal="center" vertical="center"/>
    </xf>
    <xf numFmtId="0" fontId="24" fillId="0" borderId="16" xfId="0" applyFont="1" applyBorder="1" applyAlignment="1">
      <alignment vertical="center" wrapText="1"/>
    </xf>
    <xf numFmtId="0" fontId="24" fillId="0" borderId="19" xfId="0" applyFont="1" applyBorder="1" applyAlignment="1">
      <alignment vertical="center" wrapText="1"/>
    </xf>
    <xf numFmtId="0" fontId="24" fillId="0" borderId="15" xfId="0" applyFont="1" applyFill="1" applyBorder="1" applyAlignment="1">
      <alignment horizontal="right" vertical="center"/>
    </xf>
    <xf numFmtId="0" fontId="24" fillId="0" borderId="18" xfId="0" applyFont="1" applyFill="1" applyBorder="1" applyAlignment="1">
      <alignment horizontal="right" vertical="center"/>
    </xf>
    <xf numFmtId="21" fontId="24" fillId="0" borderId="16" xfId="0" applyNumberFormat="1" applyFont="1" applyBorder="1" applyAlignment="1">
      <alignment vertical="center" wrapText="1"/>
    </xf>
    <xf numFmtId="14" fontId="24" fillId="0" borderId="16" xfId="0" applyNumberFormat="1" applyFont="1" applyBorder="1" applyAlignment="1">
      <alignment vertical="center" wrapText="1"/>
    </xf>
    <xf numFmtId="0" fontId="24" fillId="0" borderId="16" xfId="0" applyNumberFormat="1" applyFont="1" applyBorder="1" applyAlignment="1">
      <alignment vertical="center" wrapText="1"/>
    </xf>
    <xf numFmtId="0" fontId="24" fillId="0" borderId="19" xfId="0" applyNumberFormat="1" applyFont="1" applyBorder="1" applyAlignment="1">
      <alignment vertical="center" wrapText="1"/>
    </xf>
    <xf numFmtId="0" fontId="24" fillId="8" borderId="0" xfId="0" applyFont="1" applyFill="1" applyAlignment="1">
      <alignment horizontal="center" vertical="center"/>
    </xf>
    <xf numFmtId="0" fontId="3" fillId="0" borderId="16" xfId="0" quotePrefix="1" applyFont="1" applyBorder="1"/>
    <xf numFmtId="9" fontId="24" fillId="0" borderId="16" xfId="0" applyNumberFormat="1" applyFont="1" applyBorder="1" applyAlignment="1">
      <alignment vertical="center"/>
    </xf>
    <xf numFmtId="0" fontId="0" fillId="0" borderId="41" xfId="0" applyBorder="1" applyAlignment="1">
      <alignment vertical="center"/>
    </xf>
    <xf numFmtId="0" fontId="10" fillId="0" borderId="0" xfId="3" applyAlignment="1" applyProtection="1">
      <alignment horizontal="center" vertical="center"/>
    </xf>
    <xf numFmtId="0" fontId="41" fillId="0" borderId="0" xfId="3" applyFont="1" applyAlignment="1" applyProtection="1">
      <alignment horizontal="center" vertical="center"/>
    </xf>
    <xf numFmtId="0" fontId="24" fillId="7" borderId="16" xfId="0" applyFont="1" applyFill="1" applyBorder="1" applyAlignment="1">
      <alignment vertical="center"/>
    </xf>
    <xf numFmtId="0" fontId="24" fillId="7" borderId="17" xfId="0" applyFont="1" applyFill="1" applyBorder="1" applyAlignment="1">
      <alignment vertical="center"/>
    </xf>
    <xf numFmtId="0" fontId="24" fillId="7" borderId="19" xfId="0" applyFont="1" applyFill="1" applyBorder="1" applyAlignment="1">
      <alignment vertical="center"/>
    </xf>
    <xf numFmtId="0" fontId="0" fillId="8" borderId="0" xfId="0" applyFill="1" applyAlignment="1">
      <alignment vertical="center"/>
    </xf>
    <xf numFmtId="0" fontId="0" fillId="11" borderId="0" xfId="0" applyFill="1" applyAlignment="1">
      <alignment vertical="center"/>
    </xf>
    <xf numFmtId="0" fontId="24" fillId="8" borderId="0" xfId="0" applyFont="1" applyFill="1" applyAlignment="1">
      <alignment vertical="center"/>
    </xf>
    <xf numFmtId="0" fontId="30" fillId="0" borderId="0" xfId="3" applyFont="1" applyAlignment="1" applyProtection="1">
      <alignment vertical="center"/>
    </xf>
    <xf numFmtId="0" fontId="0" fillId="7" borderId="12" xfId="0" applyFill="1" applyBorder="1" applyAlignment="1">
      <alignment vertical="center"/>
    </xf>
    <xf numFmtId="0" fontId="0" fillId="7" borderId="13" xfId="0" applyFill="1" applyBorder="1" applyAlignment="1">
      <alignment vertical="center"/>
    </xf>
    <xf numFmtId="0" fontId="0" fillId="7" borderId="14" xfId="0" applyFill="1" applyBorder="1" applyAlignment="1">
      <alignment vertical="center"/>
    </xf>
    <xf numFmtId="0" fontId="0" fillId="7" borderId="15" xfId="0" applyFill="1" applyBorder="1" applyAlignment="1">
      <alignment vertical="center"/>
    </xf>
    <xf numFmtId="0" fontId="0" fillId="7" borderId="16" xfId="0" applyFill="1" applyBorder="1" applyAlignment="1">
      <alignment vertical="center"/>
    </xf>
    <xf numFmtId="0" fontId="0" fillId="7" borderId="17" xfId="0" applyFill="1" applyBorder="1" applyAlignment="1">
      <alignment vertical="center"/>
    </xf>
    <xf numFmtId="0" fontId="0" fillId="7" borderId="18" xfId="0" applyFill="1" applyBorder="1" applyAlignment="1">
      <alignment vertical="center"/>
    </xf>
    <xf numFmtId="0" fontId="0" fillId="7" borderId="19" xfId="0" applyFill="1" applyBorder="1" applyAlignment="1">
      <alignment vertical="center"/>
    </xf>
    <xf numFmtId="0" fontId="0" fillId="7" borderId="20" xfId="0" applyFill="1" applyBorder="1" applyAlignment="1">
      <alignment vertical="center"/>
    </xf>
    <xf numFmtId="0" fontId="6" fillId="10" borderId="10" xfId="0" applyFont="1" applyFill="1" applyBorder="1" applyAlignment="1">
      <alignment horizontal="center" vertical="center"/>
    </xf>
    <xf numFmtId="0" fontId="0" fillId="0" borderId="0" xfId="0" applyFill="1" applyAlignment="1">
      <alignment vertical="center" wrapText="1"/>
    </xf>
    <xf numFmtId="0" fontId="0" fillId="0" borderId="0" xfId="0" applyFill="1" applyAlignment="1">
      <alignment vertical="center"/>
    </xf>
    <xf numFmtId="0" fontId="0" fillId="0" borderId="38" xfId="0" applyBorder="1" applyAlignment="1">
      <alignment vertical="center"/>
    </xf>
    <xf numFmtId="0" fontId="16" fillId="0" borderId="0" xfId="0" quotePrefix="1" applyFont="1" applyAlignment="1">
      <alignment vertical="center"/>
    </xf>
    <xf numFmtId="0" fontId="3" fillId="0" borderId="12" xfId="0" applyFont="1" applyBorder="1"/>
    <xf numFmtId="0" fontId="3" fillId="0" borderId="15" xfId="0" applyFont="1" applyBorder="1"/>
    <xf numFmtId="0" fontId="3" fillId="0" borderId="18" xfId="0" applyFont="1" applyBorder="1"/>
    <xf numFmtId="49" fontId="24" fillId="0" borderId="20" xfId="0" applyNumberFormat="1" applyFont="1" applyBorder="1" applyAlignment="1">
      <alignment vertical="center"/>
    </xf>
    <xf numFmtId="0" fontId="48" fillId="0" borderId="0" xfId="0" applyFont="1" applyAlignment="1">
      <alignment vertical="center"/>
    </xf>
    <xf numFmtId="0" fontId="48" fillId="0" borderId="0" xfId="0" quotePrefix="1" applyFont="1" applyAlignment="1">
      <alignment vertical="center"/>
    </xf>
    <xf numFmtId="0" fontId="24" fillId="0" borderId="14" xfId="0" applyFont="1" applyFill="1" applyBorder="1" applyAlignment="1">
      <alignment horizontal="center" vertical="center"/>
    </xf>
    <xf numFmtId="0" fontId="57" fillId="10" borderId="0" xfId="3" applyFont="1" applyFill="1" applyBorder="1" applyAlignment="1" applyProtection="1">
      <alignment horizontal="center" vertical="center"/>
    </xf>
    <xf numFmtId="0" fontId="58" fillId="7" borderId="8" xfId="0" applyFont="1" applyFill="1" applyBorder="1" applyAlignment="1">
      <alignment horizontal="center" vertical="center"/>
    </xf>
    <xf numFmtId="0" fontId="57" fillId="10" borderId="0" xfId="0" applyFont="1" applyFill="1" applyBorder="1" applyAlignment="1">
      <alignment horizontal="center" vertical="center"/>
    </xf>
    <xf numFmtId="0" fontId="57" fillId="10" borderId="3" xfId="0" applyFont="1" applyFill="1" applyBorder="1" applyAlignment="1">
      <alignment horizontal="center" vertical="center"/>
    </xf>
    <xf numFmtId="0" fontId="17" fillId="0" borderId="0" xfId="0" applyFont="1" applyAlignment="1">
      <alignment vertical="center"/>
    </xf>
    <xf numFmtId="0" fontId="53" fillId="6" borderId="4" xfId="0" applyFont="1" applyFill="1" applyBorder="1" applyAlignment="1">
      <alignment horizontal="left" vertical="center"/>
    </xf>
    <xf numFmtId="0" fontId="56" fillId="10" borderId="0" xfId="0" applyFont="1" applyFill="1" applyBorder="1" applyAlignment="1">
      <alignment horizontal="center" vertical="center"/>
    </xf>
    <xf numFmtId="0" fontId="55" fillId="10" borderId="0" xfId="0" applyFont="1" applyFill="1" applyBorder="1" applyAlignment="1">
      <alignment horizontal="center" vertical="center"/>
    </xf>
    <xf numFmtId="0" fontId="55" fillId="7" borderId="8" xfId="0" applyFont="1" applyFill="1" applyBorder="1" applyAlignment="1">
      <alignment horizontal="center" vertical="center"/>
    </xf>
    <xf numFmtId="0" fontId="59" fillId="7" borderId="8" xfId="0" applyFont="1" applyFill="1" applyBorder="1" applyAlignment="1">
      <alignment horizontal="center" vertical="center"/>
    </xf>
    <xf numFmtId="0" fontId="54" fillId="7" borderId="8" xfId="0" applyFont="1" applyFill="1" applyBorder="1" applyAlignment="1">
      <alignment horizontal="center" vertical="center"/>
    </xf>
    <xf numFmtId="0" fontId="56" fillId="10" borderId="3" xfId="0" applyFont="1" applyFill="1" applyBorder="1" applyAlignment="1">
      <alignment horizontal="center" vertical="center"/>
    </xf>
    <xf numFmtId="0" fontId="10" fillId="7" borderId="0" xfId="3" applyFont="1" applyFill="1" applyBorder="1" applyAlignment="1" applyProtection="1">
      <alignment horizontal="center" vertical="center"/>
    </xf>
    <xf numFmtId="3" fontId="0" fillId="0" borderId="0" xfId="0" applyNumberFormat="1" applyAlignment="1">
      <alignment vertical="center"/>
    </xf>
    <xf numFmtId="0" fontId="36" fillId="7" borderId="0" xfId="0" applyFont="1" applyFill="1" applyAlignment="1">
      <alignment vertical="center"/>
    </xf>
    <xf numFmtId="0" fontId="36" fillId="10" borderId="42" xfId="0" applyFont="1" applyFill="1" applyBorder="1" applyAlignment="1">
      <alignment vertical="center"/>
    </xf>
    <xf numFmtId="0" fontId="36" fillId="10" borderId="42" xfId="0" applyFont="1" applyFill="1" applyBorder="1" applyAlignment="1">
      <alignment horizontal="center" vertical="center"/>
    </xf>
    <xf numFmtId="0" fontId="36" fillId="10" borderId="43" xfId="0" applyFont="1" applyFill="1" applyBorder="1" applyAlignment="1">
      <alignment vertical="center"/>
    </xf>
    <xf numFmtId="0" fontId="36" fillId="10" borderId="44" xfId="0" applyFont="1" applyFill="1" applyBorder="1" applyAlignment="1">
      <alignment vertical="center"/>
    </xf>
    <xf numFmtId="0" fontId="60" fillId="7" borderId="0" xfId="3" applyFont="1" applyFill="1" applyAlignment="1" applyProtection="1">
      <alignment vertical="center"/>
    </xf>
    <xf numFmtId="0" fontId="36" fillId="10" borderId="45" xfId="0" applyFont="1" applyFill="1" applyBorder="1" applyAlignment="1">
      <alignment vertical="center"/>
    </xf>
    <xf numFmtId="0" fontId="61" fillId="7" borderId="0" xfId="0" applyFont="1" applyFill="1" applyBorder="1" applyAlignment="1">
      <alignment vertical="center"/>
    </xf>
    <xf numFmtId="0" fontId="61" fillId="10" borderId="42" xfId="0" applyFont="1" applyFill="1" applyBorder="1" applyAlignment="1">
      <alignment vertical="center"/>
    </xf>
    <xf numFmtId="0" fontId="36" fillId="10" borderId="4" xfId="0" applyFont="1" applyFill="1" applyBorder="1" applyAlignment="1">
      <alignment vertical="center"/>
    </xf>
    <xf numFmtId="0" fontId="62" fillId="6" borderId="4" xfId="0" applyFont="1" applyFill="1" applyBorder="1" applyAlignment="1">
      <alignment horizontal="center" vertical="center"/>
    </xf>
    <xf numFmtId="0" fontId="62" fillId="6" borderId="0" xfId="0" applyFont="1" applyFill="1" applyBorder="1" applyAlignment="1">
      <alignment horizontal="center" vertical="center"/>
    </xf>
    <xf numFmtId="0" fontId="63" fillId="0" borderId="0" xfId="0" applyFont="1" applyAlignment="1">
      <alignment vertical="center"/>
    </xf>
    <xf numFmtId="0" fontId="24" fillId="0" borderId="17" xfId="0" quotePrefix="1" applyNumberFormat="1" applyFont="1" applyBorder="1" applyAlignment="1">
      <alignment vertical="center"/>
    </xf>
    <xf numFmtId="49" fontId="24" fillId="0" borderId="15" xfId="0" applyNumberFormat="1" applyFont="1" applyBorder="1" applyAlignment="1">
      <alignment vertical="center"/>
    </xf>
    <xf numFmtId="0" fontId="64" fillId="0" borderId="0" xfId="0" quotePrefix="1" applyFont="1" applyBorder="1" applyAlignment="1">
      <alignment vertical="center"/>
    </xf>
    <xf numFmtId="0" fontId="24" fillId="0" borderId="46" xfId="0" applyFont="1" applyBorder="1" applyAlignment="1">
      <alignment vertical="center"/>
    </xf>
    <xf numFmtId="0" fontId="24" fillId="8" borderId="21" xfId="0" applyFont="1" applyFill="1" applyBorder="1" applyAlignment="1">
      <alignment horizontal="center" vertical="center"/>
    </xf>
    <xf numFmtId="0" fontId="24" fillId="8" borderId="41" xfId="0" applyFont="1" applyFill="1" applyBorder="1" applyAlignment="1">
      <alignment horizontal="center" vertical="center"/>
    </xf>
    <xf numFmtId="0" fontId="24" fillId="5" borderId="41" xfId="0" applyFont="1" applyFill="1" applyBorder="1" applyAlignment="1">
      <alignment horizontal="center" vertical="center"/>
    </xf>
    <xf numFmtId="0" fontId="24" fillId="8" borderId="22" xfId="0" applyFont="1" applyFill="1" applyBorder="1" applyAlignment="1">
      <alignment horizontal="center" vertical="center"/>
    </xf>
    <xf numFmtId="0" fontId="24" fillId="0" borderId="27" xfId="0" applyFont="1" applyBorder="1" applyAlignment="1">
      <alignment horizontal="center" vertical="center"/>
    </xf>
    <xf numFmtId="0" fontId="24" fillId="0" borderId="24" xfId="0" applyFont="1" applyBorder="1" applyAlignment="1">
      <alignment horizontal="center" vertical="center"/>
    </xf>
    <xf numFmtId="0" fontId="1" fillId="0" borderId="12" xfId="0" applyFont="1" applyBorder="1" applyAlignment="1">
      <alignment vertical="center"/>
    </xf>
    <xf numFmtId="0" fontId="36" fillId="0" borderId="14" xfId="0" applyFont="1" applyBorder="1" applyAlignment="1">
      <alignment vertical="center"/>
    </xf>
    <xf numFmtId="10" fontId="24" fillId="0" borderId="0" xfId="0" applyNumberFormat="1" applyFont="1" applyAlignment="1">
      <alignment vertical="center"/>
    </xf>
    <xf numFmtId="0" fontId="24" fillId="0" borderId="17" xfId="0" applyFont="1" applyFill="1" applyBorder="1" applyAlignment="1">
      <alignment horizontal="center" vertical="center"/>
    </xf>
    <xf numFmtId="0" fontId="0" fillId="0" borderId="20" xfId="0" applyBorder="1" applyAlignment="1">
      <alignment horizontal="center" vertical="center"/>
    </xf>
    <xf numFmtId="0" fontId="37" fillId="0" borderId="0" xfId="0" applyFont="1" applyAlignment="1">
      <alignment horizontal="center" vertical="center"/>
    </xf>
    <xf numFmtId="0" fontId="24" fillId="8" borderId="17" xfId="0" applyFont="1" applyFill="1" applyBorder="1" applyAlignment="1">
      <alignment vertical="center"/>
    </xf>
    <xf numFmtId="0" fontId="24" fillId="8" borderId="20" xfId="0" applyFont="1" applyFill="1" applyBorder="1" applyAlignment="1">
      <alignment vertical="center"/>
    </xf>
    <xf numFmtId="0" fontId="66" fillId="0" borderId="0" xfId="0" applyFont="1" applyAlignment="1">
      <alignment horizontal="left" vertical="center" indent="1"/>
    </xf>
    <xf numFmtId="182" fontId="24" fillId="0" borderId="0" xfId="0" applyNumberFormat="1" applyFont="1" applyAlignment="1">
      <alignment vertical="center"/>
    </xf>
    <xf numFmtId="182" fontId="24" fillId="0" borderId="17" xfId="0" applyNumberFormat="1" applyFont="1" applyBorder="1" applyAlignment="1">
      <alignment vertical="center"/>
    </xf>
    <xf numFmtId="182" fontId="24" fillId="0" borderId="19" xfId="0" applyNumberFormat="1" applyFont="1" applyBorder="1" applyAlignment="1">
      <alignment vertical="center"/>
    </xf>
    <xf numFmtId="0" fontId="24" fillId="0" borderId="16" xfId="0" applyNumberFormat="1" applyFont="1" applyFill="1" applyBorder="1" applyAlignment="1">
      <alignment horizontal="center" vertical="center"/>
    </xf>
    <xf numFmtId="0" fontId="4" fillId="0" borderId="14" xfId="0" applyFont="1" applyBorder="1" applyAlignment="1">
      <alignment horizontal="center" vertical="center"/>
    </xf>
    <xf numFmtId="0" fontId="10" fillId="10" borderId="0" xfId="3" applyFill="1" applyBorder="1" applyAlignment="1" applyProtection="1">
      <alignment horizontal="center" vertical="center"/>
    </xf>
    <xf numFmtId="0" fontId="18" fillId="7" borderId="47" xfId="3" applyFont="1" applyFill="1" applyBorder="1" applyAlignment="1" applyProtection="1">
      <alignment vertical="center"/>
    </xf>
    <xf numFmtId="0" fontId="18" fillId="7" borderId="47" xfId="3" applyFont="1" applyFill="1" applyBorder="1" applyAlignment="1" applyProtection="1">
      <alignment horizontal="center" vertical="center"/>
    </xf>
    <xf numFmtId="0" fontId="18" fillId="7" borderId="0" xfId="3" applyFont="1" applyFill="1" applyBorder="1" applyAlignment="1" applyProtection="1">
      <alignment horizontal="center" vertical="center"/>
    </xf>
    <xf numFmtId="0" fontId="22" fillId="7" borderId="0" xfId="3" applyFont="1" applyFill="1" applyAlignment="1" applyProtection="1">
      <alignment horizontal="center"/>
    </xf>
    <xf numFmtId="0" fontId="70" fillId="12" borderId="12" xfId="3" applyFont="1" applyFill="1" applyBorder="1" applyAlignment="1" applyProtection="1">
      <alignment horizontal="center" vertical="center"/>
    </xf>
    <xf numFmtId="0" fontId="24" fillId="0" borderId="0" xfId="0" applyFont="1" applyAlignment="1">
      <alignment horizontal="left" vertical="center" wrapText="1"/>
    </xf>
    <xf numFmtId="0" fontId="57" fillId="10" borderId="0" xfId="0" applyFont="1" applyFill="1" applyBorder="1" applyAlignment="1">
      <alignment vertical="center"/>
    </xf>
    <xf numFmtId="0" fontId="58" fillId="7" borderId="8" xfId="0" applyFont="1" applyFill="1" applyBorder="1" applyAlignment="1">
      <alignment vertical="center"/>
    </xf>
    <xf numFmtId="0" fontId="44" fillId="10" borderId="4" xfId="0" applyFont="1" applyFill="1" applyBorder="1" applyAlignment="1">
      <alignment vertical="center"/>
    </xf>
    <xf numFmtId="0" fontId="57" fillId="10" borderId="3" xfId="0" applyFont="1" applyFill="1" applyBorder="1" applyAlignment="1">
      <alignment vertical="center"/>
    </xf>
    <xf numFmtId="0" fontId="44" fillId="10" borderId="3" xfId="0" applyFont="1" applyFill="1" applyBorder="1" applyAlignment="1">
      <alignment horizontal="center" vertical="center"/>
    </xf>
    <xf numFmtId="0" fontId="44" fillId="10" borderId="3" xfId="0" applyFont="1" applyFill="1" applyBorder="1" applyAlignment="1">
      <alignment vertical="center"/>
    </xf>
    <xf numFmtId="0" fontId="12" fillId="7" borderId="10" xfId="0" applyFont="1" applyFill="1" applyBorder="1" applyAlignment="1">
      <alignment horizontal="center" vertical="center"/>
    </xf>
    <xf numFmtId="0" fontId="9" fillId="7" borderId="48" xfId="0" applyFont="1" applyFill="1" applyBorder="1" applyAlignment="1">
      <alignment horizontal="center" vertical="center"/>
    </xf>
    <xf numFmtId="0" fontId="9" fillId="7" borderId="0" xfId="0" applyFont="1" applyFill="1" applyAlignment="1">
      <alignment horizontal="right" vertical="center"/>
    </xf>
    <xf numFmtId="0" fontId="0" fillId="7" borderId="49" xfId="0" applyFill="1" applyBorder="1" applyAlignment="1">
      <alignment horizontal="center" vertical="center"/>
    </xf>
    <xf numFmtId="0" fontId="16" fillId="7" borderId="0" xfId="0" applyFont="1" applyFill="1" applyBorder="1" applyAlignment="1">
      <alignment horizontal="center" vertical="center"/>
    </xf>
    <xf numFmtId="0" fontId="16" fillId="0" borderId="23" xfId="0" applyFont="1" applyBorder="1" applyAlignment="1">
      <alignment vertical="center"/>
    </xf>
    <xf numFmtId="0" fontId="16" fillId="0" borderId="24" xfId="0" applyFont="1" applyBorder="1" applyAlignment="1">
      <alignment vertical="center"/>
    </xf>
    <xf numFmtId="0" fontId="24" fillId="0" borderId="0" xfId="0" applyFont="1" applyAlignment="1">
      <alignment horizontal="center" vertical="center" wrapText="1"/>
    </xf>
    <xf numFmtId="8" fontId="24" fillId="0" borderId="0" xfId="0" applyNumberFormat="1" applyFont="1" applyAlignment="1">
      <alignment vertical="center"/>
    </xf>
    <xf numFmtId="8" fontId="71" fillId="0" borderId="0" xfId="0" applyNumberFormat="1" applyFont="1" applyAlignment="1">
      <alignment vertical="center"/>
    </xf>
    <xf numFmtId="9" fontId="0" fillId="0" borderId="0" xfId="0" applyNumberFormat="1" applyAlignment="1">
      <alignment vertical="center"/>
    </xf>
    <xf numFmtId="10" fontId="0" fillId="0" borderId="0" xfId="0" applyNumberFormat="1" applyAlignment="1">
      <alignment vertical="center"/>
    </xf>
    <xf numFmtId="180" fontId="24" fillId="0" borderId="14" xfId="0" applyNumberFormat="1" applyFont="1" applyBorder="1" applyAlignment="1">
      <alignment vertical="center"/>
    </xf>
    <xf numFmtId="180" fontId="24" fillId="0" borderId="20" xfId="0" applyNumberFormat="1" applyFont="1" applyBorder="1" applyAlignment="1">
      <alignment vertical="center"/>
    </xf>
    <xf numFmtId="6" fontId="24" fillId="0" borderId="0" xfId="0" applyNumberFormat="1" applyFont="1" applyAlignment="1">
      <alignment vertical="center"/>
    </xf>
    <xf numFmtId="180" fontId="24" fillId="0" borderId="0" xfId="0" applyNumberFormat="1" applyFont="1" applyAlignment="1">
      <alignment vertical="center"/>
    </xf>
    <xf numFmtId="14" fontId="4" fillId="0" borderId="0" xfId="0" applyNumberFormat="1" applyFont="1" applyAlignment="1">
      <alignment vertical="center"/>
    </xf>
    <xf numFmtId="178" fontId="24" fillId="0" borderId="0" xfId="0" applyNumberFormat="1" applyFont="1" applyAlignment="1">
      <alignment vertical="center"/>
    </xf>
    <xf numFmtId="0" fontId="30" fillId="0" borderId="0" xfId="0" quotePrefix="1" applyFont="1" applyAlignment="1">
      <alignment horizontal="right" vertical="center"/>
    </xf>
    <xf numFmtId="0" fontId="4" fillId="0" borderId="0" xfId="0" applyFont="1" applyAlignment="1">
      <alignment vertical="center"/>
    </xf>
    <xf numFmtId="0" fontId="0" fillId="0" borderId="0" xfId="0" applyNumberFormat="1" applyAlignment="1">
      <alignment vertical="center"/>
    </xf>
    <xf numFmtId="3" fontId="24" fillId="0" borderId="0" xfId="0" applyNumberFormat="1" applyFont="1" applyAlignment="1">
      <alignment vertical="center"/>
    </xf>
    <xf numFmtId="0" fontId="24" fillId="0" borderId="0" xfId="0" applyFont="1" applyAlignment="1">
      <alignment horizontal="left" vertical="center"/>
    </xf>
    <xf numFmtId="0" fontId="17" fillId="0" borderId="0" xfId="0" applyNumberFormat="1" applyFont="1" applyBorder="1" applyAlignment="1">
      <alignment vertical="center"/>
    </xf>
    <xf numFmtId="11" fontId="24" fillId="0" borderId="16" xfId="0" applyNumberFormat="1" applyFont="1" applyBorder="1" applyAlignment="1">
      <alignment horizontal="center" vertical="center"/>
    </xf>
    <xf numFmtId="11" fontId="24" fillId="0" borderId="19" xfId="0" applyNumberFormat="1" applyFont="1" applyBorder="1" applyAlignment="1">
      <alignment horizontal="center" vertical="center"/>
    </xf>
    <xf numFmtId="0" fontId="24" fillId="0" borderId="0" xfId="0" applyNumberFormat="1" applyFont="1" applyAlignment="1">
      <alignment horizontal="right" vertical="center"/>
    </xf>
    <xf numFmtId="0" fontId="21" fillId="0" borderId="0" xfId="0" applyFont="1" applyAlignment="1">
      <alignment vertical="center"/>
    </xf>
    <xf numFmtId="0" fontId="24" fillId="0" borderId="0" xfId="0" quotePrefix="1" applyFont="1" applyAlignment="1">
      <alignment horizontal="right" vertical="center"/>
    </xf>
    <xf numFmtId="9" fontId="24" fillId="0" borderId="0" xfId="0" applyNumberFormat="1" applyFont="1" applyAlignment="1">
      <alignment horizontal="right" vertical="center"/>
    </xf>
    <xf numFmtId="10" fontId="24" fillId="0" borderId="0" xfId="0" applyNumberFormat="1" applyFont="1" applyAlignment="1">
      <alignment horizontal="right" vertical="center"/>
    </xf>
    <xf numFmtId="11" fontId="24" fillId="0" borderId="0" xfId="0" applyNumberFormat="1" applyFont="1" applyAlignment="1">
      <alignment horizontal="right" vertical="center"/>
    </xf>
    <xf numFmtId="0" fontId="16" fillId="0" borderId="0" xfId="0" applyFont="1" applyAlignment="1">
      <alignment horizontal="right" vertical="center"/>
    </xf>
    <xf numFmtId="0" fontId="72" fillId="0" borderId="0" xfId="0" applyFont="1" applyAlignment="1">
      <alignment horizontal="left" vertical="center" wrapText="1"/>
    </xf>
    <xf numFmtId="58" fontId="24" fillId="0" borderId="15" xfId="0" applyNumberFormat="1" applyFont="1" applyBorder="1" applyAlignment="1">
      <alignment vertical="center"/>
    </xf>
    <xf numFmtId="58" fontId="24" fillId="0" borderId="18" xfId="0" applyNumberFormat="1" applyFont="1" applyBorder="1" applyAlignment="1">
      <alignment vertical="center"/>
    </xf>
    <xf numFmtId="0" fontId="0" fillId="0" borderId="0" xfId="0"/>
    <xf numFmtId="0" fontId="24" fillId="0" borderId="28" xfId="0" applyFont="1" applyFill="1" applyBorder="1" applyAlignment="1">
      <alignment horizontal="center" vertical="center"/>
    </xf>
    <xf numFmtId="14" fontId="24" fillId="0" borderId="28" xfId="0" applyNumberFormat="1" applyFont="1" applyFill="1" applyBorder="1" applyAlignment="1">
      <alignment horizontal="center" vertical="center"/>
    </xf>
    <xf numFmtId="14" fontId="24" fillId="0" borderId="28" xfId="0" applyNumberFormat="1" applyFont="1" applyFill="1" applyBorder="1" applyAlignment="1">
      <alignment horizontal="center"/>
    </xf>
    <xf numFmtId="0" fontId="24" fillId="0" borderId="28" xfId="0" applyFont="1" applyFill="1" applyBorder="1" applyAlignment="1">
      <alignment horizontal="center"/>
    </xf>
    <xf numFmtId="0" fontId="10" fillId="5" borderId="10" xfId="3" applyFill="1" applyBorder="1" applyAlignment="1" applyProtection="1">
      <alignment horizontal="center" vertical="center"/>
    </xf>
    <xf numFmtId="0" fontId="3" fillId="5" borderId="10" xfId="0" applyFont="1" applyFill="1" applyBorder="1"/>
    <xf numFmtId="0" fontId="24" fillId="5" borderId="3" xfId="0" applyFont="1" applyFill="1" applyBorder="1" applyAlignment="1">
      <alignment horizontal="right" vertical="center"/>
    </xf>
    <xf numFmtId="0" fontId="10" fillId="5" borderId="50" xfId="3" applyFill="1" applyBorder="1" applyAlignment="1" applyProtection="1">
      <alignment horizontal="center" vertical="center"/>
    </xf>
    <xf numFmtId="0" fontId="21" fillId="0" borderId="0" xfId="0" applyFont="1" applyFill="1" applyAlignment="1">
      <alignment vertical="center" wrapText="1"/>
    </xf>
    <xf numFmtId="0" fontId="0" fillId="0" borderId="0" xfId="0" applyFill="1" applyAlignment="1">
      <alignment vertical="top" wrapText="1"/>
    </xf>
    <xf numFmtId="0" fontId="30" fillId="0" borderId="0" xfId="0" quotePrefix="1" applyFont="1" applyBorder="1" applyAlignment="1">
      <alignment horizontal="right" vertical="center"/>
    </xf>
    <xf numFmtId="0" fontId="74" fillId="0" borderId="0" xfId="0" applyFont="1" applyAlignment="1">
      <alignment vertical="center"/>
    </xf>
    <xf numFmtId="0" fontId="76" fillId="0" borderId="0" xfId="0" applyFont="1" applyAlignment="1">
      <alignment vertical="center"/>
    </xf>
    <xf numFmtId="0" fontId="24" fillId="0" borderId="23" xfId="0" quotePrefix="1" applyFont="1" applyBorder="1" applyAlignment="1">
      <alignment vertical="center"/>
    </xf>
    <xf numFmtId="0" fontId="24" fillId="0" borderId="27" xfId="0" quotePrefix="1" applyFont="1" applyBorder="1" applyAlignment="1">
      <alignment vertical="center"/>
    </xf>
    <xf numFmtId="0" fontId="30" fillId="0" borderId="51" xfId="0" quotePrefix="1" applyFont="1" applyBorder="1" applyAlignment="1">
      <alignment vertical="center"/>
    </xf>
    <xf numFmtId="0" fontId="30" fillId="0" borderId="52" xfId="0" quotePrefix="1" applyFont="1" applyBorder="1" applyAlignment="1">
      <alignment horizontal="right" vertical="center"/>
    </xf>
    <xf numFmtId="10" fontId="24" fillId="0" borderId="19" xfId="0" applyNumberFormat="1" applyFont="1" applyBorder="1" applyAlignment="1">
      <alignment horizontal="center" vertical="center"/>
    </xf>
    <xf numFmtId="0" fontId="24" fillId="0" borderId="20" xfId="0" applyNumberFormat="1" applyFont="1" applyBorder="1" applyAlignment="1">
      <alignment horizontal="center" vertical="center"/>
    </xf>
    <xf numFmtId="10" fontId="24" fillId="0" borderId="20" xfId="0" applyNumberFormat="1" applyFont="1" applyBorder="1" applyAlignment="1">
      <alignment horizontal="center" vertical="center"/>
    </xf>
    <xf numFmtId="0" fontId="75" fillId="0" borderId="0" xfId="0" applyFont="1" applyAlignment="1">
      <alignment horizontal="center" vertical="center"/>
    </xf>
    <xf numFmtId="0" fontId="77" fillId="0" borderId="0" xfId="0" applyFont="1" applyAlignment="1">
      <alignment vertical="center"/>
    </xf>
    <xf numFmtId="0" fontId="77" fillId="0" borderId="0" xfId="0" applyNumberFormat="1" applyFont="1" applyBorder="1" applyAlignment="1">
      <alignment vertical="center"/>
    </xf>
    <xf numFmtId="0" fontId="77" fillId="0" borderId="0" xfId="0" applyFont="1" applyBorder="1" applyAlignment="1">
      <alignment vertical="center"/>
    </xf>
    <xf numFmtId="0" fontId="4" fillId="0" borderId="12"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9" xfId="0" applyFont="1" applyFill="1" applyBorder="1" applyAlignment="1">
      <alignment horizontal="center" vertical="center"/>
    </xf>
    <xf numFmtId="0" fontId="79" fillId="0" borderId="0" xfId="0" applyFont="1" applyAlignment="1">
      <alignment vertical="center"/>
    </xf>
    <xf numFmtId="0" fontId="24" fillId="7" borderId="0" xfId="0" applyFont="1" applyFill="1" applyAlignment="1">
      <alignment horizontal="center" vertical="center"/>
    </xf>
    <xf numFmtId="0" fontId="24" fillId="0" borderId="53" xfId="0" applyFont="1" applyBorder="1" applyAlignment="1">
      <alignment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xf>
    <xf numFmtId="0" fontId="30" fillId="0" borderId="0" xfId="0" quotePrefix="1" applyFont="1" applyBorder="1" applyAlignment="1">
      <alignment vertical="center" wrapText="1"/>
    </xf>
    <xf numFmtId="0" fontId="68" fillId="7" borderId="46" xfId="0" applyFont="1" applyFill="1" applyBorder="1" applyAlignment="1">
      <alignment horizontal="center" vertical="center"/>
    </xf>
    <xf numFmtId="0" fontId="26" fillId="7" borderId="46" xfId="3" applyFont="1" applyFill="1" applyBorder="1" applyAlignment="1" applyProtection="1">
      <alignment horizontal="center" vertical="center"/>
    </xf>
    <xf numFmtId="9" fontId="24" fillId="0" borderId="12" xfId="0" applyNumberFormat="1" applyFont="1" applyBorder="1" applyAlignment="1">
      <alignment vertical="center"/>
    </xf>
    <xf numFmtId="9" fontId="24" fillId="0" borderId="15" xfId="0" applyNumberFormat="1" applyFont="1" applyBorder="1" applyAlignment="1">
      <alignment vertical="center"/>
    </xf>
    <xf numFmtId="9" fontId="24" fillId="0" borderId="18" xfId="0" applyNumberFormat="1" applyFont="1" applyBorder="1" applyAlignment="1">
      <alignment vertical="center"/>
    </xf>
    <xf numFmtId="0" fontId="24" fillId="0" borderId="0" xfId="0" applyFont="1" applyFill="1" applyAlignment="1">
      <alignment vertical="center"/>
    </xf>
    <xf numFmtId="0" fontId="24" fillId="0" borderId="0" xfId="0" applyFont="1" applyFill="1" applyBorder="1" applyAlignment="1">
      <alignment horizontal="center"/>
    </xf>
    <xf numFmtId="0" fontId="24" fillId="0" borderId="15" xfId="0" applyFont="1" applyFill="1" applyBorder="1" applyAlignment="1">
      <alignment horizontal="center"/>
    </xf>
    <xf numFmtId="0" fontId="24" fillId="0" borderId="16" xfId="0" applyFont="1" applyFill="1" applyBorder="1" applyAlignment="1">
      <alignment horizontal="center"/>
    </xf>
    <xf numFmtId="0" fontId="24" fillId="0" borderId="17" xfId="0" applyFont="1" applyFill="1" applyBorder="1" applyAlignment="1">
      <alignment horizontal="center"/>
    </xf>
    <xf numFmtId="0" fontId="24" fillId="0" borderId="15" xfId="0" applyFont="1" applyFill="1" applyBorder="1"/>
    <xf numFmtId="0" fontId="24" fillId="0" borderId="16" xfId="0" applyFont="1" applyFill="1" applyBorder="1"/>
    <xf numFmtId="0" fontId="24" fillId="0" borderId="17" xfId="0" applyFont="1" applyFill="1" applyBorder="1"/>
    <xf numFmtId="0" fontId="24" fillId="0" borderId="0" xfId="0" applyFont="1" applyBorder="1" applyAlignment="1">
      <alignment horizontal="center"/>
    </xf>
    <xf numFmtId="0" fontId="24" fillId="0" borderId="0" xfId="0" applyFont="1" applyBorder="1"/>
    <xf numFmtId="10" fontId="24" fillId="0" borderId="16" xfId="0" applyNumberFormat="1" applyFont="1" applyBorder="1" applyAlignment="1">
      <alignment vertical="center"/>
    </xf>
    <xf numFmtId="10" fontId="24" fillId="0" borderId="19" xfId="0" applyNumberFormat="1" applyFont="1" applyBorder="1" applyAlignment="1">
      <alignment vertical="center"/>
    </xf>
    <xf numFmtId="0" fontId="24" fillId="0" borderId="17" xfId="0" applyFont="1" applyBorder="1" applyAlignment="1">
      <alignment horizontal="center"/>
    </xf>
    <xf numFmtId="5" fontId="24" fillId="0" borderId="15" xfId="0" applyNumberFormat="1" applyFont="1" applyBorder="1"/>
    <xf numFmtId="10" fontId="24" fillId="0" borderId="17" xfId="0" applyNumberFormat="1" applyFont="1" applyBorder="1"/>
    <xf numFmtId="5" fontId="24" fillId="0" borderId="18" xfId="0" applyNumberFormat="1" applyFont="1" applyBorder="1"/>
    <xf numFmtId="10" fontId="24" fillId="0" borderId="20" xfId="0" applyNumberFormat="1" applyFont="1" applyBorder="1"/>
    <xf numFmtId="0" fontId="24" fillId="8" borderId="15" xfId="0" applyFont="1" applyFill="1" applyBorder="1" applyAlignment="1">
      <alignment vertical="center"/>
    </xf>
    <xf numFmtId="14" fontId="24" fillId="8" borderId="17" xfId="0" applyNumberFormat="1" applyFont="1" applyFill="1" applyBorder="1" applyAlignment="1">
      <alignment vertical="center"/>
    </xf>
    <xf numFmtId="0" fontId="24" fillId="7" borderId="15" xfId="0" applyFont="1" applyFill="1" applyBorder="1" applyAlignment="1">
      <alignment vertical="center"/>
    </xf>
    <xf numFmtId="14" fontId="24" fillId="7" borderId="17" xfId="0" applyNumberFormat="1" applyFont="1" applyFill="1" applyBorder="1" applyAlignment="1">
      <alignment vertical="center"/>
    </xf>
    <xf numFmtId="0" fontId="24" fillId="8" borderId="18" xfId="0" applyFont="1" applyFill="1" applyBorder="1" applyAlignment="1">
      <alignment vertical="center"/>
    </xf>
    <xf numFmtId="0" fontId="24" fillId="0" borderId="41" xfId="0" applyFont="1" applyBorder="1" applyAlignment="1">
      <alignment horizontal="center" vertical="center"/>
    </xf>
    <xf numFmtId="0" fontId="30" fillId="0" borderId="0" xfId="0" quotePrefix="1" applyFont="1" applyBorder="1" applyAlignment="1">
      <alignment vertical="center" shrinkToFit="1"/>
    </xf>
    <xf numFmtId="0" fontId="24" fillId="0" borderId="12" xfId="0" quotePrefix="1" applyFont="1" applyBorder="1" applyAlignment="1">
      <alignment vertical="center"/>
    </xf>
    <xf numFmtId="0" fontId="24" fillId="0" borderId="14" xfId="0" quotePrefix="1" applyFont="1" applyBorder="1" applyAlignment="1">
      <alignment vertical="center"/>
    </xf>
    <xf numFmtId="0" fontId="24" fillId="0" borderId="18" xfId="0" quotePrefix="1" applyFont="1" applyBorder="1" applyAlignment="1">
      <alignment vertical="center"/>
    </xf>
    <xf numFmtId="0" fontId="24" fillId="0" borderId="15" xfId="0" quotePrefix="1" applyFont="1" applyBorder="1" applyAlignment="1">
      <alignment vertical="center"/>
    </xf>
    <xf numFmtId="58" fontId="24" fillId="0" borderId="0" xfId="0" applyNumberFormat="1" applyFont="1" applyBorder="1" applyAlignment="1">
      <alignment vertical="center"/>
    </xf>
    <xf numFmtId="0" fontId="4" fillId="0" borderId="16" xfId="0" applyFont="1" applyFill="1" applyBorder="1" applyAlignment="1">
      <alignment horizontal="center" vertical="center"/>
    </xf>
    <xf numFmtId="0" fontId="30" fillId="7" borderId="0" xfId="0" quotePrefix="1" applyFont="1" applyFill="1" applyBorder="1" applyAlignment="1">
      <alignment vertical="center"/>
    </xf>
    <xf numFmtId="0" fontId="30" fillId="8" borderId="0" xfId="0" quotePrefix="1" applyFont="1" applyFill="1" applyBorder="1" applyAlignment="1">
      <alignment vertical="center"/>
    </xf>
    <xf numFmtId="0" fontId="30" fillId="9" borderId="0" xfId="0" quotePrefix="1" applyFont="1" applyFill="1" applyBorder="1" applyAlignment="1">
      <alignment vertical="center"/>
    </xf>
    <xf numFmtId="0" fontId="24" fillId="9" borderId="54" xfId="0" applyFont="1" applyFill="1" applyBorder="1" applyAlignment="1">
      <alignment vertical="center"/>
    </xf>
    <xf numFmtId="0" fontId="30" fillId="9" borderId="54" xfId="0" quotePrefix="1" applyFont="1" applyFill="1" applyBorder="1" applyAlignment="1">
      <alignment vertical="center"/>
    </xf>
    <xf numFmtId="0" fontId="24" fillId="9" borderId="0" xfId="0" applyFont="1" applyFill="1" applyBorder="1" applyAlignment="1">
      <alignment vertical="center"/>
    </xf>
    <xf numFmtId="0" fontId="24" fillId="8" borderId="54" xfId="0" applyFont="1" applyFill="1" applyBorder="1" applyAlignment="1">
      <alignment vertical="center"/>
    </xf>
    <xf numFmtId="0" fontId="30" fillId="8" borderId="54" xfId="0" quotePrefix="1" applyFont="1" applyFill="1" applyBorder="1" applyAlignment="1">
      <alignment vertical="center"/>
    </xf>
    <xf numFmtId="0" fontId="24" fillId="8" borderId="0" xfId="0" applyFont="1" applyFill="1" applyBorder="1" applyAlignment="1">
      <alignment vertical="center"/>
    </xf>
    <xf numFmtId="0" fontId="24" fillId="8" borderId="55" xfId="0" applyFont="1" applyFill="1" applyBorder="1" applyAlignment="1">
      <alignment vertical="center"/>
    </xf>
    <xf numFmtId="0" fontId="30" fillId="8" borderId="55" xfId="0" quotePrefix="1" applyFont="1" applyFill="1" applyBorder="1" applyAlignment="1">
      <alignment vertical="center"/>
    </xf>
    <xf numFmtId="0" fontId="24" fillId="11" borderId="0" xfId="0" applyFont="1" applyFill="1" applyAlignment="1">
      <alignment vertical="center"/>
    </xf>
    <xf numFmtId="0" fontId="24" fillId="11" borderId="0" xfId="0" applyFont="1" applyFill="1" applyAlignment="1">
      <alignment horizontal="right" vertical="center"/>
    </xf>
    <xf numFmtId="0" fontId="30" fillId="11" borderId="0" xfId="0" quotePrefix="1" applyFont="1" applyFill="1" applyBorder="1" applyAlignment="1">
      <alignment vertical="center"/>
    </xf>
    <xf numFmtId="0" fontId="24" fillId="13" borderId="54" xfId="0" applyFont="1" applyFill="1" applyBorder="1" applyAlignment="1">
      <alignment vertical="center"/>
    </xf>
    <xf numFmtId="0" fontId="24" fillId="13" borderId="54" xfId="0" applyFont="1" applyFill="1" applyBorder="1" applyAlignment="1">
      <alignment horizontal="right" vertical="center"/>
    </xf>
    <xf numFmtId="0" fontId="30" fillId="13" borderId="54" xfId="0" quotePrefix="1" applyFont="1" applyFill="1" applyBorder="1" applyAlignment="1">
      <alignment vertical="center"/>
    </xf>
    <xf numFmtId="0" fontId="48" fillId="0" borderId="0" xfId="0" applyFont="1" applyAlignment="1">
      <alignment horizontal="center" vertical="center"/>
    </xf>
    <xf numFmtId="0" fontId="24" fillId="0" borderId="56" xfId="0" applyFont="1" applyBorder="1" applyAlignment="1">
      <alignment vertical="center"/>
    </xf>
    <xf numFmtId="0" fontId="24" fillId="0" borderId="57" xfId="0" applyFont="1" applyBorder="1" applyAlignment="1">
      <alignment vertical="center"/>
    </xf>
    <xf numFmtId="0" fontId="24" fillId="0" borderId="57" xfId="0" applyFont="1" applyBorder="1" applyAlignment="1">
      <alignment horizontal="right" vertical="center"/>
    </xf>
    <xf numFmtId="0" fontId="24" fillId="0" borderId="58" xfId="0" applyFont="1" applyBorder="1" applyAlignment="1">
      <alignment vertical="center"/>
    </xf>
    <xf numFmtId="0" fontId="24" fillId="7" borderId="56" xfId="0" applyFont="1" applyFill="1" applyBorder="1" applyAlignment="1">
      <alignment vertical="center"/>
    </xf>
    <xf numFmtId="0" fontId="24" fillId="7" borderId="57" xfId="0" applyFont="1" applyFill="1" applyBorder="1" applyAlignment="1">
      <alignment vertical="center"/>
    </xf>
    <xf numFmtId="0" fontId="24" fillId="7" borderId="57" xfId="0" applyFont="1" applyFill="1" applyBorder="1" applyAlignment="1">
      <alignment horizontal="right" vertical="center"/>
    </xf>
    <xf numFmtId="0" fontId="24" fillId="7" borderId="58" xfId="0" applyFont="1" applyFill="1" applyBorder="1" applyAlignment="1">
      <alignment vertical="center"/>
    </xf>
    <xf numFmtId="0" fontId="3" fillId="0" borderId="0" xfId="0" applyFont="1" applyFill="1" applyBorder="1" applyAlignment="1">
      <alignment horizontal="center" vertical="center" wrapText="1"/>
    </xf>
    <xf numFmtId="0" fontId="3" fillId="0" borderId="12" xfId="2" applyFont="1" applyFill="1" applyBorder="1" applyAlignment="1">
      <alignment horizontal="center"/>
    </xf>
    <xf numFmtId="0" fontId="3" fillId="0" borderId="13" xfId="2" applyFont="1" applyFill="1" applyBorder="1" applyAlignment="1">
      <alignment horizontal="center"/>
    </xf>
    <xf numFmtId="0" fontId="3" fillId="0" borderId="14" xfId="2" applyFont="1" applyFill="1" applyBorder="1" applyAlignment="1">
      <alignment horizontal="center"/>
    </xf>
    <xf numFmtId="0" fontId="3" fillId="0" borderId="15" xfId="2" applyFont="1" applyFill="1" applyBorder="1" applyAlignment="1">
      <alignment horizontal="center"/>
    </xf>
    <xf numFmtId="0" fontId="3" fillId="0" borderId="16" xfId="2" applyFont="1" applyFill="1" applyBorder="1" applyAlignment="1">
      <alignment horizontal="center"/>
    </xf>
    <xf numFmtId="0" fontId="3" fillId="0" borderId="17" xfId="2" applyFont="1" applyFill="1" applyBorder="1" applyAlignment="1">
      <alignment horizontal="center"/>
    </xf>
    <xf numFmtId="0" fontId="24" fillId="0" borderId="17" xfId="0" applyFont="1" applyFill="1" applyBorder="1" applyAlignment="1">
      <alignment vertical="center"/>
    </xf>
    <xf numFmtId="0" fontId="3" fillId="0" borderId="18" xfId="2" applyFont="1" applyFill="1" applyBorder="1" applyAlignment="1">
      <alignment horizontal="center"/>
    </xf>
    <xf numFmtId="0" fontId="3" fillId="0" borderId="19" xfId="2" applyFont="1" applyFill="1" applyBorder="1" applyAlignment="1">
      <alignment horizontal="center"/>
    </xf>
    <xf numFmtId="0" fontId="24" fillId="0" borderId="20" xfId="0" applyFont="1" applyFill="1" applyBorder="1" applyAlignment="1">
      <alignment vertical="center"/>
    </xf>
    <xf numFmtId="0" fontId="24" fillId="0" borderId="12" xfId="2" applyFont="1" applyFill="1" applyBorder="1" applyAlignment="1"/>
    <xf numFmtId="0" fontId="24" fillId="0" borderId="13" xfId="2" applyFont="1" applyFill="1" applyBorder="1" applyAlignment="1"/>
    <xf numFmtId="0" fontId="24" fillId="0" borderId="14" xfId="2" applyFont="1" applyFill="1" applyBorder="1" applyAlignment="1"/>
    <xf numFmtId="0" fontId="24" fillId="0" borderId="15" xfId="2" applyFont="1" applyFill="1" applyBorder="1" applyAlignment="1"/>
    <xf numFmtId="0" fontId="24" fillId="0" borderId="16" xfId="2" applyFont="1" applyFill="1" applyBorder="1" applyAlignment="1"/>
    <xf numFmtId="0" fontId="24" fillId="0" borderId="17" xfId="2" applyFont="1" applyFill="1" applyBorder="1" applyAlignment="1"/>
    <xf numFmtId="0" fontId="24" fillId="0" borderId="18" xfId="2" applyFont="1" applyFill="1" applyBorder="1" applyAlignment="1"/>
    <xf numFmtId="0" fontId="24" fillId="0" borderId="19" xfId="2" applyFont="1" applyFill="1" applyBorder="1" applyAlignment="1"/>
    <xf numFmtId="0" fontId="24" fillId="0" borderId="0" xfId="1" applyFont="1" applyFill="1" applyBorder="1" applyAlignment="1">
      <alignment horizontal="center"/>
    </xf>
    <xf numFmtId="0" fontId="24" fillId="0" borderId="12" xfId="1" applyFont="1" applyFill="1" applyBorder="1" applyAlignment="1">
      <alignment horizontal="center"/>
    </xf>
    <xf numFmtId="0" fontId="3" fillId="0" borderId="20" xfId="2" applyFont="1" applyFill="1" applyBorder="1" applyAlignment="1">
      <alignment horizontal="center"/>
    </xf>
    <xf numFmtId="0" fontId="24" fillId="0" borderId="15" xfId="2" applyFont="1" applyFill="1" applyBorder="1" applyAlignment="1">
      <alignment horizontal="center"/>
    </xf>
    <xf numFmtId="0" fontId="24" fillId="0" borderId="17" xfId="2" applyFont="1" applyFill="1" applyBorder="1" applyAlignment="1">
      <alignment horizontal="center"/>
    </xf>
    <xf numFmtId="0" fontId="24" fillId="0" borderId="18" xfId="2" applyFont="1" applyFill="1" applyBorder="1" applyAlignment="1">
      <alignment horizontal="center"/>
    </xf>
    <xf numFmtId="0" fontId="24" fillId="0" borderId="20" xfId="2" applyFont="1" applyFill="1" applyBorder="1" applyAlignment="1">
      <alignment horizontal="center"/>
    </xf>
    <xf numFmtId="0" fontId="24" fillId="0" borderId="14" xfId="1" applyFont="1" applyFill="1" applyBorder="1" applyAlignment="1">
      <alignment horizontal="center"/>
    </xf>
    <xf numFmtId="0" fontId="24" fillId="0" borderId="0" xfId="1" applyFont="1" applyFill="1" applyBorder="1" applyAlignment="1">
      <alignment horizontal="centerContinuous"/>
    </xf>
    <xf numFmtId="15" fontId="3" fillId="0" borderId="16" xfId="2" applyNumberFormat="1" applyFont="1" applyFill="1" applyBorder="1" applyAlignment="1">
      <alignment horizontal="center"/>
    </xf>
    <xf numFmtId="20" fontId="3" fillId="0" borderId="16" xfId="2" applyNumberFormat="1" applyFont="1" applyFill="1" applyBorder="1" applyAlignment="1">
      <alignment horizontal="center"/>
    </xf>
    <xf numFmtId="0" fontId="24" fillId="0" borderId="0" xfId="0" applyFont="1"/>
    <xf numFmtId="0" fontId="24" fillId="0" borderId="0" xfId="0" applyFont="1" applyFill="1"/>
    <xf numFmtId="14" fontId="24" fillId="0" borderId="0" xfId="0" applyNumberFormat="1" applyFont="1" applyFill="1" applyBorder="1" applyAlignment="1">
      <alignment horizontal="center" vertical="center"/>
    </xf>
    <xf numFmtId="0" fontId="24" fillId="0" borderId="59" xfId="0" pivotButton="1" applyFont="1" applyBorder="1" applyAlignment="1">
      <alignment vertical="center"/>
    </xf>
    <xf numFmtId="0" fontId="24" fillId="0" borderId="60" xfId="0" applyFont="1" applyBorder="1" applyAlignment="1">
      <alignment vertical="center"/>
    </xf>
    <xf numFmtId="0" fontId="24" fillId="0" borderId="61" xfId="0" applyFont="1" applyBorder="1" applyAlignment="1">
      <alignment vertical="center"/>
    </xf>
    <xf numFmtId="0" fontId="24" fillId="0" borderId="59" xfId="0" applyFont="1" applyBorder="1" applyAlignment="1">
      <alignment vertical="center"/>
    </xf>
    <xf numFmtId="0" fontId="24" fillId="0" borderId="62" xfId="0" applyFont="1" applyBorder="1" applyAlignment="1">
      <alignment vertical="center"/>
    </xf>
    <xf numFmtId="0" fontId="24" fillId="0" borderId="63" xfId="0" applyFont="1" applyBorder="1" applyAlignment="1">
      <alignment vertical="center"/>
    </xf>
    <xf numFmtId="0" fontId="24" fillId="0" borderId="59" xfId="0" applyNumberFormat="1" applyFont="1" applyFill="1" applyBorder="1" applyAlignment="1">
      <alignment vertical="center"/>
    </xf>
    <xf numFmtId="0" fontId="24" fillId="0" borderId="62" xfId="0" applyNumberFormat="1" applyFont="1" applyBorder="1" applyAlignment="1">
      <alignment vertical="center"/>
    </xf>
    <xf numFmtId="0" fontId="24" fillId="0" borderId="63" xfId="0" applyNumberFormat="1" applyFont="1" applyBorder="1" applyAlignment="1">
      <alignment vertical="center"/>
    </xf>
    <xf numFmtId="0" fontId="24" fillId="0" borderId="64" xfId="0" applyFont="1" applyBorder="1" applyAlignment="1">
      <alignment vertical="center"/>
    </xf>
    <xf numFmtId="0" fontId="24" fillId="0" borderId="64" xfId="0" applyNumberFormat="1" applyFont="1" applyFill="1" applyBorder="1" applyAlignment="1">
      <alignment vertical="center"/>
    </xf>
    <xf numFmtId="0" fontId="24" fillId="0" borderId="65" xfId="0" applyNumberFormat="1" applyFont="1" applyBorder="1" applyAlignment="1">
      <alignment vertical="center"/>
    </xf>
    <xf numFmtId="0" fontId="24" fillId="0" borderId="66" xfId="0" applyFont="1" applyBorder="1" applyAlignment="1">
      <alignment vertical="center"/>
    </xf>
    <xf numFmtId="0" fontId="24" fillId="0" borderId="66" xfId="0" applyNumberFormat="1" applyFont="1" applyBorder="1" applyAlignment="1">
      <alignment vertical="center"/>
    </xf>
    <xf numFmtId="0" fontId="24" fillId="0" borderId="67" xfId="0" applyNumberFormat="1" applyFont="1" applyBorder="1" applyAlignment="1">
      <alignment vertical="center"/>
    </xf>
    <xf numFmtId="0" fontId="24" fillId="0" borderId="68" xfId="0" applyNumberFormat="1" applyFont="1" applyBorder="1" applyAlignment="1">
      <alignment vertical="center"/>
    </xf>
    <xf numFmtId="0" fontId="85" fillId="14" borderId="0" xfId="0" applyFont="1" applyFill="1" applyAlignment="1">
      <alignment vertical="center" wrapText="1"/>
    </xf>
    <xf numFmtId="0" fontId="24" fillId="0" borderId="69" xfId="0" applyFont="1" applyBorder="1" applyAlignment="1">
      <alignment vertical="center"/>
    </xf>
    <xf numFmtId="0" fontId="24" fillId="0" borderId="29" xfId="0" applyFont="1" applyBorder="1" applyAlignment="1">
      <alignment vertical="center"/>
    </xf>
    <xf numFmtId="0" fontId="24" fillId="0" borderId="70" xfId="0" applyFont="1" applyBorder="1" applyAlignment="1">
      <alignment vertical="center"/>
    </xf>
    <xf numFmtId="0" fontId="24" fillId="0" borderId="71" xfId="0" applyFont="1" applyBorder="1" applyAlignment="1">
      <alignment vertical="center"/>
    </xf>
    <xf numFmtId="0" fontId="24" fillId="0" borderId="71" xfId="0" quotePrefix="1" applyFont="1" applyBorder="1" applyAlignment="1">
      <alignment vertical="center"/>
    </xf>
    <xf numFmtId="0" fontId="24" fillId="0" borderId="72" xfId="0" applyFont="1" applyBorder="1" applyAlignment="1">
      <alignment vertical="center"/>
    </xf>
    <xf numFmtId="0" fontId="4" fillId="0" borderId="16" xfId="0" applyFont="1" applyBorder="1" applyAlignment="1">
      <alignment horizontal="right" vertical="center"/>
    </xf>
    <xf numFmtId="0" fontId="24" fillId="5" borderId="0" xfId="0" applyFont="1" applyFill="1" applyAlignment="1">
      <alignment horizontal="right" vertical="center"/>
    </xf>
    <xf numFmtId="0" fontId="24" fillId="5" borderId="0" xfId="0" applyFont="1" applyFill="1" applyAlignment="1">
      <alignment vertical="center"/>
    </xf>
    <xf numFmtId="0" fontId="24" fillId="15" borderId="0" xfId="0" applyFont="1" applyFill="1" applyAlignment="1">
      <alignment vertical="center"/>
    </xf>
    <xf numFmtId="0" fontId="24" fillId="0" borderId="70" xfId="0" applyFont="1" applyBorder="1" applyAlignment="1">
      <alignment horizontal="right" vertical="center"/>
    </xf>
    <xf numFmtId="0" fontId="24" fillId="0" borderId="73" xfId="0" applyFont="1" applyBorder="1" applyAlignment="1">
      <alignment horizontal="right" vertical="center"/>
    </xf>
    <xf numFmtId="0" fontId="24" fillId="0" borderId="15" xfId="0" applyFont="1" applyBorder="1" applyAlignment="1">
      <alignment horizontal="left" vertical="center"/>
    </xf>
    <xf numFmtId="0" fontId="24" fillId="0" borderId="34" xfId="0" applyFont="1" applyBorder="1" applyAlignment="1">
      <alignment horizontal="center" vertical="center"/>
    </xf>
    <xf numFmtId="0" fontId="24" fillId="7" borderId="0" xfId="0" applyFont="1" applyFill="1" applyAlignment="1">
      <alignment vertical="center" wrapText="1"/>
    </xf>
    <xf numFmtId="0" fontId="24" fillId="0" borderId="71" xfId="0" applyFont="1" applyBorder="1" applyAlignment="1">
      <alignment horizontal="center" vertical="center"/>
    </xf>
    <xf numFmtId="0" fontId="24" fillId="8" borderId="16" xfId="0" applyFont="1" applyFill="1" applyBorder="1" applyAlignment="1">
      <alignment horizontal="center" vertical="center"/>
    </xf>
    <xf numFmtId="0" fontId="1" fillId="0" borderId="0" xfId="0" applyNumberFormat="1" applyFont="1" applyAlignment="1">
      <alignment vertical="center"/>
    </xf>
    <xf numFmtId="0" fontId="86" fillId="0" borderId="0" xfId="0" quotePrefix="1" applyFont="1" applyBorder="1" applyAlignment="1">
      <alignment vertical="center"/>
    </xf>
    <xf numFmtId="0" fontId="86" fillId="0" borderId="0" xfId="0" applyFont="1" applyAlignment="1">
      <alignment vertical="center"/>
    </xf>
    <xf numFmtId="0" fontId="87" fillId="7" borderId="0" xfId="0" applyFont="1" applyFill="1" applyAlignment="1">
      <alignment horizontal="left" vertical="center"/>
    </xf>
    <xf numFmtId="0" fontId="87" fillId="10" borderId="4" xfId="0" applyFont="1" applyFill="1" applyBorder="1" applyAlignment="1">
      <alignment horizontal="left" vertical="center"/>
    </xf>
    <xf numFmtId="0" fontId="88" fillId="6" borderId="4" xfId="0" applyFont="1" applyFill="1" applyBorder="1" applyAlignment="1">
      <alignment horizontal="right" vertical="center"/>
    </xf>
    <xf numFmtId="0" fontId="9" fillId="7" borderId="8" xfId="0" applyFont="1" applyFill="1" applyBorder="1" applyAlignment="1">
      <alignment vertical="center"/>
    </xf>
    <xf numFmtId="0" fontId="24" fillId="0" borderId="16" xfId="0" applyFont="1" applyBorder="1" applyAlignment="1">
      <alignment horizontal="center" vertical="center" wrapText="1"/>
    </xf>
    <xf numFmtId="0" fontId="24" fillId="0" borderId="19" xfId="0" applyFont="1" applyBorder="1" applyAlignment="1">
      <alignment horizontal="center" vertical="center" wrapText="1"/>
    </xf>
    <xf numFmtId="0" fontId="87" fillId="10" borderId="4" xfId="3" applyFont="1" applyFill="1" applyBorder="1" applyAlignment="1" applyProtection="1">
      <alignment vertical="center"/>
    </xf>
    <xf numFmtId="0" fontId="90" fillId="0" borderId="0" xfId="0" applyFont="1" applyAlignment="1">
      <alignment horizontal="right" vertical="center"/>
    </xf>
    <xf numFmtId="0" fontId="86" fillId="0" borderId="0" xfId="0" quotePrefix="1" applyFont="1" applyAlignment="1">
      <alignment vertical="center"/>
    </xf>
    <xf numFmtId="0" fontId="24" fillId="0" borderId="80" xfId="0" applyFont="1" applyBorder="1" applyAlignment="1">
      <alignment horizontal="center" vertical="center"/>
    </xf>
    <xf numFmtId="0" fontId="24" fillId="0" borderId="74" xfId="0" applyFont="1" applyBorder="1" applyAlignment="1">
      <alignment vertical="center"/>
    </xf>
    <xf numFmtId="0" fontId="24" fillId="0" borderId="81" xfId="0" applyFont="1" applyBorder="1" applyAlignment="1">
      <alignment horizontal="center" vertical="center"/>
    </xf>
    <xf numFmtId="0" fontId="24" fillId="0" borderId="82" xfId="0" applyFont="1" applyBorder="1" applyAlignment="1">
      <alignment vertical="center"/>
    </xf>
    <xf numFmtId="0" fontId="24" fillId="0" borderId="23"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4" xfId="0" applyFont="1" applyBorder="1" applyAlignment="1">
      <alignment horizontal="center" vertical="center" wrapText="1"/>
    </xf>
    <xf numFmtId="179" fontId="24" fillId="0" borderId="0" xfId="0" applyNumberFormat="1" applyFont="1" applyAlignment="1">
      <alignment vertical="center"/>
    </xf>
    <xf numFmtId="0" fontId="24" fillId="0" borderId="18" xfId="0" applyFont="1" applyFill="1" applyBorder="1" applyAlignment="1">
      <alignment horizontal="center" vertical="center"/>
    </xf>
    <xf numFmtId="0" fontId="70" fillId="12" borderId="28" xfId="3" applyFont="1" applyFill="1" applyBorder="1" applyAlignment="1" applyProtection="1">
      <alignment horizontal="center" vertic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24" fillId="0" borderId="15" xfId="0" applyFont="1" applyBorder="1" applyAlignment="1">
      <alignment horizontal="center" vertical="center"/>
    </xf>
    <xf numFmtId="0" fontId="24" fillId="0" borderId="18" xfId="0" applyFont="1" applyBorder="1" applyAlignment="1">
      <alignment horizontal="center" vertical="center"/>
    </xf>
    <xf numFmtId="0" fontId="24" fillId="0" borderId="16" xfId="0" applyFont="1" applyBorder="1" applyAlignment="1">
      <alignment horizontal="center" vertical="center"/>
    </xf>
    <xf numFmtId="0" fontId="24" fillId="0" borderId="19" xfId="0" applyFont="1" applyBorder="1" applyAlignment="1">
      <alignment horizontal="center" vertical="center"/>
    </xf>
    <xf numFmtId="0" fontId="24" fillId="0" borderId="13" xfId="0" applyFont="1" applyBorder="1" applyAlignment="1">
      <alignment horizontal="center" vertical="center"/>
    </xf>
    <xf numFmtId="0" fontId="24" fillId="0" borderId="0" xfId="0" applyFont="1" applyAlignment="1">
      <alignment vertical="center" wrapText="1"/>
    </xf>
    <xf numFmtId="0" fontId="24" fillId="0" borderId="17" xfId="0" applyFont="1" applyBorder="1" applyAlignment="1">
      <alignment vertical="center"/>
    </xf>
    <xf numFmtId="0" fontId="24" fillId="0" borderId="20" xfId="0" applyFont="1" applyBorder="1" applyAlignment="1">
      <alignment vertical="center"/>
    </xf>
    <xf numFmtId="0" fontId="24" fillId="0" borderId="14" xfId="0" applyFont="1" applyBorder="1" applyAlignment="1">
      <alignment vertical="center"/>
    </xf>
    <xf numFmtId="0" fontId="24" fillId="0" borderId="0" xfId="0" applyFont="1" applyAlignment="1">
      <alignment vertical="center"/>
    </xf>
    <xf numFmtId="0" fontId="3" fillId="0" borderId="0" xfId="0" applyFont="1" applyAlignment="1">
      <alignment vertical="center" wrapText="1"/>
    </xf>
    <xf numFmtId="0" fontId="24" fillId="0" borderId="16"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0" xfId="0" applyFont="1" applyAlignment="1">
      <alignment horizontal="center" vertical="center" wrapText="1"/>
    </xf>
    <xf numFmtId="0" fontId="91" fillId="0" borderId="0" xfId="0" applyFont="1" applyAlignment="1">
      <alignment vertical="center"/>
    </xf>
    <xf numFmtId="0" fontId="92" fillId="0" borderId="0" xfId="0" quotePrefix="1" applyFont="1" applyAlignment="1">
      <alignment vertical="center"/>
    </xf>
    <xf numFmtId="0" fontId="91" fillId="0" borderId="0" xfId="0" applyFont="1" applyAlignment="1">
      <alignment horizontal="center" vertical="center"/>
    </xf>
    <xf numFmtId="0" fontId="94" fillId="0" borderId="0" xfId="0" applyFont="1" applyFill="1" applyAlignment="1">
      <alignment vertical="center" wrapText="1"/>
    </xf>
    <xf numFmtId="0" fontId="52" fillId="6" borderId="87" xfId="0" applyFont="1" applyFill="1" applyBorder="1" applyAlignment="1">
      <alignment horizontal="center" vertical="center"/>
    </xf>
    <xf numFmtId="0" fontId="52" fillId="6" borderId="88" xfId="0" applyFont="1" applyFill="1" applyBorder="1" applyAlignment="1">
      <alignment horizontal="center" vertical="center"/>
    </xf>
    <xf numFmtId="0" fontId="2" fillId="0" borderId="91" xfId="0" applyFont="1" applyFill="1" applyBorder="1" applyAlignment="1">
      <alignment horizontal="center" vertical="center"/>
    </xf>
    <xf numFmtId="0" fontId="2" fillId="0" borderId="92" xfId="0" applyFont="1" applyFill="1" applyBorder="1" applyAlignment="1">
      <alignment horizontal="center" vertical="center"/>
    </xf>
    <xf numFmtId="0" fontId="58" fillId="7" borderId="8" xfId="0" applyFont="1" applyFill="1" applyBorder="1" applyAlignment="1">
      <alignment horizontal="center" vertical="center"/>
    </xf>
    <xf numFmtId="0" fontId="6" fillId="10" borderId="10" xfId="0" applyFont="1" applyFill="1" applyBorder="1" applyAlignment="1">
      <alignment horizontal="center" vertical="center"/>
    </xf>
    <xf numFmtId="0" fontId="57" fillId="10" borderId="0" xfId="0" applyFont="1" applyFill="1" applyBorder="1" applyAlignment="1">
      <alignment horizontal="center" vertical="center"/>
    </xf>
    <xf numFmtId="0" fontId="51" fillId="6" borderId="87" xfId="0" applyFont="1" applyFill="1" applyBorder="1" applyAlignment="1">
      <alignment horizontal="center" vertical="center"/>
    </xf>
    <xf numFmtId="0" fontId="51" fillId="6" borderId="88" xfId="0" applyFont="1" applyFill="1" applyBorder="1" applyAlignment="1">
      <alignment horizontal="center" vertical="center"/>
    </xf>
    <xf numFmtId="0" fontId="57" fillId="10" borderId="3" xfId="0" applyFont="1" applyFill="1" applyBorder="1" applyAlignment="1">
      <alignment horizontal="center" vertical="center"/>
    </xf>
    <xf numFmtId="0" fontId="43" fillId="7" borderId="39" xfId="0" applyFont="1" applyFill="1" applyBorder="1" applyAlignment="1">
      <alignment horizontal="center" vertical="center"/>
    </xf>
    <xf numFmtId="0" fontId="44" fillId="10" borderId="3" xfId="0" applyFont="1" applyFill="1" applyBorder="1" applyAlignment="1">
      <alignment vertical="center"/>
    </xf>
    <xf numFmtId="0" fontId="51" fillId="6" borderId="89" xfId="0" applyFont="1" applyFill="1" applyBorder="1" applyAlignment="1">
      <alignment horizontal="center" vertical="center"/>
    </xf>
    <xf numFmtId="0" fontId="51" fillId="6" borderId="90" xfId="0" applyFont="1" applyFill="1" applyBorder="1" applyAlignment="1">
      <alignment horizontal="center" vertical="center"/>
    </xf>
    <xf numFmtId="0" fontId="24" fillId="5" borderId="3" xfId="0" applyFont="1" applyFill="1" applyBorder="1" applyAlignment="1">
      <alignment horizontal="left" vertical="center"/>
    </xf>
    <xf numFmtId="0" fontId="3" fillId="5" borderId="3" xfId="0" applyFont="1" applyFill="1" applyBorder="1" applyAlignment="1">
      <alignment horizontal="left" vertical="center"/>
    </xf>
    <xf numFmtId="0" fontId="3" fillId="5" borderId="8" xfId="0" applyFont="1" applyFill="1" applyBorder="1" applyAlignment="1">
      <alignment horizontal="left" vertical="center"/>
    </xf>
    <xf numFmtId="0" fontId="20" fillId="7" borderId="0" xfId="0" applyFont="1" applyFill="1" applyBorder="1" applyAlignment="1">
      <alignment horizontal="center" vertical="center"/>
    </xf>
    <xf numFmtId="0" fontId="22" fillId="7" borderId="86" xfId="0" applyFont="1" applyFill="1" applyBorder="1" applyAlignment="1">
      <alignment horizontal="center" vertical="center"/>
    </xf>
    <xf numFmtId="0" fontId="69" fillId="7" borderId="46" xfId="0" applyFont="1" applyFill="1" applyBorder="1" applyAlignment="1">
      <alignment horizontal="center" vertical="center"/>
    </xf>
    <xf numFmtId="0" fontId="68" fillId="7" borderId="46" xfId="0" applyFont="1" applyFill="1" applyBorder="1" applyAlignment="1">
      <alignment horizontal="center" vertical="center"/>
    </xf>
    <xf numFmtId="0" fontId="3" fillId="5" borderId="3" xfId="0" applyFont="1" applyFill="1" applyBorder="1" applyAlignment="1">
      <alignment vertical="center"/>
    </xf>
    <xf numFmtId="0" fontId="3" fillId="7" borderId="26" xfId="0" applyFont="1" applyFill="1" applyBorder="1" applyAlignment="1">
      <alignment horizontal="left" vertical="center"/>
    </xf>
    <xf numFmtId="0" fontId="3" fillId="0" borderId="46" xfId="0" applyFont="1" applyBorder="1"/>
    <xf numFmtId="0" fontId="24" fillId="5" borderId="8" xfId="0" applyFont="1" applyFill="1" applyBorder="1" applyAlignment="1">
      <alignment horizontal="left" vertical="center"/>
    </xf>
    <xf numFmtId="0" fontId="22" fillId="7" borderId="0" xfId="0" applyFont="1" applyFill="1" applyBorder="1" applyAlignment="1">
      <alignment horizontal="center" vertical="center"/>
    </xf>
    <xf numFmtId="0" fontId="3" fillId="5" borderId="10" xfId="0" applyFont="1" applyFill="1" applyBorder="1" applyAlignment="1">
      <alignment horizontal="left" vertical="center"/>
    </xf>
    <xf numFmtId="0" fontId="3" fillId="7" borderId="26" xfId="0" applyFont="1" applyFill="1" applyBorder="1" applyAlignment="1">
      <alignment horizontal="center" vertical="center"/>
    </xf>
    <xf numFmtId="0" fontId="3" fillId="7" borderId="46" xfId="0" applyFont="1" applyFill="1" applyBorder="1" applyAlignment="1">
      <alignment horizontal="center" vertical="center"/>
    </xf>
    <xf numFmtId="0" fontId="22" fillId="7" borderId="47" xfId="0" applyFont="1" applyFill="1" applyBorder="1" applyAlignment="1">
      <alignment horizontal="center" vertical="center"/>
    </xf>
    <xf numFmtId="0" fontId="24" fillId="5" borderId="50" xfId="0" applyFont="1" applyFill="1" applyBorder="1" applyAlignment="1">
      <alignment horizontal="left" vertical="center"/>
    </xf>
    <xf numFmtId="0" fontId="3" fillId="5" borderId="50" xfId="0" applyFont="1" applyFill="1" applyBorder="1" applyAlignment="1">
      <alignment horizontal="left" vertical="center"/>
    </xf>
    <xf numFmtId="0" fontId="3" fillId="7" borderId="46" xfId="0" applyFont="1" applyFill="1" applyBorder="1" applyAlignment="1">
      <alignment horizontal="left" vertical="center"/>
    </xf>
    <xf numFmtId="0" fontId="24" fillId="5" borderId="50" xfId="0" applyFont="1" applyFill="1" applyBorder="1" applyAlignment="1">
      <alignment vertical="center"/>
    </xf>
    <xf numFmtId="0" fontId="24" fillId="5" borderId="85" xfId="0" applyFont="1" applyFill="1" applyBorder="1" applyAlignment="1">
      <alignment vertical="center" wrapText="1"/>
    </xf>
    <xf numFmtId="0" fontId="17" fillId="5" borderId="3" xfId="0" applyFont="1" applyFill="1" applyBorder="1" applyAlignment="1">
      <alignment horizontal="left" vertical="center"/>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24" fillId="5" borderId="8" xfId="0" applyFont="1" applyFill="1" applyBorder="1" applyAlignment="1">
      <alignment vertical="center"/>
    </xf>
    <xf numFmtId="0" fontId="0" fillId="0" borderId="46" xfId="0" applyBorder="1" applyAlignment="1">
      <alignment vertical="center"/>
    </xf>
    <xf numFmtId="0" fontId="3" fillId="7"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Border="1" applyAlignment="1">
      <alignment horizontal="center" vertical="center"/>
    </xf>
    <xf numFmtId="0" fontId="24" fillId="0" borderId="0" xfId="0" applyFont="1" applyAlignment="1">
      <alignment horizontal="center" vertical="center"/>
    </xf>
    <xf numFmtId="0" fontId="24" fillId="7" borderId="0" xfId="0" applyFont="1" applyFill="1" applyAlignment="1">
      <alignment horizontal="center" vertical="center"/>
    </xf>
    <xf numFmtId="0" fontId="18" fillId="0" borderId="0" xfId="0" applyFont="1" applyAlignment="1">
      <alignment horizontal="center" vertical="center" shrinkToFit="1"/>
    </xf>
    <xf numFmtId="0" fontId="24" fillId="0" borderId="0" xfId="0" applyFont="1" applyAlignment="1">
      <alignment horizontal="left" vertical="center"/>
    </xf>
    <xf numFmtId="0" fontId="24" fillId="0" borderId="0" xfId="0" applyFont="1" applyAlignment="1">
      <alignment horizontal="left" vertical="center" wrapText="1"/>
    </xf>
    <xf numFmtId="0" fontId="3" fillId="0" borderId="0" xfId="0" applyFont="1" applyAlignment="1">
      <alignment horizontal="left" vertical="center" wrapText="1"/>
    </xf>
    <xf numFmtId="0" fontId="26" fillId="9" borderId="83" xfId="0" applyFont="1" applyFill="1" applyBorder="1" applyAlignment="1">
      <alignment horizontal="center" vertical="center" shrinkToFit="1"/>
    </xf>
    <xf numFmtId="0" fontId="26" fillId="9" borderId="84" xfId="0" applyFont="1" applyFill="1" applyBorder="1" applyAlignment="1">
      <alignment horizontal="center" vertical="center" shrinkToFit="1"/>
    </xf>
    <xf numFmtId="0" fontId="46" fillId="9" borderId="83" xfId="0" applyFont="1" applyFill="1" applyBorder="1" applyAlignment="1">
      <alignment horizontal="center" vertical="top" shrinkToFit="1"/>
    </xf>
    <xf numFmtId="0" fontId="46" fillId="9" borderId="84" xfId="0" applyFont="1" applyFill="1" applyBorder="1" applyAlignment="1">
      <alignment horizontal="center" vertical="top" shrinkToFit="1"/>
    </xf>
    <xf numFmtId="0" fontId="10" fillId="0" borderId="0" xfId="3" applyAlignment="1" applyProtection="1">
      <alignment horizontal="center"/>
    </xf>
    <xf numFmtId="0" fontId="29" fillId="0" borderId="0" xfId="3" applyFont="1" applyAlignment="1" applyProtection="1">
      <alignment horizontal="center"/>
    </xf>
    <xf numFmtId="0" fontId="28" fillId="0" borderId="0" xfId="0" applyFont="1" applyAlignment="1">
      <alignment horizontal="center" vertical="center"/>
    </xf>
    <xf numFmtId="0" fontId="27" fillId="0" borderId="0" xfId="0" applyFont="1" applyAlignment="1">
      <alignment horizontal="left" vertical="center"/>
    </xf>
    <xf numFmtId="0" fontId="30" fillId="0" borderId="25" xfId="0" quotePrefix="1" applyFont="1" applyBorder="1" applyAlignment="1">
      <alignment vertical="center"/>
    </xf>
    <xf numFmtId="0" fontId="30" fillId="0" borderId="0" xfId="0" quotePrefix="1" applyFont="1" applyBorder="1" applyAlignment="1">
      <alignment vertical="center"/>
    </xf>
    <xf numFmtId="0" fontId="30" fillId="0" borderId="0" xfId="0" applyFont="1" applyBorder="1" applyAlignment="1">
      <alignment vertical="center"/>
    </xf>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0" xfId="0" quotePrefix="1" applyFont="1" applyBorder="1" applyAlignment="1">
      <alignment vertical="center" shrinkToFit="1"/>
    </xf>
    <xf numFmtId="0" fontId="24" fillId="0" borderId="0" xfId="0" applyFont="1" applyBorder="1" applyAlignment="1">
      <alignment horizontal="center" vertical="center"/>
    </xf>
    <xf numFmtId="0" fontId="45" fillId="0" borderId="0" xfId="0" applyFont="1" applyAlignment="1">
      <alignment horizontal="center" vertical="center"/>
    </xf>
    <xf numFmtId="0" fontId="24" fillId="0" borderId="0" xfId="0" applyFont="1" applyAlignment="1">
      <alignment horizontal="left"/>
    </xf>
    <xf numFmtId="0" fontId="3" fillId="0" borderId="0" xfId="0" applyFont="1" applyAlignment="1">
      <alignment horizontal="left"/>
    </xf>
    <xf numFmtId="0" fontId="24" fillId="0" borderId="0" xfId="0" applyFont="1" applyBorder="1" applyAlignment="1">
      <alignment vertical="center" wrapText="1"/>
    </xf>
    <xf numFmtId="0" fontId="24" fillId="0" borderId="12" xfId="0" applyFont="1" applyBorder="1" applyAlignment="1">
      <alignment horizontal="center" vertical="center"/>
    </xf>
    <xf numFmtId="0" fontId="24" fillId="0" borderId="15" xfId="0" applyFont="1" applyBorder="1" applyAlignment="1">
      <alignment horizontal="center" vertical="center"/>
    </xf>
    <xf numFmtId="0" fontId="24" fillId="0" borderId="18" xfId="0" applyFont="1" applyBorder="1" applyAlignment="1">
      <alignment horizontal="center" vertical="center"/>
    </xf>
    <xf numFmtId="0" fontId="3" fillId="0" borderId="0" xfId="0" applyFont="1" applyAlignment="1">
      <alignment horizontal="left" vertical="center"/>
    </xf>
    <xf numFmtId="0" fontId="31" fillId="0" borderId="77" xfId="0" applyFont="1" applyBorder="1" applyAlignment="1">
      <alignment horizontal="center" vertical="center"/>
    </xf>
    <xf numFmtId="0" fontId="31" fillId="0" borderId="78" xfId="0" applyFont="1" applyBorder="1" applyAlignment="1">
      <alignment horizontal="center" vertical="center"/>
    </xf>
    <xf numFmtId="0" fontId="31" fillId="0" borderId="79" xfId="0" applyFont="1" applyBorder="1" applyAlignment="1">
      <alignment horizontal="center" vertical="center"/>
    </xf>
    <xf numFmtId="0" fontId="24" fillId="0" borderId="16" xfId="0" applyFont="1" applyBorder="1" applyAlignment="1">
      <alignment horizontal="center" vertical="center"/>
    </xf>
    <xf numFmtId="0" fontId="24" fillId="0" borderId="19" xfId="0" applyFont="1" applyBorder="1" applyAlignment="1">
      <alignment horizontal="center" vertical="center"/>
    </xf>
    <xf numFmtId="0" fontId="24" fillId="0" borderId="74" xfId="0" applyFont="1" applyBorder="1" applyAlignment="1">
      <alignment horizontal="center" vertical="center"/>
    </xf>
    <xf numFmtId="0" fontId="24" fillId="0" borderId="75" xfId="0" applyFont="1" applyBorder="1" applyAlignment="1">
      <alignment horizontal="center" vertical="center"/>
    </xf>
    <xf numFmtId="0" fontId="24" fillId="0" borderId="76" xfId="0" applyFont="1" applyBorder="1" applyAlignment="1">
      <alignment horizontal="center" vertical="center"/>
    </xf>
    <xf numFmtId="0" fontId="32" fillId="0" borderId="77" xfId="0" applyFont="1" applyBorder="1" applyAlignment="1">
      <alignment horizontal="center" vertical="center"/>
    </xf>
    <xf numFmtId="0" fontId="32" fillId="0" borderId="79" xfId="0" applyFont="1" applyBorder="1" applyAlignment="1">
      <alignment horizontal="center" vertical="center"/>
    </xf>
    <xf numFmtId="0" fontId="24" fillId="0" borderId="69" xfId="0" applyFont="1" applyBorder="1" applyAlignment="1">
      <alignment horizontal="center" vertical="center"/>
    </xf>
    <xf numFmtId="0" fontId="24" fillId="0" borderId="34" xfId="0" applyFont="1" applyBorder="1" applyAlignment="1">
      <alignment horizontal="center" vertical="center"/>
    </xf>
    <xf numFmtId="0" fontId="24" fillId="0" borderId="29"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30" fillId="0" borderId="25" xfId="0" applyFont="1" applyBorder="1" applyAlignment="1">
      <alignment horizontal="left" vertical="center"/>
    </xf>
    <xf numFmtId="0" fontId="30" fillId="0" borderId="0" xfId="0" applyFont="1" applyAlignment="1">
      <alignment horizontal="left" vertical="center"/>
    </xf>
    <xf numFmtId="0" fontId="21" fillId="0" borderId="0" xfId="0" applyFont="1" applyAlignment="1">
      <alignment horizontal="left" vertical="center"/>
    </xf>
    <xf numFmtId="0" fontId="24" fillId="0" borderId="19" xfId="0" applyNumberFormat="1" applyFont="1" applyBorder="1" applyAlignment="1">
      <alignment horizontal="center" vertical="center" shrinkToFit="1"/>
    </xf>
    <xf numFmtId="0" fontId="24" fillId="0" borderId="20" xfId="0" applyNumberFormat="1" applyFont="1" applyBorder="1" applyAlignment="1">
      <alignment horizontal="center" vertical="center" shrinkToFit="1"/>
    </xf>
    <xf numFmtId="14" fontId="24" fillId="0" borderId="18" xfId="0" applyNumberFormat="1" applyFont="1" applyBorder="1" applyAlignment="1">
      <alignment horizontal="center" vertical="center"/>
    </xf>
    <xf numFmtId="14" fontId="24" fillId="0" borderId="19" xfId="0" applyNumberFormat="1" applyFont="1" applyBorder="1" applyAlignment="1">
      <alignment horizontal="center" vertical="center"/>
    </xf>
    <xf numFmtId="14" fontId="24" fillId="0" borderId="19" xfId="0" applyNumberFormat="1" applyFont="1" applyBorder="1" applyAlignment="1">
      <alignment horizontal="center" vertical="center" shrinkToFit="1"/>
    </xf>
    <xf numFmtId="0" fontId="24" fillId="0" borderId="0" xfId="0" applyFont="1" applyBorder="1" applyAlignment="1">
      <alignment horizontal="left" vertical="center" wrapText="1"/>
    </xf>
    <xf numFmtId="22" fontId="24" fillId="0" borderId="0" xfId="0" applyNumberFormat="1" applyFont="1" applyBorder="1" applyAlignment="1">
      <alignment horizontal="center" vertical="center"/>
    </xf>
    <xf numFmtId="14" fontId="24" fillId="0" borderId="18" xfId="0" quotePrefix="1" applyNumberFormat="1" applyFont="1" applyBorder="1" applyAlignment="1">
      <alignment horizontal="center" vertical="center"/>
    </xf>
    <xf numFmtId="31" fontId="24" fillId="0" borderId="12" xfId="0" applyNumberFormat="1" applyFont="1" applyBorder="1" applyAlignment="1">
      <alignment horizontal="center" vertical="center"/>
    </xf>
    <xf numFmtId="31" fontId="24" fillId="0" borderId="13" xfId="0" applyNumberFormat="1" applyFont="1" applyBorder="1" applyAlignment="1">
      <alignment horizontal="center" vertical="center"/>
    </xf>
    <xf numFmtId="31" fontId="24" fillId="0" borderId="15" xfId="0" applyNumberFormat="1" applyFont="1" applyBorder="1" applyAlignment="1">
      <alignment horizontal="center" vertical="center"/>
    </xf>
    <xf numFmtId="31" fontId="24" fillId="0" borderId="16" xfId="0" applyNumberFormat="1" applyFont="1" applyBorder="1" applyAlignment="1">
      <alignment horizontal="center" vertical="center"/>
    </xf>
    <xf numFmtId="0" fontId="24" fillId="0" borderId="15" xfId="0" applyNumberFormat="1" applyFont="1" applyBorder="1" applyAlignment="1">
      <alignment horizontal="center" vertical="center"/>
    </xf>
    <xf numFmtId="0" fontId="24" fillId="0" borderId="16" xfId="0" applyNumberFormat="1" applyFont="1" applyBorder="1" applyAlignment="1">
      <alignment horizontal="center" vertical="center"/>
    </xf>
    <xf numFmtId="14" fontId="24" fillId="0" borderId="15" xfId="0" applyNumberFormat="1" applyFont="1" applyBorder="1" applyAlignment="1">
      <alignment horizontal="center" vertical="center" shrinkToFit="1"/>
    </xf>
    <xf numFmtId="14" fontId="24" fillId="0" borderId="16" xfId="0" applyNumberFormat="1" applyFont="1" applyBorder="1" applyAlignment="1">
      <alignment horizontal="center" vertical="center" shrinkToFit="1"/>
    </xf>
    <xf numFmtId="0" fontId="24" fillId="0" borderId="12" xfId="0" applyFont="1" applyBorder="1" applyAlignment="1">
      <alignment horizontal="right" vertical="center"/>
    </xf>
    <xf numFmtId="0" fontId="24" fillId="0" borderId="13" xfId="0" applyFont="1" applyBorder="1" applyAlignment="1">
      <alignment horizontal="right" vertical="center"/>
    </xf>
    <xf numFmtId="22" fontId="24" fillId="0" borderId="0" xfId="0" applyNumberFormat="1" applyFont="1" applyAlignment="1">
      <alignment horizontal="center" vertical="center"/>
    </xf>
    <xf numFmtId="0" fontId="24" fillId="0" borderId="0" xfId="0" applyFont="1" applyAlignment="1">
      <alignment vertical="center" wrapText="1"/>
    </xf>
    <xf numFmtId="0" fontId="24" fillId="0" borderId="73" xfId="0" applyFont="1" applyBorder="1" applyAlignment="1">
      <alignment horizontal="center" vertical="center"/>
    </xf>
    <xf numFmtId="0" fontId="24" fillId="0" borderId="94" xfId="0" applyFont="1" applyBorder="1" applyAlignment="1">
      <alignment horizontal="center" vertical="center"/>
    </xf>
    <xf numFmtId="0" fontId="24" fillId="0" borderId="95" xfId="0" applyFont="1" applyBorder="1" applyAlignment="1">
      <alignment horizontal="center" vertical="center"/>
    </xf>
    <xf numFmtId="0" fontId="24" fillId="0" borderId="53" xfId="0" applyFont="1" applyBorder="1" applyAlignment="1">
      <alignment horizontal="center" vertical="center"/>
    </xf>
    <xf numFmtId="0" fontId="24" fillId="0" borderId="70" xfId="0" applyFont="1" applyBorder="1" applyAlignment="1">
      <alignment horizontal="center" vertical="center"/>
    </xf>
    <xf numFmtId="0" fontId="24" fillId="0" borderId="93"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8" fillId="0" borderId="96" xfId="0" applyFont="1" applyBorder="1" applyAlignment="1">
      <alignment horizontal="center" vertical="center"/>
    </xf>
    <xf numFmtId="0" fontId="24" fillId="0" borderId="46" xfId="0" applyFont="1" applyBorder="1" applyAlignment="1">
      <alignment horizontal="center" vertical="center"/>
    </xf>
    <xf numFmtId="0" fontId="30" fillId="0" borderId="0" xfId="0" quotePrefix="1" applyFont="1" applyBorder="1" applyAlignment="1">
      <alignment horizontal="right" vertical="center"/>
    </xf>
    <xf numFmtId="14" fontId="24" fillId="0" borderId="0" xfId="0" applyNumberFormat="1" applyFont="1" applyBorder="1" applyAlignment="1">
      <alignment vertical="center"/>
    </xf>
    <xf numFmtId="14" fontId="24" fillId="0" borderId="0" xfId="0" applyNumberFormat="1" applyFont="1" applyBorder="1" applyAlignment="1">
      <alignment vertical="center" shrinkToFit="1"/>
    </xf>
    <xf numFmtId="0" fontId="24" fillId="0" borderId="0" xfId="0" applyFont="1" applyBorder="1" applyAlignment="1">
      <alignment vertical="center"/>
    </xf>
    <xf numFmtId="0" fontId="24" fillId="0" borderId="16" xfId="0" applyFont="1" applyBorder="1" applyAlignment="1">
      <alignment vertical="center"/>
    </xf>
    <xf numFmtId="0" fontId="24" fillId="0" borderId="17" xfId="0" applyFont="1" applyBorder="1" applyAlignment="1">
      <alignment vertical="center"/>
    </xf>
    <xf numFmtId="0" fontId="17" fillId="0" borderId="69" xfId="0" applyFont="1" applyBorder="1" applyAlignment="1">
      <alignment horizontal="center" vertical="center"/>
    </xf>
    <xf numFmtId="0" fontId="17" fillId="0" borderId="34" xfId="0" applyFont="1" applyBorder="1" applyAlignment="1">
      <alignment horizontal="center" vertical="center"/>
    </xf>
    <xf numFmtId="0" fontId="17" fillId="0" borderId="29" xfId="0" applyFont="1" applyBorder="1" applyAlignment="1">
      <alignment horizontal="center" vertical="center"/>
    </xf>
    <xf numFmtId="0" fontId="24" fillId="0" borderId="19" xfId="0" applyFont="1" applyBorder="1" applyAlignment="1">
      <alignment vertical="center"/>
    </xf>
    <xf numFmtId="0" fontId="24" fillId="0" borderId="20" xfId="0" applyFont="1" applyBorder="1" applyAlignment="1">
      <alignment vertical="center"/>
    </xf>
    <xf numFmtId="0" fontId="36" fillId="0" borderId="69" xfId="0" applyFont="1" applyBorder="1" applyAlignment="1">
      <alignment horizontal="center" vertical="center"/>
    </xf>
    <xf numFmtId="0" fontId="36" fillId="0" borderId="34" xfId="0" applyFont="1" applyBorder="1" applyAlignment="1">
      <alignment horizontal="center" vertical="center"/>
    </xf>
    <xf numFmtId="0" fontId="36" fillId="0" borderId="29" xfId="0" applyFont="1" applyBorder="1" applyAlignment="1">
      <alignment horizontal="center" vertical="center"/>
    </xf>
    <xf numFmtId="0" fontId="24" fillId="0" borderId="13" xfId="0" applyFont="1" applyBorder="1" applyAlignment="1">
      <alignment vertical="center"/>
    </xf>
    <xf numFmtId="0" fontId="24" fillId="0" borderId="14" xfId="0" applyFont="1" applyBorder="1" applyAlignment="1">
      <alignment vertical="center"/>
    </xf>
    <xf numFmtId="0" fontId="24" fillId="0" borderId="18" xfId="0" applyFont="1" applyBorder="1" applyAlignment="1">
      <alignment horizontal="left" vertical="center"/>
    </xf>
    <xf numFmtId="0" fontId="24" fillId="0" borderId="19" xfId="0" applyFont="1" applyBorder="1" applyAlignment="1">
      <alignment horizontal="left" vertical="center"/>
    </xf>
    <xf numFmtId="0" fontId="24" fillId="0" borderId="97"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4" fillId="0" borderId="15" xfId="0" applyFont="1" applyFill="1" applyBorder="1" applyAlignment="1">
      <alignment horizontal="center" vertical="center"/>
    </xf>
    <xf numFmtId="0" fontId="24" fillId="0" borderId="16" xfId="0" applyFont="1" applyFill="1" applyBorder="1" applyAlignment="1">
      <alignment horizontal="center" vertical="center"/>
    </xf>
    <xf numFmtId="0" fontId="24" fillId="0" borderId="33" xfId="0" applyFont="1" applyBorder="1" applyAlignment="1">
      <alignment horizontal="center" vertical="center"/>
    </xf>
    <xf numFmtId="0" fontId="24" fillId="0" borderId="98"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83" fillId="0" borderId="0" xfId="0" applyFont="1" applyAlignment="1">
      <alignment horizontal="left" vertical="center" wrapText="1"/>
    </xf>
    <xf numFmtId="0" fontId="24" fillId="0" borderId="71" xfId="0" applyFont="1" applyBorder="1" applyAlignment="1">
      <alignment horizontal="center" vertical="center"/>
    </xf>
    <xf numFmtId="0" fontId="24" fillId="0" borderId="15" xfId="0" applyFont="1" applyBorder="1" applyAlignment="1">
      <alignment horizontal="center"/>
    </xf>
    <xf numFmtId="0" fontId="24" fillId="0" borderId="16" xfId="0" applyFont="1" applyBorder="1" applyAlignment="1">
      <alignment horizontal="center"/>
    </xf>
    <xf numFmtId="0" fontId="0" fillId="0" borderId="46" xfId="0" applyBorder="1" applyAlignment="1">
      <alignment horizontal="center" vertical="center"/>
    </xf>
    <xf numFmtId="0" fontId="24" fillId="0" borderId="0" xfId="0" applyFont="1" applyBorder="1" applyAlignment="1">
      <alignment horizontal="left" vertical="center"/>
    </xf>
    <xf numFmtId="0" fontId="24" fillId="0" borderId="101" xfId="0" applyFont="1" applyBorder="1" applyAlignment="1">
      <alignment horizontal="left" vertical="center"/>
    </xf>
    <xf numFmtId="0" fontId="24" fillId="0" borderId="46" xfId="0" applyFont="1" applyBorder="1" applyAlignment="1">
      <alignment horizontal="left" vertical="center"/>
    </xf>
    <xf numFmtId="0" fontId="24" fillId="0" borderId="102" xfId="0" applyFont="1" applyBorder="1" applyAlignment="1">
      <alignment horizontal="left" vertical="center"/>
    </xf>
    <xf numFmtId="0" fontId="37" fillId="0" borderId="99" xfId="0" applyFont="1" applyBorder="1" applyAlignment="1">
      <alignment horizontal="center" vertical="center"/>
    </xf>
    <xf numFmtId="0" fontId="37" fillId="0" borderId="47" xfId="0" applyFont="1" applyBorder="1" applyAlignment="1">
      <alignment horizontal="center" vertical="center"/>
    </xf>
    <xf numFmtId="0" fontId="37" fillId="0" borderId="100"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4" xfId="0" applyFont="1" applyBorder="1" applyAlignment="1">
      <alignment horizontal="center" vertical="center"/>
    </xf>
    <xf numFmtId="0" fontId="24" fillId="0" borderId="0" xfId="0" applyFont="1" applyBorder="1" applyAlignment="1">
      <alignment horizontal="center" vertical="center" shrinkToFit="1"/>
    </xf>
    <xf numFmtId="0" fontId="17" fillId="0" borderId="0" xfId="0" applyFont="1" applyAlignment="1">
      <alignment vertical="center" wrapText="1"/>
    </xf>
    <xf numFmtId="0" fontId="16" fillId="0" borderId="0" xfId="0" applyFont="1" applyAlignment="1">
      <alignment horizontal="center" vertical="center" wrapText="1"/>
    </xf>
    <xf numFmtId="0" fontId="30" fillId="0" borderId="0" xfId="0" quotePrefix="1" applyFont="1" applyBorder="1" applyAlignment="1">
      <alignment vertical="center" wrapText="1"/>
    </xf>
    <xf numFmtId="0" fontId="24" fillId="0" borderId="0" xfId="0" applyFont="1" applyAlignment="1">
      <alignment vertical="center"/>
    </xf>
    <xf numFmtId="0" fontId="24" fillId="0" borderId="46" xfId="0" applyFont="1" applyFill="1" applyBorder="1" applyAlignment="1">
      <alignment horizontal="center" vertical="center"/>
    </xf>
    <xf numFmtId="0" fontId="24" fillId="0" borderId="0" xfId="0" applyNumberFormat="1" applyFont="1" applyBorder="1" applyAlignment="1">
      <alignment horizontal="center" vertical="center"/>
    </xf>
    <xf numFmtId="0" fontId="24" fillId="9" borderId="18" xfId="0" applyFont="1" applyFill="1" applyBorder="1" applyAlignment="1">
      <alignment horizontal="center" vertical="center"/>
    </xf>
    <xf numFmtId="0" fontId="24" fillId="9" borderId="19" xfId="0" applyFont="1" applyFill="1" applyBorder="1" applyAlignment="1">
      <alignment horizontal="center" vertical="center"/>
    </xf>
    <xf numFmtId="0" fontId="24" fillId="0" borderId="15"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24" fillId="8" borderId="15" xfId="0" applyFont="1" applyFill="1" applyBorder="1" applyAlignment="1">
      <alignment horizontal="center" vertical="center"/>
    </xf>
    <xf numFmtId="0" fontId="24" fillId="8" borderId="16" xfId="0" applyFont="1" applyFill="1" applyBorder="1" applyAlignment="1">
      <alignment horizontal="center"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17" fillId="0" borderId="0" xfId="0" applyFont="1" applyBorder="1" applyAlignment="1">
      <alignment horizontal="center" vertical="center" wrapText="1"/>
    </xf>
    <xf numFmtId="0" fontId="24" fillId="0" borderId="12" xfId="0" applyNumberFormat="1" applyFont="1" applyBorder="1" applyAlignment="1">
      <alignment horizontal="center" vertical="center"/>
    </xf>
    <xf numFmtId="0" fontId="24" fillId="0" borderId="13" xfId="0" applyNumberFormat="1" applyFont="1" applyBorder="1" applyAlignment="1">
      <alignment horizontal="center" vertical="center"/>
    </xf>
    <xf numFmtId="0" fontId="3" fillId="0" borderId="16" xfId="0" applyFont="1" applyBorder="1" applyAlignment="1">
      <alignment horizontal="center"/>
    </xf>
    <xf numFmtId="0" fontId="3" fillId="0" borderId="17"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8"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24" fillId="0" borderId="16" xfId="0" applyFont="1" applyBorder="1" applyAlignment="1">
      <alignment horizontal="left" vertical="center"/>
    </xf>
    <xf numFmtId="0" fontId="24" fillId="0" borderId="15"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1" fillId="0" borderId="12" xfId="0" applyFont="1" applyFill="1" applyBorder="1" applyAlignment="1">
      <alignment horizontal="center" vertical="center"/>
    </xf>
    <xf numFmtId="0" fontId="24" fillId="0" borderId="12" xfId="0" applyFont="1" applyFill="1" applyBorder="1" applyAlignment="1">
      <alignment horizontal="center"/>
    </xf>
    <xf numFmtId="0" fontId="24" fillId="0" borderId="13" xfId="0" applyFont="1" applyFill="1" applyBorder="1" applyAlignment="1">
      <alignment horizontal="center"/>
    </xf>
    <xf numFmtId="0" fontId="24" fillId="0" borderId="14" xfId="0" applyFont="1" applyFill="1" applyBorder="1" applyAlignment="1">
      <alignment horizontal="center"/>
    </xf>
    <xf numFmtId="0" fontId="24" fillId="0" borderId="12" xfId="0" applyFont="1" applyBorder="1" applyAlignment="1">
      <alignment horizontal="center" vertical="center" wrapText="1"/>
    </xf>
    <xf numFmtId="0" fontId="24" fillId="0" borderId="15" xfId="0" applyFont="1" applyBorder="1" applyAlignment="1">
      <alignment horizontal="center" vertical="center" wrapText="1"/>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0" fillId="0" borderId="0" xfId="0" applyAlignment="1">
      <alignment horizontal="center" vertical="center"/>
    </xf>
    <xf numFmtId="0" fontId="0" fillId="0" borderId="0" xfId="0" quotePrefix="1" applyAlignment="1">
      <alignment vertical="center"/>
    </xf>
    <xf numFmtId="0" fontId="0" fillId="0" borderId="0" xfId="0" applyAlignment="1">
      <alignment vertical="center"/>
    </xf>
    <xf numFmtId="0" fontId="24" fillId="0" borderId="0" xfId="0" applyFont="1" applyAlignment="1"/>
    <xf numFmtId="0" fontId="3" fillId="0" borderId="0" xfId="0" applyFont="1" applyAlignment="1"/>
    <xf numFmtId="181" fontId="24" fillId="0" borderId="19" xfId="0" applyNumberFormat="1" applyFont="1" applyBorder="1" applyAlignment="1">
      <alignment horizontal="center" vertical="center"/>
    </xf>
    <xf numFmtId="181" fontId="24" fillId="0" borderId="20" xfId="0" applyNumberFormat="1" applyFont="1" applyBorder="1" applyAlignment="1">
      <alignment horizontal="center" vertical="center"/>
    </xf>
    <xf numFmtId="181" fontId="24" fillId="0" borderId="16" xfId="0" applyNumberFormat="1" applyFont="1" applyBorder="1" applyAlignment="1">
      <alignment horizontal="center" vertical="center"/>
    </xf>
    <xf numFmtId="181" fontId="24" fillId="0" borderId="17" xfId="0" applyNumberFormat="1" applyFont="1" applyBorder="1" applyAlignment="1">
      <alignment horizontal="center" vertical="center"/>
    </xf>
    <xf numFmtId="0" fontId="24" fillId="0" borderId="36" xfId="0" applyFont="1" applyBorder="1" applyAlignment="1">
      <alignment vertical="center"/>
    </xf>
    <xf numFmtId="0" fontId="24" fillId="0" borderId="37" xfId="0" applyFont="1" applyBorder="1" applyAlignment="1">
      <alignment vertical="center"/>
    </xf>
    <xf numFmtId="0" fontId="24" fillId="0" borderId="95" xfId="0" applyFont="1" applyBorder="1" applyAlignment="1">
      <alignment vertical="center"/>
    </xf>
    <xf numFmtId="0" fontId="24" fillId="0" borderId="53" xfId="0" applyFont="1" applyBorder="1" applyAlignment="1">
      <alignment vertical="center"/>
    </xf>
    <xf numFmtId="0" fontId="4" fillId="0" borderId="46" xfId="0" applyFont="1" applyBorder="1" applyAlignment="1">
      <alignment horizontal="center" vertical="center"/>
    </xf>
    <xf numFmtId="0" fontId="24" fillId="0" borderId="0" xfId="0" quotePrefix="1" applyFont="1" applyAlignment="1">
      <alignment horizontal="left" vertical="center" wrapText="1"/>
    </xf>
    <xf numFmtId="0" fontId="24" fillId="0" borderId="103" xfId="0" applyFont="1" applyBorder="1" applyAlignment="1">
      <alignment horizontal="center" vertical="center"/>
    </xf>
    <xf numFmtId="0" fontId="24" fillId="0" borderId="104" xfId="0" applyFont="1" applyBorder="1" applyAlignment="1">
      <alignment horizontal="center" vertical="center"/>
    </xf>
    <xf numFmtId="0" fontId="24" fillId="0" borderId="18" xfId="0" applyFont="1" applyBorder="1" applyAlignment="1">
      <alignment horizontal="center" vertical="center" wrapText="1"/>
    </xf>
    <xf numFmtId="0" fontId="0" fillId="0" borderId="83" xfId="0" applyBorder="1" applyAlignment="1">
      <alignment vertical="center"/>
    </xf>
    <xf numFmtId="0" fontId="0" fillId="0" borderId="84" xfId="0" applyBorder="1" applyAlignment="1">
      <alignment vertical="center"/>
    </xf>
    <xf numFmtId="0" fontId="24" fillId="0" borderId="0" xfId="0" quotePrefix="1" applyFont="1" applyAlignment="1">
      <alignment vertical="center" wrapText="1"/>
    </xf>
    <xf numFmtId="0" fontId="24" fillId="0" borderId="25" xfId="0" applyFont="1" applyBorder="1" applyAlignment="1">
      <alignment vertical="center" wrapText="1"/>
    </xf>
    <xf numFmtId="0" fontId="17" fillId="0" borderId="46" xfId="0" applyFont="1" applyBorder="1" applyAlignment="1">
      <alignment horizontal="center" vertical="center"/>
    </xf>
    <xf numFmtId="0" fontId="82" fillId="0" borderId="16" xfId="0" applyFont="1" applyBorder="1" applyAlignment="1">
      <alignment horizontal="right" vertical="center"/>
    </xf>
    <xf numFmtId="0" fontId="82" fillId="0" borderId="19" xfId="0" applyFont="1" applyBorder="1" applyAlignment="1">
      <alignment horizontal="right" vertical="center"/>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37" fillId="0" borderId="12" xfId="0" applyFont="1" applyFill="1" applyBorder="1" applyAlignment="1">
      <alignment horizontal="center"/>
    </xf>
    <xf numFmtId="0" fontId="37" fillId="0" borderId="14" xfId="0" applyFont="1" applyFill="1" applyBorder="1" applyAlignment="1">
      <alignment horizontal="center"/>
    </xf>
    <xf numFmtId="0" fontId="26" fillId="9" borderId="105" xfId="0" applyFont="1" applyFill="1" applyBorder="1" applyAlignment="1">
      <alignment horizontal="center" vertical="center" shrinkToFit="1"/>
    </xf>
    <xf numFmtId="0" fontId="26" fillId="9" borderId="106" xfId="0" applyFont="1" applyFill="1" applyBorder="1" applyAlignment="1">
      <alignment horizontal="center" vertical="center" shrinkToFit="1"/>
    </xf>
    <xf numFmtId="0" fontId="26" fillId="9" borderId="107" xfId="0" applyFont="1" applyFill="1" applyBorder="1" applyAlignment="1">
      <alignment horizontal="center" vertical="center" shrinkToFit="1"/>
    </xf>
    <xf numFmtId="0" fontId="17" fillId="0" borderId="0" xfId="0" applyFont="1" applyBorder="1" applyAlignment="1">
      <alignment horizontal="center" vertical="center"/>
    </xf>
    <xf numFmtId="0" fontId="24" fillId="0" borderId="35" xfId="0" applyFont="1" applyBorder="1" applyAlignment="1">
      <alignment vertical="center" wrapText="1"/>
    </xf>
    <xf numFmtId="0" fontId="18" fillId="0" borderId="0" xfId="0" applyFont="1" applyAlignment="1">
      <alignment horizontal="center" vertical="center" wrapText="1"/>
    </xf>
    <xf numFmtId="0" fontId="18" fillId="0" borderId="35" xfId="0" applyFont="1" applyBorder="1" applyAlignment="1">
      <alignment horizontal="center" vertical="center" wrapText="1"/>
    </xf>
    <xf numFmtId="0" fontId="18" fillId="0" borderId="0" xfId="0" applyFont="1" applyBorder="1" applyAlignment="1">
      <alignment horizontal="center" vertical="center" wrapText="1"/>
    </xf>
    <xf numFmtId="0" fontId="24" fillId="0" borderId="0" xfId="0" applyFont="1" applyAlignment="1">
      <alignment horizontal="right" vertical="center"/>
    </xf>
    <xf numFmtId="0" fontId="1" fillId="0" borderId="0" xfId="0" applyFont="1" applyBorder="1" applyAlignment="1">
      <alignment horizontal="center" vertical="center"/>
    </xf>
    <xf numFmtId="0" fontId="1" fillId="0" borderId="46" xfId="0" applyFont="1" applyBorder="1" applyAlignment="1">
      <alignment horizontal="center" vertical="center"/>
    </xf>
    <xf numFmtId="0" fontId="36" fillId="0" borderId="46" xfId="0" applyFont="1" applyBorder="1" applyAlignment="1">
      <alignment horizontal="center" vertical="center"/>
    </xf>
    <xf numFmtId="0" fontId="24" fillId="7" borderId="12" xfId="0" applyFont="1" applyFill="1" applyBorder="1" applyAlignment="1">
      <alignment horizontal="center" vertical="center"/>
    </xf>
    <xf numFmtId="0" fontId="24" fillId="7" borderId="13" xfId="0" applyFont="1" applyFill="1" applyBorder="1" applyAlignment="1">
      <alignment horizontal="center" vertical="center"/>
    </xf>
    <xf numFmtId="0" fontId="24" fillId="7" borderId="14" xfId="0" applyFont="1" applyFill="1" applyBorder="1" applyAlignment="1">
      <alignment horizontal="center" vertical="center"/>
    </xf>
    <xf numFmtId="0" fontId="3" fillId="0" borderId="0" xfId="0" applyFont="1" applyAlignment="1">
      <alignment vertical="center" wrapText="1"/>
    </xf>
    <xf numFmtId="0" fontId="24" fillId="0" borderId="20" xfId="0" applyFont="1" applyBorder="1" applyAlignment="1">
      <alignment horizontal="center" vertical="center"/>
    </xf>
    <xf numFmtId="0" fontId="24" fillId="0" borderId="17" xfId="0" applyFont="1" applyBorder="1" applyAlignment="1">
      <alignment horizontal="center" vertical="center"/>
    </xf>
    <xf numFmtId="20" fontId="24" fillId="0" borderId="16" xfId="0" applyNumberFormat="1" applyFont="1" applyBorder="1" applyAlignment="1">
      <alignment horizontal="center" vertical="center"/>
    </xf>
    <xf numFmtId="180" fontId="24" fillId="0" borderId="0" xfId="0" applyNumberFormat="1" applyFont="1" applyAlignment="1">
      <alignment horizontal="center" vertical="center"/>
    </xf>
    <xf numFmtId="9" fontId="24" fillId="0" borderId="16" xfId="0" applyNumberFormat="1" applyFont="1" applyBorder="1" applyAlignment="1">
      <alignment horizontal="center" vertical="center"/>
    </xf>
    <xf numFmtId="24" fontId="24" fillId="0" borderId="16" xfId="0" applyNumberFormat="1" applyFont="1" applyBorder="1" applyAlignment="1">
      <alignment horizontal="center" vertical="center"/>
    </xf>
    <xf numFmtId="6" fontId="24" fillId="0" borderId="16" xfId="0" applyNumberFormat="1" applyFont="1" applyBorder="1" applyAlignment="1">
      <alignment horizontal="center" vertical="center"/>
    </xf>
    <xf numFmtId="12" fontId="24" fillId="0" borderId="16" xfId="0" applyNumberFormat="1" applyFont="1" applyBorder="1" applyAlignment="1">
      <alignment horizontal="center" vertical="center"/>
    </xf>
    <xf numFmtId="180" fontId="24" fillId="0" borderId="16" xfId="0" applyNumberFormat="1" applyFont="1" applyBorder="1" applyAlignment="1">
      <alignment horizontal="center" vertical="center"/>
    </xf>
    <xf numFmtId="49" fontId="24" fillId="0" borderId="19" xfId="0" quotePrefix="1" applyNumberFormat="1" applyFont="1" applyBorder="1" applyAlignment="1">
      <alignment vertical="center"/>
    </xf>
    <xf numFmtId="49" fontId="24" fillId="0" borderId="19" xfId="0" applyNumberFormat="1" applyFont="1" applyBorder="1" applyAlignment="1">
      <alignment vertical="center"/>
    </xf>
    <xf numFmtId="0" fontId="24" fillId="7" borderId="0" xfId="0" applyFont="1" applyFill="1" applyAlignment="1">
      <alignment vertical="center" wrapText="1"/>
    </xf>
    <xf numFmtId="0" fontId="24" fillId="7" borderId="0" xfId="0" applyFont="1" applyFill="1" applyAlignment="1">
      <alignment vertical="center"/>
    </xf>
    <xf numFmtId="0" fontId="24" fillId="0" borderId="15" xfId="0" applyFont="1" applyBorder="1" applyAlignment="1">
      <alignment horizontal="right" vertical="center"/>
    </xf>
    <xf numFmtId="0" fontId="24" fillId="0" borderId="16" xfId="0" applyFont="1" applyBorder="1" applyAlignment="1">
      <alignment horizontal="right" vertical="center"/>
    </xf>
    <xf numFmtId="0" fontId="24" fillId="0" borderId="18" xfId="0" applyFont="1" applyBorder="1" applyAlignment="1">
      <alignment horizontal="right" vertical="center"/>
    </xf>
    <xf numFmtId="0" fontId="24" fillId="0" borderId="19" xfId="0" applyFont="1" applyBorder="1" applyAlignment="1">
      <alignment horizontal="right" vertical="center"/>
    </xf>
    <xf numFmtId="0" fontId="24" fillId="0" borderId="21" xfId="0" applyFont="1" applyBorder="1" applyAlignment="1">
      <alignment horizontal="center" vertical="center"/>
    </xf>
    <xf numFmtId="0" fontId="24" fillId="0" borderId="41" xfId="0" applyFont="1" applyBorder="1" applyAlignment="1">
      <alignment horizontal="center" vertical="center"/>
    </xf>
    <xf numFmtId="0" fontId="24" fillId="0" borderId="22" xfId="0" applyFont="1" applyBorder="1" applyAlignment="1">
      <alignment horizontal="center" vertical="center"/>
    </xf>
    <xf numFmtId="0" fontId="24" fillId="0" borderId="73" xfId="0" applyFont="1" applyBorder="1" applyAlignment="1">
      <alignment horizontal="right" vertical="center"/>
    </xf>
    <xf numFmtId="0" fontId="24" fillId="0" borderId="72" xfId="0" applyFont="1" applyBorder="1" applyAlignment="1">
      <alignment horizontal="right" vertical="center"/>
    </xf>
    <xf numFmtId="0" fontId="24" fillId="0" borderId="53" xfId="0" applyFont="1" applyBorder="1" applyAlignment="1">
      <alignment horizontal="right" vertical="center"/>
    </xf>
    <xf numFmtId="0" fontId="24" fillId="0" borderId="70" xfId="0" applyFont="1" applyBorder="1" applyAlignment="1">
      <alignment horizontal="right" vertical="center"/>
    </xf>
    <xf numFmtId="0" fontId="24" fillId="0" borderId="71" xfId="0" applyFont="1" applyBorder="1" applyAlignment="1">
      <alignment horizontal="right" vertical="center"/>
    </xf>
    <xf numFmtId="0" fontId="24" fillId="0" borderId="37" xfId="0" applyFont="1" applyBorder="1" applyAlignment="1">
      <alignment horizontal="right" vertical="center"/>
    </xf>
    <xf numFmtId="0" fontId="24" fillId="0" borderId="69" xfId="0" applyFont="1" applyBorder="1" applyAlignment="1">
      <alignment horizontal="right" vertical="center"/>
    </xf>
    <xf numFmtId="0" fontId="24" fillId="0" borderId="34" xfId="0" applyFont="1" applyBorder="1" applyAlignment="1">
      <alignment horizontal="right" vertical="center"/>
    </xf>
    <xf numFmtId="0" fontId="24" fillId="0" borderId="29" xfId="0" applyFont="1" applyBorder="1" applyAlignment="1">
      <alignment horizontal="right" vertical="center"/>
    </xf>
    <xf numFmtId="0" fontId="24" fillId="0" borderId="18" xfId="0" applyFont="1" applyBorder="1" applyAlignment="1">
      <alignment vertical="center"/>
    </xf>
    <xf numFmtId="0" fontId="24" fillId="0" borderId="12" xfId="0" applyFont="1" applyBorder="1" applyAlignment="1">
      <alignment vertical="center"/>
    </xf>
    <xf numFmtId="0" fontId="24" fillId="0" borderId="15" xfId="0" applyFont="1" applyBorder="1" applyAlignment="1">
      <alignment vertical="center"/>
    </xf>
    <xf numFmtId="0" fontId="24" fillId="0" borderId="36" xfId="0" applyFont="1" applyBorder="1" applyAlignment="1">
      <alignment vertical="center" wrapText="1"/>
    </xf>
    <xf numFmtId="0" fontId="24" fillId="0" borderId="71" xfId="0" applyFont="1" applyBorder="1" applyAlignment="1">
      <alignment vertical="center" wrapText="1"/>
    </xf>
    <xf numFmtId="0" fontId="24" fillId="0" borderId="16" xfId="0" applyFont="1" applyBorder="1" applyAlignment="1">
      <alignment vertical="center" wrapText="1"/>
    </xf>
    <xf numFmtId="0" fontId="24" fillId="0" borderId="19" xfId="0" applyFont="1" applyBorder="1" applyAlignment="1">
      <alignment vertical="center" wrapText="1"/>
    </xf>
    <xf numFmtId="0" fontId="84" fillId="0" borderId="0" xfId="0" applyFont="1" applyAlignment="1">
      <alignment horizontal="center" vertical="center"/>
    </xf>
    <xf numFmtId="0" fontId="24" fillId="0" borderId="19" xfId="0" quotePrefix="1" applyFont="1" applyBorder="1" applyAlignment="1">
      <alignment horizontal="center" vertical="center"/>
    </xf>
    <xf numFmtId="0" fontId="24" fillId="0" borderId="20" xfId="0" quotePrefix="1" applyFont="1" applyBorder="1" applyAlignment="1">
      <alignment horizontal="center" vertical="center"/>
    </xf>
    <xf numFmtId="0" fontId="24" fillId="0" borderId="16" xfId="0" quotePrefix="1" applyFont="1" applyBorder="1" applyAlignment="1">
      <alignment horizontal="center" vertical="center"/>
    </xf>
    <xf numFmtId="0" fontId="24" fillId="0" borderId="17" xfId="0" quotePrefix="1" applyFont="1" applyBorder="1" applyAlignment="1">
      <alignment horizontal="center" vertical="center"/>
    </xf>
    <xf numFmtId="0" fontId="24" fillId="0" borderId="16"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12" xfId="0" applyFont="1" applyBorder="1" applyAlignment="1">
      <alignment vertical="center" wrapText="1"/>
    </xf>
    <xf numFmtId="0" fontId="24" fillId="0" borderId="13" xfId="0" applyFont="1" applyBorder="1" applyAlignment="1">
      <alignment vertical="center" wrapText="1"/>
    </xf>
    <xf numFmtId="0" fontId="24" fillId="0" borderId="14" xfId="0" applyFont="1" applyBorder="1" applyAlignment="1">
      <alignment vertical="center" wrapText="1"/>
    </xf>
    <xf numFmtId="0" fontId="24" fillId="0" borderId="15" xfId="0" applyFont="1" applyBorder="1" applyAlignment="1">
      <alignment vertical="center" wrapText="1"/>
    </xf>
    <xf numFmtId="0" fontId="24" fillId="0" borderId="17" xfId="0" applyFont="1" applyBorder="1" applyAlignment="1">
      <alignment vertical="center" wrapText="1"/>
    </xf>
    <xf numFmtId="0" fontId="47" fillId="7" borderId="16" xfId="0" applyFont="1" applyFill="1" applyBorder="1" applyAlignment="1">
      <alignment vertical="center"/>
    </xf>
    <xf numFmtId="0" fontId="16" fillId="0" borderId="19" xfId="0" applyFont="1" applyBorder="1" applyAlignment="1">
      <alignment vertical="center"/>
    </xf>
    <xf numFmtId="0" fontId="16" fillId="0" borderId="20"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41" fillId="0" borderId="0" xfId="3" applyFont="1" applyAlignment="1" applyProtection="1">
      <alignment vertical="center"/>
    </xf>
    <xf numFmtId="0" fontId="24" fillId="0" borderId="0" xfId="0" applyFont="1" applyAlignment="1">
      <alignment horizontal="left" vertical="top" wrapText="1"/>
    </xf>
    <xf numFmtId="0" fontId="16" fillId="0" borderId="0" xfId="0" applyFont="1" applyAlignment="1">
      <alignment horizontal="left" vertical="center" wrapText="1"/>
    </xf>
    <xf numFmtId="8" fontId="24" fillId="0" borderId="0" xfId="0" applyNumberFormat="1" applyFont="1" applyAlignment="1">
      <alignment vertical="center"/>
    </xf>
    <xf numFmtId="0" fontId="27" fillId="0" borderId="0" xfId="0" applyFont="1" applyAlignment="1">
      <alignment vertical="center"/>
    </xf>
    <xf numFmtId="183" fontId="24" fillId="0" borderId="0" xfId="0" applyNumberFormat="1" applyFont="1" applyAlignment="1">
      <alignment vertical="center"/>
    </xf>
    <xf numFmtId="0" fontId="24" fillId="0" borderId="0" xfId="0" applyFont="1" applyAlignment="1">
      <alignment wrapText="1"/>
    </xf>
    <xf numFmtId="0" fontId="3" fillId="0" borderId="0" xfId="0" applyFont="1" applyAlignment="1">
      <alignment wrapText="1"/>
    </xf>
    <xf numFmtId="0" fontId="24" fillId="0" borderId="0" xfId="0" applyFont="1" applyAlignment="1">
      <alignment horizontal="center" vertical="center" wrapText="1"/>
    </xf>
    <xf numFmtId="0" fontId="91" fillId="0" borderId="0" xfId="0" applyFont="1" applyAlignment="1">
      <alignment horizontal="left" vertical="center"/>
    </xf>
    <xf numFmtId="0" fontId="91" fillId="0" borderId="0" xfId="0" applyFont="1" applyAlignment="1">
      <alignment horizontal="left" vertical="center" wrapText="1"/>
    </xf>
    <xf numFmtId="0" fontId="91" fillId="0" borderId="0" xfId="0" applyFont="1" applyAlignment="1">
      <alignment horizontal="left" vertical="top" wrapText="1"/>
    </xf>
    <xf numFmtId="0" fontId="93" fillId="0" borderId="0" xfId="0" applyFont="1" applyAlignment="1">
      <alignment horizontal="left" vertical="center"/>
    </xf>
    <xf numFmtId="0" fontId="1" fillId="0" borderId="0" xfId="0" applyFont="1" applyFill="1" applyAlignment="1">
      <alignment vertical="center" wrapText="1"/>
    </xf>
  </cellXfs>
  <cellStyles count="4">
    <cellStyle name="GreyOrWhite" xfId="1"/>
    <cellStyle name="Yellow" xfId="2"/>
    <cellStyle name="常规" xfId="0" builtinId="0"/>
    <cellStyle name="超链接" xfId="3" builtinId="8"/>
  </cellStyles>
  <dxfs count="3">
    <dxf>
      <font>
        <sz val="10"/>
      </font>
    </dxf>
    <dxf>
      <fill>
        <patternFill patternType="none"/>
      </fill>
    </dxf>
    <dxf>
      <fill>
        <patternFill patternType="solid">
          <bgColor indexed="4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324" Type="http://schemas.openxmlformats.org/officeDocument/2006/relationships/worksheet" Target="worksheets/sheet324.xml"/><Relationship Id="rId345" Type="http://schemas.openxmlformats.org/officeDocument/2006/relationships/worksheet" Target="worksheets/sheet345.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worksheet" Target="worksheets/sheet314.xml"/><Relationship Id="rId335" Type="http://schemas.openxmlformats.org/officeDocument/2006/relationships/worksheet" Target="worksheets/sheet335.xml"/><Relationship Id="rId356" Type="http://schemas.openxmlformats.org/officeDocument/2006/relationships/sharedStrings" Target="sharedStrings.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worksheet" Target="worksheets/sheet325.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336" Type="http://schemas.openxmlformats.org/officeDocument/2006/relationships/worksheet" Target="worksheets/sheet336.xml"/><Relationship Id="rId357" Type="http://schemas.openxmlformats.org/officeDocument/2006/relationships/calcChain" Target="calcChain.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326" Type="http://schemas.openxmlformats.org/officeDocument/2006/relationships/worksheet" Target="worksheets/sheet326.xml"/><Relationship Id="rId347" Type="http://schemas.openxmlformats.org/officeDocument/2006/relationships/worksheet" Target="worksheets/sheet347.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37" Type="http://schemas.openxmlformats.org/officeDocument/2006/relationships/worksheet" Target="worksheets/sheet337.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worksheet" Target="worksheets/sheet327.xml"/><Relationship Id="rId348" Type="http://schemas.openxmlformats.org/officeDocument/2006/relationships/worksheet" Target="worksheets/sheet348.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318" Type="http://schemas.openxmlformats.org/officeDocument/2006/relationships/worksheet" Target="worksheets/sheet318.xml"/><Relationship Id="rId339" Type="http://schemas.openxmlformats.org/officeDocument/2006/relationships/worksheet" Target="worksheets/sheet33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334" Type="http://schemas.openxmlformats.org/officeDocument/2006/relationships/worksheet" Target="worksheets/sheet334.xml"/><Relationship Id="rId350" Type="http://schemas.openxmlformats.org/officeDocument/2006/relationships/worksheet" Target="worksheets/sheet350.xml"/><Relationship Id="rId35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worksheet" Target="worksheets/sheet351.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worksheet" Target="worksheets/sheet352.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pivotCacheDefinition" Target="pivotCache/pivotCacheDefinition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theme" Target="theme/theme1.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layout>
        <c:manualLayout>
          <c:xMode val="edge"/>
          <c:yMode val="edge"/>
          <c:x val="0.30658501020705764"/>
          <c:y val="3.7313432835820892E-2"/>
        </c:manualLayout>
      </c:layout>
      <c:spPr>
        <a:noFill/>
        <a:ln w="25400">
          <a:noFill/>
        </a:ln>
      </c:spPr>
      <c:txPr>
        <a:bodyPr/>
        <a:lstStyle/>
        <a:p>
          <a:pPr>
            <a:defRPr sz="1200" b="0" i="0" u="none" strike="noStrike" baseline="0">
              <a:solidFill>
                <a:srgbClr val="000000"/>
              </a:solidFill>
              <a:latin typeface="宋体"/>
              <a:ea typeface="宋体"/>
              <a:cs typeface="宋体"/>
            </a:defRPr>
          </a:pPr>
          <a:endParaRPr lang="zh-CN"/>
        </a:p>
      </c:txPr>
    </c:title>
    <c:plotArea>
      <c:layout>
        <c:manualLayout>
          <c:layoutTarget val="inner"/>
          <c:xMode val="edge"/>
          <c:yMode val="edge"/>
          <c:x val="5.1440432581887741E-2"/>
          <c:y val="0.22014965483189794"/>
          <c:w val="0.55761428918766187"/>
          <c:h val="0.60447871326724523"/>
        </c:manualLayout>
      </c:layout>
      <c:scatterChart>
        <c:scatterStyle val="smoothMarker"/>
        <c:ser>
          <c:idx val="0"/>
          <c:order val="0"/>
          <c:tx>
            <c:v>根据POWER函数的结果制作</c:v>
          </c:tx>
          <c:spPr>
            <a:ln w="12700">
              <a:solidFill>
                <a:srgbClr val="000080"/>
              </a:solidFill>
              <a:prstDash val="solid"/>
            </a:ln>
          </c:spPr>
          <c:marker>
            <c:symbol val="diamond"/>
            <c:size val="5"/>
            <c:spPr>
              <a:solidFill>
                <a:srgbClr val="000080"/>
              </a:solidFill>
              <a:ln>
                <a:solidFill>
                  <a:srgbClr val="000080"/>
                </a:solidFill>
                <a:prstDash val="solid"/>
              </a:ln>
            </c:spPr>
          </c:marker>
          <c:xVal>
            <c:numRef>
              <c:f>POWER!$B$17:$B$33</c:f>
              <c:numCache>
                <c:formatCode>General</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POWER!$C$17:$C$33</c:f>
              <c:numCache>
                <c:formatCode>General</c:formatCode>
                <c:ptCount val="17"/>
                <c:pt idx="0">
                  <c:v>6.25E-2</c:v>
                </c:pt>
                <c:pt idx="1">
                  <c:v>8.8388347648318447E-2</c:v>
                </c:pt>
                <c:pt idx="2">
                  <c:v>0.125</c:v>
                </c:pt>
                <c:pt idx="3">
                  <c:v>0.17677669529663687</c:v>
                </c:pt>
                <c:pt idx="4">
                  <c:v>0.25</c:v>
                </c:pt>
                <c:pt idx="5">
                  <c:v>0.35355339059327379</c:v>
                </c:pt>
                <c:pt idx="6">
                  <c:v>0.5</c:v>
                </c:pt>
                <c:pt idx="7">
                  <c:v>0.70710678118654746</c:v>
                </c:pt>
                <c:pt idx="8">
                  <c:v>1</c:v>
                </c:pt>
                <c:pt idx="9">
                  <c:v>1.4142135623730951</c:v>
                </c:pt>
                <c:pt idx="10">
                  <c:v>2</c:v>
                </c:pt>
                <c:pt idx="11">
                  <c:v>2.8284271247461898</c:v>
                </c:pt>
                <c:pt idx="12">
                  <c:v>4</c:v>
                </c:pt>
                <c:pt idx="13">
                  <c:v>5.6568542494923806</c:v>
                </c:pt>
                <c:pt idx="14">
                  <c:v>8</c:v>
                </c:pt>
                <c:pt idx="15">
                  <c:v>11.313708498984759</c:v>
                </c:pt>
                <c:pt idx="16">
                  <c:v>16</c:v>
                </c:pt>
              </c:numCache>
            </c:numRef>
          </c:yVal>
          <c:smooth val="1"/>
        </c:ser>
        <c:axId val="82852864"/>
        <c:axId val="82859136"/>
      </c:scatterChart>
      <c:valAx>
        <c:axId val="82852864"/>
        <c:scaling>
          <c:orientation val="minMax"/>
        </c:scaling>
        <c:axPos val="b"/>
        <c:numFmt formatCode="General" sourceLinked="1"/>
        <c:majorTickMark val="in"/>
        <c:tickLblPos val="nextTo"/>
        <c:spPr>
          <a:ln w="3175">
            <a:solidFill>
              <a:srgbClr val="000000"/>
            </a:solidFill>
            <a:prstDash val="solid"/>
          </a:ln>
        </c:spPr>
        <c:txPr>
          <a:bodyPr rot="0" vert="horz"/>
          <a:lstStyle/>
          <a:p>
            <a:pPr>
              <a:defRPr sz="1200" b="0" i="0" u="none" strike="noStrike" baseline="0">
                <a:solidFill>
                  <a:srgbClr val="000000"/>
                </a:solidFill>
                <a:latin typeface="宋体"/>
                <a:ea typeface="宋体"/>
                <a:cs typeface="宋体"/>
              </a:defRPr>
            </a:pPr>
            <a:endParaRPr lang="zh-CN"/>
          </a:p>
        </c:txPr>
        <c:crossAx val="82859136"/>
        <c:crosses val="autoZero"/>
        <c:crossBetween val="midCat"/>
      </c:valAx>
      <c:valAx>
        <c:axId val="82859136"/>
        <c:scaling>
          <c:orientation val="minMax"/>
        </c:scaling>
        <c:axPos val="l"/>
        <c:majorGridlines>
          <c:spPr>
            <a:ln w="3175">
              <a:solidFill>
                <a:srgbClr val="000000"/>
              </a:solidFill>
              <a:prstDash val="solid"/>
            </a:ln>
          </c:spPr>
        </c:majorGridlines>
        <c:numFmt formatCode="General" sourceLinked="1"/>
        <c:majorTickMark val="in"/>
        <c:tickLblPos val="nextTo"/>
        <c:spPr>
          <a:ln w="3175">
            <a:solidFill>
              <a:srgbClr val="000000"/>
            </a:solidFill>
            <a:prstDash val="solid"/>
          </a:ln>
        </c:spPr>
        <c:txPr>
          <a:bodyPr rot="0" vert="horz"/>
          <a:lstStyle/>
          <a:p>
            <a:pPr>
              <a:defRPr sz="1200" b="0" i="0" u="none" strike="noStrike" baseline="0">
                <a:solidFill>
                  <a:srgbClr val="000000"/>
                </a:solidFill>
                <a:latin typeface="宋体"/>
                <a:ea typeface="宋体"/>
                <a:cs typeface="宋体"/>
              </a:defRPr>
            </a:pPr>
            <a:endParaRPr lang="zh-CN"/>
          </a:p>
        </c:txPr>
        <c:crossAx val="82852864"/>
        <c:crosses val="autoZero"/>
        <c:crossBetween val="midCat"/>
      </c:valAx>
      <c:spPr>
        <a:solidFill>
          <a:srgbClr val="C0C0C0"/>
        </a:solidFill>
        <a:ln w="12700">
          <a:solidFill>
            <a:srgbClr val="808080"/>
          </a:solidFill>
          <a:prstDash val="solid"/>
        </a:ln>
      </c:spPr>
    </c:plotArea>
    <c:legend>
      <c:legendPos val="r"/>
      <c:layout>
        <c:manualLayout>
          <c:xMode val="edge"/>
          <c:yMode val="edge"/>
          <c:x val="0.65226467061987681"/>
          <c:y val="0.44776197751400482"/>
          <c:w val="0.331276368231749"/>
          <c:h val="0.1492541230853607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宋体"/>
              <a:ea typeface="宋体"/>
              <a:cs typeface="宋体"/>
            </a:defRPr>
          </a:pPr>
          <a:endParaRPr lang="zh-CN"/>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宋体"/>
          <a:ea typeface="宋体"/>
          <a:cs typeface="宋体"/>
        </a:defRPr>
      </a:pPr>
      <a:endParaRPr lang="zh-CN"/>
    </a:p>
  </c:txPr>
  <c:printSettings>
    <c:headerFooter alignWithMargins="0"/>
    <c:pageMargins b="1" l="0.75000000000000122" r="0.75000000000000122"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blog.sina.com.cn/excelbd"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blog.sina.com.cn/excelbd"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blog.sina.com.cn/excelbd"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blog.sina.com.cn/excelbd" TargetMode="External"/></Relationships>
</file>

<file path=xl/drawings/_rels/drawing3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_rels/drawing5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7.png"/></Relationships>
</file>

<file path=xl/drawings/_rels/drawing59.xml.rels><?xml version="1.0" encoding="UTF-8" standalone="yes"?>
<Relationships xmlns="http://schemas.openxmlformats.org/package/2006/relationships"><Relationship Id="rId1" Type="http://schemas.openxmlformats.org/officeDocument/2006/relationships/image" Target="../media/image8.png"/></Relationships>
</file>

<file path=xl/drawings/_rels/drawing60.xml.rels><?xml version="1.0" encoding="UTF-8" standalone="yes"?>
<Relationships xmlns="http://schemas.openxmlformats.org/package/2006/relationships"><Relationship Id="rId1" Type="http://schemas.openxmlformats.org/officeDocument/2006/relationships/image" Target="../media/image8.png"/></Relationships>
</file>

<file path=xl/drawings/_rels/drawing61.xml.rels><?xml version="1.0" encoding="UTF-8" standalone="yes"?>
<Relationships xmlns="http://schemas.openxmlformats.org/package/2006/relationships"><Relationship Id="rId1" Type="http://schemas.openxmlformats.org/officeDocument/2006/relationships/image" Target="../media/image9.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9.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7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7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28575</xdr:colOff>
      <xdr:row>1</xdr:row>
      <xdr:rowOff>9525</xdr:rowOff>
    </xdr:to>
    <xdr:pic>
      <xdr:nvPicPr>
        <xdr:cNvPr id="93185" name="Picture 5" descr="未命名b">
          <a:hlinkClick xmlns:r="http://schemas.openxmlformats.org/officeDocument/2006/relationships" r:id="rId1"/>
        </xdr:cNvPr>
        <xdr:cNvPicPr>
          <a:picLocks noChangeAspect="1" noChangeArrowheads="1"/>
        </xdr:cNvPicPr>
      </xdr:nvPicPr>
      <xdr:blipFill>
        <a:blip xmlns:r="http://schemas.openxmlformats.org/officeDocument/2006/relationships" r:embed="rId2"/>
        <a:srcRect/>
        <a:stretch>
          <a:fillRect/>
        </a:stretch>
      </xdr:blipFill>
      <xdr:spPr bwMode="auto">
        <a:xfrm>
          <a:off x="0" y="0"/>
          <a:ext cx="9258300" cy="7143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0</xdr:row>
      <xdr:rowOff>723900</xdr:rowOff>
    </xdr:from>
    <xdr:to>
      <xdr:col>8</xdr:col>
      <xdr:colOff>657225</xdr:colOff>
      <xdr:row>1</xdr:row>
      <xdr:rowOff>247650</xdr:rowOff>
    </xdr:to>
    <xdr:sp macro="" textlink="">
      <xdr:nvSpPr>
        <xdr:cNvPr id="68610" name="WordArt 2"/>
        <xdr:cNvSpPr>
          <a:spLocks noChangeArrowheads="1" noChangeShapeType="1" noTextEdit="1"/>
        </xdr:cNvSpPr>
      </xdr:nvSpPr>
      <xdr:spPr bwMode="auto">
        <a:xfrm>
          <a:off x="2724150" y="723900"/>
          <a:ext cx="3686175" cy="266700"/>
        </a:xfrm>
        <a:prstGeom prst="rect">
          <a:avLst/>
        </a:prstGeom>
      </xdr:spPr>
      <xdr:txBody>
        <a:bodyPr wrap="none" fromWordArt="1">
          <a:prstTxWarp prst="textPlain">
            <a:avLst>
              <a:gd name="adj" fmla="val 50000"/>
            </a:avLst>
          </a:prstTxWarp>
        </a:bodyPr>
        <a:lstStyle/>
        <a:p>
          <a:pPr algn="ctr" rtl="0"/>
          <a:r>
            <a:rPr lang="zh-CN" altLang="en-US" sz="2000" kern="10" spc="0">
              <a:ln w="9525">
                <a:noFill/>
                <a:round/>
                <a:headEnd/>
                <a:tailEnd/>
              </a:ln>
              <a:solidFill>
                <a:srgbClr val="336699"/>
              </a:solidFill>
              <a:effectLst>
                <a:outerShdw dist="45791" dir="2021404" algn="ctr" rotWithShape="0">
                  <a:srgbClr val="B2B2B2">
                    <a:alpha val="80000"/>
                  </a:srgbClr>
                </a:outerShdw>
              </a:effectLst>
              <a:latin typeface="宋体"/>
              <a:ea typeface="宋体"/>
            </a:rPr>
            <a:t>函数字母索引</a:t>
          </a:r>
        </a:p>
      </xdr:txBody>
    </xdr:sp>
    <xdr:clientData/>
  </xdr:twoCellAnchor>
  <xdr:twoCellAnchor>
    <xdr:from>
      <xdr:col>0</xdr:col>
      <xdr:colOff>0</xdr:colOff>
      <xdr:row>0</xdr:row>
      <xdr:rowOff>0</xdr:rowOff>
    </xdr:from>
    <xdr:to>
      <xdr:col>13</xdr:col>
      <xdr:colOff>0</xdr:colOff>
      <xdr:row>0</xdr:row>
      <xdr:rowOff>714375</xdr:rowOff>
    </xdr:to>
    <xdr:grpSp>
      <xdr:nvGrpSpPr>
        <xdr:cNvPr id="94211" name="Group 21">
          <a:hlinkClick xmlns:r="http://schemas.openxmlformats.org/officeDocument/2006/relationships" r:id="rId1"/>
        </xdr:cNvPr>
        <xdr:cNvGrpSpPr>
          <a:grpSpLocks/>
        </xdr:cNvGrpSpPr>
      </xdr:nvGrpSpPr>
      <xdr:grpSpPr bwMode="auto">
        <a:xfrm>
          <a:off x="0" y="0"/>
          <a:ext cx="9410700" cy="714375"/>
          <a:chOff x="43" y="234"/>
          <a:chExt cx="974" cy="75"/>
        </a:xfrm>
      </xdr:grpSpPr>
      <xdr:sp macro="" textlink="">
        <xdr:nvSpPr>
          <xdr:cNvPr id="94212"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13"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26</xdr:row>
      <xdr:rowOff>0</xdr:rowOff>
    </xdr:from>
    <xdr:to>
      <xdr:col>13</xdr:col>
      <xdr:colOff>9525</xdr:colOff>
      <xdr:row>27</xdr:row>
      <xdr:rowOff>0</xdr:rowOff>
    </xdr:to>
    <xdr:grpSp>
      <xdr:nvGrpSpPr>
        <xdr:cNvPr id="94214" name="Group 21">
          <a:hlinkClick xmlns:r="http://schemas.openxmlformats.org/officeDocument/2006/relationships" r:id="rId1"/>
        </xdr:cNvPr>
        <xdr:cNvGrpSpPr>
          <a:grpSpLocks/>
        </xdr:cNvGrpSpPr>
      </xdr:nvGrpSpPr>
      <xdr:grpSpPr bwMode="auto">
        <a:xfrm>
          <a:off x="0" y="7410450"/>
          <a:ext cx="9420225" cy="447675"/>
          <a:chOff x="43" y="234"/>
          <a:chExt cx="974" cy="75"/>
        </a:xfrm>
      </xdr:grpSpPr>
      <xdr:sp macro="" textlink="">
        <xdr:nvSpPr>
          <xdr:cNvPr id="94215"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16"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39</xdr:row>
      <xdr:rowOff>19050</xdr:rowOff>
    </xdr:from>
    <xdr:to>
      <xdr:col>13</xdr:col>
      <xdr:colOff>9525</xdr:colOff>
      <xdr:row>40</xdr:row>
      <xdr:rowOff>19050</xdr:rowOff>
    </xdr:to>
    <xdr:grpSp>
      <xdr:nvGrpSpPr>
        <xdr:cNvPr id="94220" name="Group 21">
          <a:hlinkClick xmlns:r="http://schemas.openxmlformats.org/officeDocument/2006/relationships" r:id="rId1"/>
        </xdr:cNvPr>
        <xdr:cNvGrpSpPr>
          <a:grpSpLocks/>
        </xdr:cNvGrpSpPr>
      </xdr:nvGrpSpPr>
      <xdr:grpSpPr bwMode="auto">
        <a:xfrm>
          <a:off x="0" y="11077575"/>
          <a:ext cx="9420225" cy="447675"/>
          <a:chOff x="43" y="234"/>
          <a:chExt cx="974" cy="75"/>
        </a:xfrm>
      </xdr:grpSpPr>
      <xdr:sp macro="" textlink="">
        <xdr:nvSpPr>
          <xdr:cNvPr id="94221"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22"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76</xdr:row>
      <xdr:rowOff>0</xdr:rowOff>
    </xdr:from>
    <xdr:to>
      <xdr:col>13</xdr:col>
      <xdr:colOff>9525</xdr:colOff>
      <xdr:row>77</xdr:row>
      <xdr:rowOff>0</xdr:rowOff>
    </xdr:to>
    <xdr:grpSp>
      <xdr:nvGrpSpPr>
        <xdr:cNvPr id="94223" name="Group 21">
          <a:hlinkClick xmlns:r="http://schemas.openxmlformats.org/officeDocument/2006/relationships" r:id="rId1"/>
        </xdr:cNvPr>
        <xdr:cNvGrpSpPr>
          <a:grpSpLocks/>
        </xdr:cNvGrpSpPr>
      </xdr:nvGrpSpPr>
      <xdr:grpSpPr bwMode="auto">
        <a:xfrm>
          <a:off x="0" y="21107400"/>
          <a:ext cx="9420225" cy="447675"/>
          <a:chOff x="43" y="234"/>
          <a:chExt cx="974" cy="75"/>
        </a:xfrm>
      </xdr:grpSpPr>
      <xdr:sp macro="" textlink="">
        <xdr:nvSpPr>
          <xdr:cNvPr id="94224"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25"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108</xdr:row>
      <xdr:rowOff>0</xdr:rowOff>
    </xdr:from>
    <xdr:to>
      <xdr:col>13</xdr:col>
      <xdr:colOff>9525</xdr:colOff>
      <xdr:row>109</xdr:row>
      <xdr:rowOff>0</xdr:rowOff>
    </xdr:to>
    <xdr:grpSp>
      <xdr:nvGrpSpPr>
        <xdr:cNvPr id="94226" name="Group 21">
          <a:hlinkClick xmlns:r="http://schemas.openxmlformats.org/officeDocument/2006/relationships" r:id="rId1"/>
        </xdr:cNvPr>
        <xdr:cNvGrpSpPr>
          <a:grpSpLocks/>
        </xdr:cNvGrpSpPr>
      </xdr:nvGrpSpPr>
      <xdr:grpSpPr bwMode="auto">
        <a:xfrm>
          <a:off x="0" y="29822775"/>
          <a:ext cx="9420225" cy="447675"/>
          <a:chOff x="43" y="234"/>
          <a:chExt cx="974" cy="75"/>
        </a:xfrm>
      </xdr:grpSpPr>
      <xdr:sp macro="" textlink="">
        <xdr:nvSpPr>
          <xdr:cNvPr id="94227"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28"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121</xdr:row>
      <xdr:rowOff>0</xdr:rowOff>
    </xdr:from>
    <xdr:to>
      <xdr:col>13</xdr:col>
      <xdr:colOff>9525</xdr:colOff>
      <xdr:row>122</xdr:row>
      <xdr:rowOff>0</xdr:rowOff>
    </xdr:to>
    <xdr:grpSp>
      <xdr:nvGrpSpPr>
        <xdr:cNvPr id="94229" name="Group 21">
          <a:hlinkClick xmlns:r="http://schemas.openxmlformats.org/officeDocument/2006/relationships" r:id="rId1"/>
        </xdr:cNvPr>
        <xdr:cNvGrpSpPr>
          <a:grpSpLocks/>
        </xdr:cNvGrpSpPr>
      </xdr:nvGrpSpPr>
      <xdr:grpSpPr bwMode="auto">
        <a:xfrm>
          <a:off x="0" y="33470850"/>
          <a:ext cx="9420225" cy="447675"/>
          <a:chOff x="43" y="234"/>
          <a:chExt cx="974" cy="75"/>
        </a:xfrm>
      </xdr:grpSpPr>
      <xdr:sp macro="" textlink="">
        <xdr:nvSpPr>
          <xdr:cNvPr id="94230"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31"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139</xdr:row>
      <xdr:rowOff>0</xdr:rowOff>
    </xdr:from>
    <xdr:to>
      <xdr:col>13</xdr:col>
      <xdr:colOff>9525</xdr:colOff>
      <xdr:row>140</xdr:row>
      <xdr:rowOff>0</xdr:rowOff>
    </xdr:to>
    <xdr:grpSp>
      <xdr:nvGrpSpPr>
        <xdr:cNvPr id="94232" name="Group 21">
          <a:hlinkClick xmlns:r="http://schemas.openxmlformats.org/officeDocument/2006/relationships" r:id="rId1"/>
        </xdr:cNvPr>
        <xdr:cNvGrpSpPr>
          <a:grpSpLocks/>
        </xdr:cNvGrpSpPr>
      </xdr:nvGrpSpPr>
      <xdr:grpSpPr bwMode="auto">
        <a:xfrm>
          <a:off x="0" y="38452425"/>
          <a:ext cx="9420225" cy="447675"/>
          <a:chOff x="43" y="234"/>
          <a:chExt cx="974" cy="75"/>
        </a:xfrm>
      </xdr:grpSpPr>
      <xdr:sp macro="" textlink="">
        <xdr:nvSpPr>
          <xdr:cNvPr id="94233"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34"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150</xdr:row>
      <xdr:rowOff>0</xdr:rowOff>
    </xdr:from>
    <xdr:to>
      <xdr:col>13</xdr:col>
      <xdr:colOff>9525</xdr:colOff>
      <xdr:row>151</xdr:row>
      <xdr:rowOff>0</xdr:rowOff>
    </xdr:to>
    <xdr:grpSp>
      <xdr:nvGrpSpPr>
        <xdr:cNvPr id="94235" name="Group 21">
          <a:hlinkClick xmlns:r="http://schemas.openxmlformats.org/officeDocument/2006/relationships" r:id="rId1"/>
        </xdr:cNvPr>
        <xdr:cNvGrpSpPr>
          <a:grpSpLocks/>
        </xdr:cNvGrpSpPr>
      </xdr:nvGrpSpPr>
      <xdr:grpSpPr bwMode="auto">
        <a:xfrm>
          <a:off x="0" y="41567100"/>
          <a:ext cx="9420225" cy="447675"/>
          <a:chOff x="43" y="234"/>
          <a:chExt cx="974" cy="75"/>
        </a:xfrm>
      </xdr:grpSpPr>
      <xdr:sp macro="" textlink="">
        <xdr:nvSpPr>
          <xdr:cNvPr id="94236"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37"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160</xdr:row>
      <xdr:rowOff>0</xdr:rowOff>
    </xdr:from>
    <xdr:to>
      <xdr:col>13</xdr:col>
      <xdr:colOff>9525</xdr:colOff>
      <xdr:row>161</xdr:row>
      <xdr:rowOff>0</xdr:rowOff>
    </xdr:to>
    <xdr:grpSp>
      <xdr:nvGrpSpPr>
        <xdr:cNvPr id="94238" name="Group 21">
          <a:hlinkClick xmlns:r="http://schemas.openxmlformats.org/officeDocument/2006/relationships" r:id="rId1"/>
        </xdr:cNvPr>
        <xdr:cNvGrpSpPr>
          <a:grpSpLocks/>
        </xdr:cNvGrpSpPr>
      </xdr:nvGrpSpPr>
      <xdr:grpSpPr bwMode="auto">
        <a:xfrm>
          <a:off x="0" y="44415075"/>
          <a:ext cx="9420225" cy="447675"/>
          <a:chOff x="43" y="234"/>
          <a:chExt cx="974" cy="75"/>
        </a:xfrm>
      </xdr:grpSpPr>
      <xdr:sp macro="" textlink="">
        <xdr:nvSpPr>
          <xdr:cNvPr id="94239"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40"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201</xdr:row>
      <xdr:rowOff>0</xdr:rowOff>
    </xdr:from>
    <xdr:to>
      <xdr:col>13</xdr:col>
      <xdr:colOff>9525</xdr:colOff>
      <xdr:row>202</xdr:row>
      <xdr:rowOff>0</xdr:rowOff>
    </xdr:to>
    <xdr:grpSp>
      <xdr:nvGrpSpPr>
        <xdr:cNvPr id="94241" name="Group 21">
          <a:hlinkClick xmlns:r="http://schemas.openxmlformats.org/officeDocument/2006/relationships" r:id="rId1"/>
        </xdr:cNvPr>
        <xdr:cNvGrpSpPr>
          <a:grpSpLocks/>
        </xdr:cNvGrpSpPr>
      </xdr:nvGrpSpPr>
      <xdr:grpSpPr bwMode="auto">
        <a:xfrm>
          <a:off x="0" y="55530750"/>
          <a:ext cx="9420225" cy="447675"/>
          <a:chOff x="43" y="234"/>
          <a:chExt cx="974" cy="75"/>
        </a:xfrm>
      </xdr:grpSpPr>
      <xdr:sp macro="" textlink="">
        <xdr:nvSpPr>
          <xdr:cNvPr id="94242"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43"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203</xdr:row>
      <xdr:rowOff>0</xdr:rowOff>
    </xdr:from>
    <xdr:to>
      <xdr:col>13</xdr:col>
      <xdr:colOff>9525</xdr:colOff>
      <xdr:row>204</xdr:row>
      <xdr:rowOff>0</xdr:rowOff>
    </xdr:to>
    <xdr:grpSp>
      <xdr:nvGrpSpPr>
        <xdr:cNvPr id="94244" name="Group 21">
          <a:hlinkClick xmlns:r="http://schemas.openxmlformats.org/officeDocument/2006/relationships" r:id="rId1"/>
        </xdr:cNvPr>
        <xdr:cNvGrpSpPr>
          <a:grpSpLocks/>
        </xdr:cNvGrpSpPr>
      </xdr:nvGrpSpPr>
      <xdr:grpSpPr bwMode="auto">
        <a:xfrm>
          <a:off x="0" y="56245125"/>
          <a:ext cx="9420225" cy="447675"/>
          <a:chOff x="43" y="234"/>
          <a:chExt cx="974" cy="75"/>
        </a:xfrm>
      </xdr:grpSpPr>
      <xdr:sp macro="" textlink="">
        <xdr:nvSpPr>
          <xdr:cNvPr id="94245"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46"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204</xdr:row>
      <xdr:rowOff>0</xdr:rowOff>
    </xdr:from>
    <xdr:to>
      <xdr:col>13</xdr:col>
      <xdr:colOff>9525</xdr:colOff>
      <xdr:row>205</xdr:row>
      <xdr:rowOff>0</xdr:rowOff>
    </xdr:to>
    <xdr:grpSp>
      <xdr:nvGrpSpPr>
        <xdr:cNvPr id="94247" name="Group 21">
          <a:hlinkClick xmlns:r="http://schemas.openxmlformats.org/officeDocument/2006/relationships" r:id="rId1"/>
        </xdr:cNvPr>
        <xdr:cNvGrpSpPr>
          <a:grpSpLocks/>
        </xdr:cNvGrpSpPr>
      </xdr:nvGrpSpPr>
      <xdr:grpSpPr bwMode="auto">
        <a:xfrm>
          <a:off x="0" y="56692800"/>
          <a:ext cx="9420225" cy="447675"/>
          <a:chOff x="43" y="234"/>
          <a:chExt cx="974" cy="75"/>
        </a:xfrm>
      </xdr:grpSpPr>
      <xdr:sp macro="" textlink="">
        <xdr:nvSpPr>
          <xdr:cNvPr id="94248"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49"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207</xdr:row>
      <xdr:rowOff>0</xdr:rowOff>
    </xdr:from>
    <xdr:to>
      <xdr:col>13</xdr:col>
      <xdr:colOff>9525</xdr:colOff>
      <xdr:row>208</xdr:row>
      <xdr:rowOff>0</xdr:rowOff>
    </xdr:to>
    <xdr:grpSp>
      <xdr:nvGrpSpPr>
        <xdr:cNvPr id="94250" name="Group 21">
          <a:hlinkClick xmlns:r="http://schemas.openxmlformats.org/officeDocument/2006/relationships" r:id="rId1"/>
        </xdr:cNvPr>
        <xdr:cNvGrpSpPr>
          <a:grpSpLocks/>
        </xdr:cNvGrpSpPr>
      </xdr:nvGrpSpPr>
      <xdr:grpSpPr bwMode="auto">
        <a:xfrm>
          <a:off x="0" y="57673875"/>
          <a:ext cx="9420225" cy="447675"/>
          <a:chOff x="43" y="234"/>
          <a:chExt cx="974" cy="75"/>
        </a:xfrm>
      </xdr:grpSpPr>
      <xdr:sp macro="" textlink="">
        <xdr:nvSpPr>
          <xdr:cNvPr id="94251"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52"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225</xdr:row>
      <xdr:rowOff>0</xdr:rowOff>
    </xdr:from>
    <xdr:to>
      <xdr:col>13</xdr:col>
      <xdr:colOff>9525</xdr:colOff>
      <xdr:row>226</xdr:row>
      <xdr:rowOff>0</xdr:rowOff>
    </xdr:to>
    <xdr:grpSp>
      <xdr:nvGrpSpPr>
        <xdr:cNvPr id="94253" name="Group 21">
          <a:hlinkClick xmlns:r="http://schemas.openxmlformats.org/officeDocument/2006/relationships" r:id="rId1"/>
        </xdr:cNvPr>
        <xdr:cNvGrpSpPr>
          <a:grpSpLocks/>
        </xdr:cNvGrpSpPr>
      </xdr:nvGrpSpPr>
      <xdr:grpSpPr bwMode="auto">
        <a:xfrm>
          <a:off x="0" y="62655450"/>
          <a:ext cx="9420225" cy="447675"/>
          <a:chOff x="43" y="234"/>
          <a:chExt cx="974" cy="75"/>
        </a:xfrm>
      </xdr:grpSpPr>
      <xdr:sp macro="" textlink="">
        <xdr:nvSpPr>
          <xdr:cNvPr id="94254"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55"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246</xdr:row>
      <xdr:rowOff>0</xdr:rowOff>
    </xdr:from>
    <xdr:to>
      <xdr:col>13</xdr:col>
      <xdr:colOff>9525</xdr:colOff>
      <xdr:row>247</xdr:row>
      <xdr:rowOff>0</xdr:rowOff>
    </xdr:to>
    <xdr:grpSp>
      <xdr:nvGrpSpPr>
        <xdr:cNvPr id="94256" name="Group 21">
          <a:hlinkClick xmlns:r="http://schemas.openxmlformats.org/officeDocument/2006/relationships" r:id="rId1"/>
        </xdr:cNvPr>
        <xdr:cNvGrpSpPr>
          <a:grpSpLocks/>
        </xdr:cNvGrpSpPr>
      </xdr:nvGrpSpPr>
      <xdr:grpSpPr bwMode="auto">
        <a:xfrm>
          <a:off x="0" y="68437125"/>
          <a:ext cx="9420225" cy="447675"/>
          <a:chOff x="43" y="234"/>
          <a:chExt cx="974" cy="75"/>
        </a:xfrm>
      </xdr:grpSpPr>
      <xdr:sp macro="" textlink="">
        <xdr:nvSpPr>
          <xdr:cNvPr id="94257"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58"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262</xdr:row>
      <xdr:rowOff>0</xdr:rowOff>
    </xdr:from>
    <xdr:to>
      <xdr:col>13</xdr:col>
      <xdr:colOff>9525</xdr:colOff>
      <xdr:row>263</xdr:row>
      <xdr:rowOff>0</xdr:rowOff>
    </xdr:to>
    <xdr:grpSp>
      <xdr:nvGrpSpPr>
        <xdr:cNvPr id="94259" name="Group 21">
          <a:hlinkClick xmlns:r="http://schemas.openxmlformats.org/officeDocument/2006/relationships" r:id="rId1"/>
        </xdr:cNvPr>
        <xdr:cNvGrpSpPr>
          <a:grpSpLocks/>
        </xdr:cNvGrpSpPr>
      </xdr:nvGrpSpPr>
      <xdr:grpSpPr bwMode="auto">
        <a:xfrm>
          <a:off x="0" y="72885300"/>
          <a:ext cx="9420225" cy="447675"/>
          <a:chOff x="43" y="234"/>
          <a:chExt cx="974" cy="75"/>
        </a:xfrm>
      </xdr:grpSpPr>
      <xdr:sp macro="" textlink="">
        <xdr:nvSpPr>
          <xdr:cNvPr id="94260"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61"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274</xdr:row>
      <xdr:rowOff>0</xdr:rowOff>
    </xdr:from>
    <xdr:to>
      <xdr:col>13</xdr:col>
      <xdr:colOff>9525</xdr:colOff>
      <xdr:row>275</xdr:row>
      <xdr:rowOff>0</xdr:rowOff>
    </xdr:to>
    <xdr:grpSp>
      <xdr:nvGrpSpPr>
        <xdr:cNvPr id="94262" name="Group 21">
          <a:hlinkClick xmlns:r="http://schemas.openxmlformats.org/officeDocument/2006/relationships" r:id="rId1"/>
        </xdr:cNvPr>
        <xdr:cNvGrpSpPr>
          <a:grpSpLocks/>
        </xdr:cNvGrpSpPr>
      </xdr:nvGrpSpPr>
      <xdr:grpSpPr bwMode="auto">
        <a:xfrm>
          <a:off x="0" y="76266675"/>
          <a:ext cx="9420225" cy="447675"/>
          <a:chOff x="43" y="234"/>
          <a:chExt cx="974" cy="75"/>
        </a:xfrm>
      </xdr:grpSpPr>
      <xdr:sp macro="" textlink="">
        <xdr:nvSpPr>
          <xdr:cNvPr id="94263"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64"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292</xdr:row>
      <xdr:rowOff>0</xdr:rowOff>
    </xdr:from>
    <xdr:to>
      <xdr:col>13</xdr:col>
      <xdr:colOff>9525</xdr:colOff>
      <xdr:row>293</xdr:row>
      <xdr:rowOff>0</xdr:rowOff>
    </xdr:to>
    <xdr:grpSp>
      <xdr:nvGrpSpPr>
        <xdr:cNvPr id="94265" name="Group 21">
          <a:hlinkClick xmlns:r="http://schemas.openxmlformats.org/officeDocument/2006/relationships" r:id="rId1"/>
        </xdr:cNvPr>
        <xdr:cNvGrpSpPr>
          <a:grpSpLocks/>
        </xdr:cNvGrpSpPr>
      </xdr:nvGrpSpPr>
      <xdr:grpSpPr bwMode="auto">
        <a:xfrm>
          <a:off x="0" y="81248250"/>
          <a:ext cx="9420225" cy="447675"/>
          <a:chOff x="43" y="234"/>
          <a:chExt cx="974" cy="75"/>
        </a:xfrm>
      </xdr:grpSpPr>
      <xdr:sp macro="" textlink="">
        <xdr:nvSpPr>
          <xdr:cNvPr id="94266"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67"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296</xdr:row>
      <xdr:rowOff>0</xdr:rowOff>
    </xdr:from>
    <xdr:to>
      <xdr:col>13</xdr:col>
      <xdr:colOff>9525</xdr:colOff>
      <xdr:row>297</xdr:row>
      <xdr:rowOff>0</xdr:rowOff>
    </xdr:to>
    <xdr:grpSp>
      <xdr:nvGrpSpPr>
        <xdr:cNvPr id="94268" name="Group 21">
          <a:hlinkClick xmlns:r="http://schemas.openxmlformats.org/officeDocument/2006/relationships" r:id="rId1"/>
        </xdr:cNvPr>
        <xdr:cNvGrpSpPr>
          <a:grpSpLocks/>
        </xdr:cNvGrpSpPr>
      </xdr:nvGrpSpPr>
      <xdr:grpSpPr bwMode="auto">
        <a:xfrm>
          <a:off x="0" y="82496025"/>
          <a:ext cx="9420225" cy="447675"/>
          <a:chOff x="43" y="234"/>
          <a:chExt cx="974" cy="75"/>
        </a:xfrm>
      </xdr:grpSpPr>
      <xdr:sp macro="" textlink="">
        <xdr:nvSpPr>
          <xdr:cNvPr id="94269"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70"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321</xdr:row>
      <xdr:rowOff>0</xdr:rowOff>
    </xdr:from>
    <xdr:to>
      <xdr:col>13</xdr:col>
      <xdr:colOff>9525</xdr:colOff>
      <xdr:row>322</xdr:row>
      <xdr:rowOff>0</xdr:rowOff>
    </xdr:to>
    <xdr:grpSp>
      <xdr:nvGrpSpPr>
        <xdr:cNvPr id="94271" name="Group 21">
          <a:hlinkClick xmlns:r="http://schemas.openxmlformats.org/officeDocument/2006/relationships" r:id="rId1"/>
        </xdr:cNvPr>
        <xdr:cNvGrpSpPr>
          <a:grpSpLocks/>
        </xdr:cNvGrpSpPr>
      </xdr:nvGrpSpPr>
      <xdr:grpSpPr bwMode="auto">
        <a:xfrm>
          <a:off x="0" y="89344500"/>
          <a:ext cx="9420225" cy="447675"/>
          <a:chOff x="43" y="234"/>
          <a:chExt cx="974" cy="75"/>
        </a:xfrm>
      </xdr:grpSpPr>
      <xdr:sp macro="" textlink="">
        <xdr:nvSpPr>
          <xdr:cNvPr id="94272"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73"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355</xdr:row>
      <xdr:rowOff>0</xdr:rowOff>
    </xdr:from>
    <xdr:to>
      <xdr:col>13</xdr:col>
      <xdr:colOff>9525</xdr:colOff>
      <xdr:row>356</xdr:row>
      <xdr:rowOff>0</xdr:rowOff>
    </xdr:to>
    <xdr:grpSp>
      <xdr:nvGrpSpPr>
        <xdr:cNvPr id="94274" name="Group 21">
          <a:hlinkClick xmlns:r="http://schemas.openxmlformats.org/officeDocument/2006/relationships" r:id="rId1"/>
        </xdr:cNvPr>
        <xdr:cNvGrpSpPr>
          <a:grpSpLocks/>
        </xdr:cNvGrpSpPr>
      </xdr:nvGrpSpPr>
      <xdr:grpSpPr bwMode="auto">
        <a:xfrm>
          <a:off x="0" y="98745675"/>
          <a:ext cx="9420225" cy="447675"/>
          <a:chOff x="43" y="234"/>
          <a:chExt cx="974" cy="75"/>
        </a:xfrm>
      </xdr:grpSpPr>
      <xdr:sp macro="" textlink="">
        <xdr:nvSpPr>
          <xdr:cNvPr id="94275"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76"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377</xdr:row>
      <xdr:rowOff>0</xdr:rowOff>
    </xdr:from>
    <xdr:to>
      <xdr:col>13</xdr:col>
      <xdr:colOff>9525</xdr:colOff>
      <xdr:row>378</xdr:row>
      <xdr:rowOff>0</xdr:rowOff>
    </xdr:to>
    <xdr:grpSp>
      <xdr:nvGrpSpPr>
        <xdr:cNvPr id="94277" name="Group 21">
          <a:hlinkClick xmlns:r="http://schemas.openxmlformats.org/officeDocument/2006/relationships" r:id="rId1"/>
        </xdr:cNvPr>
        <xdr:cNvGrpSpPr>
          <a:grpSpLocks/>
        </xdr:cNvGrpSpPr>
      </xdr:nvGrpSpPr>
      <xdr:grpSpPr bwMode="auto">
        <a:xfrm>
          <a:off x="0" y="104794050"/>
          <a:ext cx="9420225" cy="447675"/>
          <a:chOff x="43" y="234"/>
          <a:chExt cx="974" cy="75"/>
        </a:xfrm>
      </xdr:grpSpPr>
      <xdr:sp macro="" textlink="">
        <xdr:nvSpPr>
          <xdr:cNvPr id="94278"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79"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380</xdr:row>
      <xdr:rowOff>0</xdr:rowOff>
    </xdr:from>
    <xdr:to>
      <xdr:col>13</xdr:col>
      <xdr:colOff>9525</xdr:colOff>
      <xdr:row>381</xdr:row>
      <xdr:rowOff>0</xdr:rowOff>
    </xdr:to>
    <xdr:grpSp>
      <xdr:nvGrpSpPr>
        <xdr:cNvPr id="94280" name="Group 21">
          <a:hlinkClick xmlns:r="http://schemas.openxmlformats.org/officeDocument/2006/relationships" r:id="rId1"/>
        </xdr:cNvPr>
        <xdr:cNvGrpSpPr>
          <a:grpSpLocks/>
        </xdr:cNvGrpSpPr>
      </xdr:nvGrpSpPr>
      <xdr:grpSpPr bwMode="auto">
        <a:xfrm>
          <a:off x="0" y="105775125"/>
          <a:ext cx="9420225" cy="447675"/>
          <a:chOff x="43" y="234"/>
          <a:chExt cx="974" cy="75"/>
        </a:xfrm>
      </xdr:grpSpPr>
      <xdr:sp macro="" textlink="">
        <xdr:nvSpPr>
          <xdr:cNvPr id="94281"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82"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389</xdr:row>
      <xdr:rowOff>0</xdr:rowOff>
    </xdr:from>
    <xdr:to>
      <xdr:col>13</xdr:col>
      <xdr:colOff>9525</xdr:colOff>
      <xdr:row>390</xdr:row>
      <xdr:rowOff>0</xdr:rowOff>
    </xdr:to>
    <xdr:grpSp>
      <xdr:nvGrpSpPr>
        <xdr:cNvPr id="94283" name="Group 21">
          <a:hlinkClick xmlns:r="http://schemas.openxmlformats.org/officeDocument/2006/relationships" r:id="rId1"/>
        </xdr:cNvPr>
        <xdr:cNvGrpSpPr>
          <a:grpSpLocks/>
        </xdr:cNvGrpSpPr>
      </xdr:nvGrpSpPr>
      <xdr:grpSpPr bwMode="auto">
        <a:xfrm>
          <a:off x="0" y="108356400"/>
          <a:ext cx="9420225" cy="447675"/>
          <a:chOff x="43" y="234"/>
          <a:chExt cx="974" cy="75"/>
        </a:xfrm>
      </xdr:grpSpPr>
      <xdr:sp macro="" textlink="">
        <xdr:nvSpPr>
          <xdr:cNvPr id="94284"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85"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395</xdr:row>
      <xdr:rowOff>0</xdr:rowOff>
    </xdr:from>
    <xdr:to>
      <xdr:col>13</xdr:col>
      <xdr:colOff>9525</xdr:colOff>
      <xdr:row>396</xdr:row>
      <xdr:rowOff>0</xdr:rowOff>
    </xdr:to>
    <xdr:grpSp>
      <xdr:nvGrpSpPr>
        <xdr:cNvPr id="94286" name="Group 21">
          <a:hlinkClick xmlns:r="http://schemas.openxmlformats.org/officeDocument/2006/relationships" r:id="rId1"/>
        </xdr:cNvPr>
        <xdr:cNvGrpSpPr>
          <a:grpSpLocks/>
        </xdr:cNvGrpSpPr>
      </xdr:nvGrpSpPr>
      <xdr:grpSpPr bwMode="auto">
        <a:xfrm>
          <a:off x="0" y="110137575"/>
          <a:ext cx="9420225" cy="447675"/>
          <a:chOff x="43" y="234"/>
          <a:chExt cx="974" cy="75"/>
        </a:xfrm>
      </xdr:grpSpPr>
      <xdr:sp macro="" textlink="">
        <xdr:nvSpPr>
          <xdr:cNvPr id="94287"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88"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399</xdr:row>
      <xdr:rowOff>0</xdr:rowOff>
    </xdr:from>
    <xdr:to>
      <xdr:col>13</xdr:col>
      <xdr:colOff>9525</xdr:colOff>
      <xdr:row>400</xdr:row>
      <xdr:rowOff>0</xdr:rowOff>
    </xdr:to>
    <xdr:grpSp>
      <xdr:nvGrpSpPr>
        <xdr:cNvPr id="94289" name="Group 21">
          <a:hlinkClick xmlns:r="http://schemas.openxmlformats.org/officeDocument/2006/relationships" r:id="rId1"/>
        </xdr:cNvPr>
        <xdr:cNvGrpSpPr>
          <a:grpSpLocks/>
        </xdr:cNvGrpSpPr>
      </xdr:nvGrpSpPr>
      <xdr:grpSpPr bwMode="auto">
        <a:xfrm>
          <a:off x="0" y="111385350"/>
          <a:ext cx="9420225" cy="447675"/>
          <a:chOff x="43" y="234"/>
          <a:chExt cx="974" cy="75"/>
        </a:xfrm>
      </xdr:grpSpPr>
      <xdr:sp macro="" textlink="">
        <xdr:nvSpPr>
          <xdr:cNvPr id="94290"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91"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twoCellAnchor>
    <xdr:from>
      <xdr:col>0</xdr:col>
      <xdr:colOff>0</xdr:colOff>
      <xdr:row>406</xdr:row>
      <xdr:rowOff>0</xdr:rowOff>
    </xdr:from>
    <xdr:to>
      <xdr:col>13</xdr:col>
      <xdr:colOff>9525</xdr:colOff>
      <xdr:row>407</xdr:row>
      <xdr:rowOff>0</xdr:rowOff>
    </xdr:to>
    <xdr:grpSp>
      <xdr:nvGrpSpPr>
        <xdr:cNvPr id="94292" name="Group 21">
          <a:hlinkClick xmlns:r="http://schemas.openxmlformats.org/officeDocument/2006/relationships" r:id="rId1"/>
        </xdr:cNvPr>
        <xdr:cNvGrpSpPr>
          <a:grpSpLocks/>
        </xdr:cNvGrpSpPr>
      </xdr:nvGrpSpPr>
      <xdr:grpSpPr bwMode="auto">
        <a:xfrm>
          <a:off x="0" y="113433225"/>
          <a:ext cx="9420225" cy="447675"/>
          <a:chOff x="43" y="234"/>
          <a:chExt cx="974" cy="75"/>
        </a:xfrm>
      </xdr:grpSpPr>
      <xdr:sp macro="" textlink="">
        <xdr:nvSpPr>
          <xdr:cNvPr id="94293" name="AutoShape 22"/>
          <xdr:cNvSpPr>
            <a:spLocks noChangeArrowheads="1"/>
          </xdr:cNvSpPr>
        </xdr:nvSpPr>
        <xdr:spPr bwMode="auto">
          <a:xfrm>
            <a:off x="43" y="234"/>
            <a:ext cx="974" cy="75"/>
          </a:xfrm>
          <a:prstGeom prst="bevel">
            <a:avLst>
              <a:gd name="adj" fmla="val 12500"/>
            </a:avLst>
          </a:prstGeom>
          <a:solidFill>
            <a:srgbClr val="969696"/>
          </a:solidFill>
          <a:ln w="9525">
            <a:solidFill>
              <a:srgbClr val="000000"/>
            </a:solidFill>
            <a:miter lim="800000"/>
            <a:headEnd/>
            <a:tailEnd/>
          </a:ln>
        </xdr:spPr>
      </xdr:sp>
      <xdr:pic>
        <xdr:nvPicPr>
          <xdr:cNvPr id="94294" name="Picture 1" descr="未命名b"/>
          <xdr:cNvPicPr>
            <a:picLocks noChangeAspect="1" noChangeArrowheads="1"/>
          </xdr:cNvPicPr>
        </xdr:nvPicPr>
        <xdr:blipFill>
          <a:blip xmlns:r="http://schemas.openxmlformats.org/officeDocument/2006/relationships" r:embed="rId2"/>
          <a:srcRect/>
          <a:stretch>
            <a:fillRect/>
          </a:stretch>
        </xdr:blipFill>
        <xdr:spPr bwMode="auto">
          <a:xfrm>
            <a:off x="54" y="246"/>
            <a:ext cx="953" cy="55"/>
          </a:xfrm>
          <a:prstGeom prst="rect">
            <a:avLst/>
          </a:prstGeom>
          <a:solidFill>
            <a:srgbClr val="969696"/>
          </a:solidFill>
          <a:ln w="9525">
            <a:solidFill>
              <a:srgbClr val="000000"/>
            </a:solidFill>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2495550</xdr:colOff>
      <xdr:row>0</xdr:row>
      <xdr:rowOff>95250</xdr:rowOff>
    </xdr:from>
    <xdr:to>
      <xdr:col>0</xdr:col>
      <xdr:colOff>266700</xdr:colOff>
      <xdr:row>0</xdr:row>
      <xdr:rowOff>638175</xdr:rowOff>
    </xdr:to>
    <xdr:sp macro="" textlink="">
      <xdr:nvSpPr>
        <xdr:cNvPr id="31745" name="WordArt 1"/>
        <xdr:cNvSpPr>
          <a:spLocks noChangeArrowheads="1" noChangeShapeType="1" noTextEdit="1"/>
        </xdr:cNvSpPr>
      </xdr:nvSpPr>
      <xdr:spPr bwMode="auto">
        <a:xfrm>
          <a:off x="266700" y="95250"/>
          <a:ext cx="0" cy="542925"/>
        </a:xfrm>
        <a:prstGeom prst="rect">
          <a:avLst/>
        </a:prstGeom>
      </xdr:spPr>
      <xdr:txBody>
        <a:bodyPr wrap="none" fromWordArt="1">
          <a:prstTxWarp prst="textPlain">
            <a:avLst>
              <a:gd name="adj" fmla="val 50000"/>
            </a:avLst>
          </a:prstTxWarp>
        </a:bodyPr>
        <a:lstStyle/>
        <a:p>
          <a:pPr algn="ctr" rtl="0"/>
          <a:r>
            <a:rPr lang="zh-CN" altLang="en-US" sz="3600" b="1" kern="10" spc="0">
              <a:ln w="9525">
                <a:noFill/>
                <a:round/>
                <a:headEnd/>
                <a:tailEnd/>
              </a:ln>
              <a:gradFill rotWithShape="0">
                <a:gsLst>
                  <a:gs pos="0">
                    <a:srgbClr val="FFFF00"/>
                  </a:gs>
                  <a:gs pos="100000">
                    <a:srgbClr val="FF9933"/>
                  </a:gs>
                </a:gsLst>
                <a:path path="rect">
                  <a:fillToRect l="50000" t="50000" r="50000" b="50000"/>
                </a:path>
              </a:gradFill>
              <a:effectLst>
                <a:outerShdw dist="35921" dir="2700000" algn="ctr" rotWithShape="0">
                  <a:srgbClr val="C0C0C0">
                    <a:alpha val="80000"/>
                  </a:srgbClr>
                </a:outerShdw>
              </a:effectLst>
              <a:latin typeface="黑体"/>
              <a:ea typeface="黑体"/>
            </a:rPr>
            <a:t>函数宝典</a:t>
          </a:r>
        </a:p>
      </xdr:txBody>
    </xdr:sp>
    <xdr:clientData/>
  </xdr:twoCellAnchor>
  <xdr:twoCellAnchor>
    <xdr:from>
      <xdr:col>3</xdr:col>
      <xdr:colOff>2009775</xdr:colOff>
      <xdr:row>0</xdr:row>
      <xdr:rowOff>85725</xdr:rowOff>
    </xdr:from>
    <xdr:to>
      <xdr:col>3</xdr:col>
      <xdr:colOff>266700</xdr:colOff>
      <xdr:row>0</xdr:row>
      <xdr:rowOff>628650</xdr:rowOff>
    </xdr:to>
    <xdr:sp macro="" textlink="">
      <xdr:nvSpPr>
        <xdr:cNvPr id="31748" name="WordArt 4"/>
        <xdr:cNvSpPr>
          <a:spLocks noChangeArrowheads="1" noChangeShapeType="1" noTextEdit="1"/>
        </xdr:cNvSpPr>
      </xdr:nvSpPr>
      <xdr:spPr bwMode="auto">
        <a:xfrm>
          <a:off x="9058275" y="85725"/>
          <a:ext cx="0" cy="542925"/>
        </a:xfrm>
        <a:prstGeom prst="rect">
          <a:avLst/>
        </a:prstGeom>
      </xdr:spPr>
      <xdr:txBody>
        <a:bodyPr wrap="none" fromWordArt="1">
          <a:prstTxWarp prst="textPlain">
            <a:avLst>
              <a:gd name="adj" fmla="val 50000"/>
            </a:avLst>
          </a:prstTxWarp>
        </a:bodyPr>
        <a:lstStyle/>
        <a:p>
          <a:pPr algn="ctr" rtl="0"/>
          <a:r>
            <a:rPr lang="zh-CN" altLang="en-US" sz="3600" b="1" kern="10" spc="0">
              <a:ln w="9525">
                <a:noFill/>
                <a:round/>
                <a:headEnd/>
                <a:tailEnd/>
              </a:ln>
              <a:gradFill rotWithShape="0">
                <a:gsLst>
                  <a:gs pos="0">
                    <a:srgbClr val="FFFF00"/>
                  </a:gs>
                  <a:gs pos="100000">
                    <a:srgbClr val="FF9933"/>
                  </a:gs>
                </a:gsLst>
                <a:path path="rect">
                  <a:fillToRect l="50000" t="50000" r="50000" b="50000"/>
                </a:path>
              </a:gradFill>
              <a:effectLst>
                <a:outerShdw dist="35921" dir="2700000" algn="ctr" rotWithShape="0">
                  <a:srgbClr val="C0C0C0">
                    <a:alpha val="80000"/>
                  </a:srgbClr>
                </a:outerShdw>
              </a:effectLst>
              <a:latin typeface="黑体"/>
              <a:ea typeface="黑体"/>
            </a:rPr>
            <a:t>函数宝典</a:t>
          </a:r>
        </a:p>
      </xdr:txBody>
    </xdr:sp>
    <xdr:clientData/>
  </xdr:twoCellAnchor>
  <xdr:twoCellAnchor>
    <xdr:from>
      <xdr:col>4</xdr:col>
      <xdr:colOff>2009775</xdr:colOff>
      <xdr:row>0</xdr:row>
      <xdr:rowOff>85725</xdr:rowOff>
    </xdr:from>
    <xdr:to>
      <xdr:col>4</xdr:col>
      <xdr:colOff>266700</xdr:colOff>
      <xdr:row>0</xdr:row>
      <xdr:rowOff>628650</xdr:rowOff>
    </xdr:to>
    <xdr:sp macro="" textlink="">
      <xdr:nvSpPr>
        <xdr:cNvPr id="31749" name="WordArt 5"/>
        <xdr:cNvSpPr>
          <a:spLocks noChangeArrowheads="1" noChangeShapeType="1" noTextEdit="1"/>
        </xdr:cNvSpPr>
      </xdr:nvSpPr>
      <xdr:spPr bwMode="auto">
        <a:xfrm>
          <a:off x="9324975" y="85725"/>
          <a:ext cx="0" cy="542925"/>
        </a:xfrm>
        <a:prstGeom prst="rect">
          <a:avLst/>
        </a:prstGeom>
      </xdr:spPr>
      <xdr:txBody>
        <a:bodyPr wrap="none" fromWordArt="1">
          <a:prstTxWarp prst="textPlain">
            <a:avLst>
              <a:gd name="adj" fmla="val 50000"/>
            </a:avLst>
          </a:prstTxWarp>
        </a:bodyPr>
        <a:lstStyle/>
        <a:p>
          <a:pPr algn="ctr" rtl="0"/>
          <a:r>
            <a:rPr lang="zh-CN" altLang="en-US" sz="3600" b="1" kern="10" spc="0">
              <a:ln w="9525">
                <a:noFill/>
                <a:round/>
                <a:headEnd/>
                <a:tailEnd/>
              </a:ln>
              <a:gradFill rotWithShape="0">
                <a:gsLst>
                  <a:gs pos="0">
                    <a:srgbClr val="FFFF00"/>
                  </a:gs>
                  <a:gs pos="100000">
                    <a:srgbClr val="FF9933"/>
                  </a:gs>
                </a:gsLst>
                <a:path path="rect">
                  <a:fillToRect l="50000" t="50000" r="50000" b="50000"/>
                </a:path>
              </a:gradFill>
              <a:effectLst>
                <a:outerShdw dist="35921" dir="2700000" algn="ctr" rotWithShape="0">
                  <a:srgbClr val="C0C0C0">
                    <a:alpha val="80000"/>
                  </a:srgbClr>
                </a:outerShdw>
              </a:effectLst>
              <a:latin typeface="黑体"/>
              <a:ea typeface="黑体"/>
            </a:rPr>
            <a:t>函数宝典</a:t>
          </a:r>
        </a:p>
      </xdr:txBody>
    </xdr:sp>
    <xdr:clientData/>
  </xdr:twoCellAnchor>
  <xdr:twoCellAnchor editAs="oneCell">
    <xdr:from>
      <xdr:col>0</xdr:col>
      <xdr:colOff>0</xdr:colOff>
      <xdr:row>0</xdr:row>
      <xdr:rowOff>0</xdr:rowOff>
    </xdr:from>
    <xdr:to>
      <xdr:col>4</xdr:col>
      <xdr:colOff>200025</xdr:colOff>
      <xdr:row>1</xdr:row>
      <xdr:rowOff>0</xdr:rowOff>
    </xdr:to>
    <xdr:pic>
      <xdr:nvPicPr>
        <xdr:cNvPr id="95236" name="Picture 7" descr="未命名b">
          <a:hlinkClick xmlns:r="http://schemas.openxmlformats.org/officeDocument/2006/relationships" r:id="rId1"/>
        </xdr:cNvPr>
        <xdr:cNvPicPr>
          <a:picLocks noChangeAspect="1" noChangeArrowheads="1"/>
        </xdr:cNvPicPr>
      </xdr:nvPicPr>
      <xdr:blipFill>
        <a:blip xmlns:r="http://schemas.openxmlformats.org/officeDocument/2006/relationships" r:embed="rId2"/>
        <a:srcRect/>
        <a:stretch>
          <a:fillRect/>
        </a:stretch>
      </xdr:blipFill>
      <xdr:spPr bwMode="auto">
        <a:xfrm>
          <a:off x="0" y="0"/>
          <a:ext cx="9258300" cy="7048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533400</xdr:colOff>
      <xdr:row>1</xdr:row>
      <xdr:rowOff>0</xdr:rowOff>
    </xdr:to>
    <xdr:pic>
      <xdr:nvPicPr>
        <xdr:cNvPr id="96257" name="Picture 3" descr="未命名b">
          <a:hlinkClick xmlns:r="http://schemas.openxmlformats.org/officeDocument/2006/relationships" r:id="rId1"/>
        </xdr:cNvPr>
        <xdr:cNvPicPr>
          <a:picLocks noChangeAspect="1" noChangeArrowheads="1"/>
        </xdr:cNvPicPr>
      </xdr:nvPicPr>
      <xdr:blipFill>
        <a:blip xmlns:r="http://schemas.openxmlformats.org/officeDocument/2006/relationships" r:embed="rId2"/>
        <a:srcRect/>
        <a:stretch>
          <a:fillRect/>
        </a:stretch>
      </xdr:blipFill>
      <xdr:spPr bwMode="auto">
        <a:xfrm>
          <a:off x="0" y="0"/>
          <a:ext cx="9258300" cy="704850"/>
        </a:xfrm>
        <a:prstGeom prst="rect">
          <a:avLst/>
        </a:prstGeom>
        <a:noFill/>
        <a:ln w="9525">
          <a:noFill/>
          <a:miter lim="800000"/>
          <a:headEnd/>
          <a:tailEnd/>
        </a:ln>
      </xdr:spPr>
    </xdr:pic>
    <xdr:clientData/>
  </xdr:twoCellAnchor>
  <xdr:twoCellAnchor>
    <xdr:from>
      <xdr:col>1</xdr:col>
      <xdr:colOff>190500</xdr:colOff>
      <xdr:row>25</xdr:row>
      <xdr:rowOff>104775</xdr:rowOff>
    </xdr:from>
    <xdr:to>
      <xdr:col>3</xdr:col>
      <xdr:colOff>219075</xdr:colOff>
      <xdr:row>31</xdr:row>
      <xdr:rowOff>38100</xdr:rowOff>
    </xdr:to>
    <xdr:grpSp>
      <xdr:nvGrpSpPr>
        <xdr:cNvPr id="96258" name="Group 11"/>
        <xdr:cNvGrpSpPr>
          <a:grpSpLocks/>
        </xdr:cNvGrpSpPr>
      </xdr:nvGrpSpPr>
      <xdr:grpSpPr bwMode="auto">
        <a:xfrm>
          <a:off x="685800" y="5838825"/>
          <a:ext cx="1400175" cy="1190625"/>
          <a:chOff x="66" y="622"/>
          <a:chExt cx="147" cy="125"/>
        </a:xfrm>
      </xdr:grpSpPr>
      <xdr:sp macro="" textlink="">
        <xdr:nvSpPr>
          <xdr:cNvPr id="70664" name="Rectangle 8"/>
          <xdr:cNvSpPr>
            <a:spLocks noChangeArrowheads="1"/>
          </xdr:cNvSpPr>
        </xdr:nvSpPr>
        <xdr:spPr bwMode="auto">
          <a:xfrm>
            <a:off x="66" y="622"/>
            <a:ext cx="135" cy="78"/>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altLang="zh-CN" sz="1200" b="0" i="0" u="none" strike="noStrike" baseline="0">
                <a:solidFill>
                  <a:srgbClr val="000000"/>
                </a:solidFill>
                <a:latin typeface="宋体"/>
                <a:ea typeface="宋体"/>
              </a:rPr>
              <a:t>Sheet1</a:t>
            </a:r>
          </a:p>
        </xdr:txBody>
      </xdr:sp>
      <xdr:sp macro="" textlink="">
        <xdr:nvSpPr>
          <xdr:cNvPr id="70665" name="Rectangle 9"/>
          <xdr:cNvSpPr>
            <a:spLocks noChangeArrowheads="1"/>
          </xdr:cNvSpPr>
        </xdr:nvSpPr>
        <xdr:spPr bwMode="auto">
          <a:xfrm>
            <a:off x="72" y="645"/>
            <a:ext cx="135" cy="78"/>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altLang="zh-CN" sz="1200" b="0" i="0" u="none" strike="noStrike" baseline="0">
                <a:solidFill>
                  <a:srgbClr val="000000"/>
                </a:solidFill>
                <a:latin typeface="宋体"/>
                <a:ea typeface="宋体"/>
              </a:rPr>
              <a:t>Sheet2</a:t>
            </a:r>
          </a:p>
        </xdr:txBody>
      </xdr:sp>
      <xdr:sp macro="" textlink="">
        <xdr:nvSpPr>
          <xdr:cNvPr id="70666" name="Rectangle 10"/>
          <xdr:cNvSpPr>
            <a:spLocks noChangeArrowheads="1"/>
          </xdr:cNvSpPr>
        </xdr:nvSpPr>
        <xdr:spPr bwMode="auto">
          <a:xfrm>
            <a:off x="78" y="669"/>
            <a:ext cx="135" cy="78"/>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altLang="zh-CN" sz="1200" b="0" i="0" u="none" strike="noStrike" baseline="0">
                <a:solidFill>
                  <a:srgbClr val="000000"/>
                </a:solidFill>
                <a:latin typeface="宋体"/>
                <a:ea typeface="宋体"/>
              </a:rPr>
              <a:t>Sheet3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47</xdr:row>
      <xdr:rowOff>0</xdr:rowOff>
    </xdr:from>
    <xdr:to>
      <xdr:col>6</xdr:col>
      <xdr:colOff>304800</xdr:colOff>
      <xdr:row>48</xdr:row>
      <xdr:rowOff>123825</xdr:rowOff>
    </xdr:to>
    <xdr:sp macro="" textlink="">
      <xdr:nvSpPr>
        <xdr:cNvPr id="97281" name="AutoShape 5"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twoCellAnchor editAs="oneCell">
    <xdr:from>
      <xdr:col>6</xdr:col>
      <xdr:colOff>0</xdr:colOff>
      <xdr:row>47</xdr:row>
      <xdr:rowOff>0</xdr:rowOff>
    </xdr:from>
    <xdr:to>
      <xdr:col>6</xdr:col>
      <xdr:colOff>304800</xdr:colOff>
      <xdr:row>48</xdr:row>
      <xdr:rowOff>123825</xdr:rowOff>
    </xdr:to>
    <xdr:sp macro="" textlink="">
      <xdr:nvSpPr>
        <xdr:cNvPr id="97282" name="AutoShape 6"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twoCellAnchor editAs="oneCell">
    <xdr:from>
      <xdr:col>6</xdr:col>
      <xdr:colOff>0</xdr:colOff>
      <xdr:row>47</xdr:row>
      <xdr:rowOff>0</xdr:rowOff>
    </xdr:from>
    <xdr:to>
      <xdr:col>6</xdr:col>
      <xdr:colOff>304800</xdr:colOff>
      <xdr:row>48</xdr:row>
      <xdr:rowOff>123825</xdr:rowOff>
    </xdr:to>
    <xdr:sp macro="" textlink="">
      <xdr:nvSpPr>
        <xdr:cNvPr id="97283" name="AutoShape 7"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twoCellAnchor editAs="oneCell">
    <xdr:from>
      <xdr:col>6</xdr:col>
      <xdr:colOff>0</xdr:colOff>
      <xdr:row>47</xdr:row>
      <xdr:rowOff>0</xdr:rowOff>
    </xdr:from>
    <xdr:to>
      <xdr:col>6</xdr:col>
      <xdr:colOff>304800</xdr:colOff>
      <xdr:row>48</xdr:row>
      <xdr:rowOff>123825</xdr:rowOff>
    </xdr:to>
    <xdr:sp macro="" textlink="">
      <xdr:nvSpPr>
        <xdr:cNvPr id="97284" name="AutoShape 8"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twoCellAnchor editAs="oneCell">
    <xdr:from>
      <xdr:col>6</xdr:col>
      <xdr:colOff>0</xdr:colOff>
      <xdr:row>47</xdr:row>
      <xdr:rowOff>0</xdr:rowOff>
    </xdr:from>
    <xdr:to>
      <xdr:col>6</xdr:col>
      <xdr:colOff>304800</xdr:colOff>
      <xdr:row>48</xdr:row>
      <xdr:rowOff>123825</xdr:rowOff>
    </xdr:to>
    <xdr:sp macro="" textlink="">
      <xdr:nvSpPr>
        <xdr:cNvPr id="97285" name="AutoShape 9"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twoCellAnchor editAs="oneCell">
    <xdr:from>
      <xdr:col>6</xdr:col>
      <xdr:colOff>0</xdr:colOff>
      <xdr:row>47</xdr:row>
      <xdr:rowOff>0</xdr:rowOff>
    </xdr:from>
    <xdr:to>
      <xdr:col>6</xdr:col>
      <xdr:colOff>304800</xdr:colOff>
      <xdr:row>48</xdr:row>
      <xdr:rowOff>123825</xdr:rowOff>
    </xdr:to>
    <xdr:sp macro="" textlink="">
      <xdr:nvSpPr>
        <xdr:cNvPr id="97286" name="AutoShape 10" descr="显示">
          <a:hlinkClick xmlns:r="http://schemas.openxmlformats.org/officeDocument/2006/relationships" r:id=""/>
        </xdr:cNvPr>
        <xdr:cNvSpPr>
          <a:spLocks noChangeAspect="1" noChangeArrowheads="1"/>
        </xdr:cNvSpPr>
      </xdr:nvSpPr>
      <xdr:spPr bwMode="auto">
        <a:xfrm>
          <a:off x="4286250" y="10782300"/>
          <a:ext cx="304800" cy="30480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98305"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8306"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8307"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8308"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8309"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8310"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99329"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9330"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9331"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9332"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9333"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99334"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0353"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0354"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0355"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0356"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0357"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0358"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1377"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1378"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1379"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1380"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1381"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1382"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2401"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2402"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2403"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2404"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2405"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2406"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3425"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3426"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3427"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3428"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3429"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3430"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4449" name="AutoShape 5"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4450" name="AutoShape 6"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4451" name="AutoShape 7"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4452" name="AutoShape 8"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4453" name="AutoShape 9"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04454" name="AutoShape 10"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495300</xdr:colOff>
      <xdr:row>14</xdr:row>
      <xdr:rowOff>38100</xdr:rowOff>
    </xdr:from>
    <xdr:to>
      <xdr:col>8</xdr:col>
      <xdr:colOff>114300</xdr:colOff>
      <xdr:row>14</xdr:row>
      <xdr:rowOff>104775</xdr:rowOff>
    </xdr:to>
    <xdr:cxnSp macro="">
      <xdr:nvCxnSpPr>
        <xdr:cNvPr id="11" name="肘形连接符 10"/>
        <xdr:cNvCxnSpPr/>
      </xdr:nvCxnSpPr>
      <xdr:spPr>
        <a:xfrm>
          <a:off x="4076700" y="3381375"/>
          <a:ext cx="1733550" cy="66675"/>
        </a:xfrm>
        <a:prstGeom prst="bentConnector3">
          <a:avLst>
            <a:gd name="adj1" fmla="val 50000"/>
          </a:avLst>
        </a:prstGeom>
        <a:ln>
          <a:headEnd type="arrow"/>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2</xdr:col>
      <xdr:colOff>695326</xdr:colOff>
      <xdr:row>14</xdr:row>
      <xdr:rowOff>38100</xdr:rowOff>
    </xdr:from>
    <xdr:to>
      <xdr:col>5</xdr:col>
      <xdr:colOff>647701</xdr:colOff>
      <xdr:row>15</xdr:row>
      <xdr:rowOff>114300</xdr:rowOff>
    </xdr:to>
    <xdr:cxnSp macro="">
      <xdr:nvCxnSpPr>
        <xdr:cNvPr id="14" name="肘形连接符 13"/>
        <xdr:cNvCxnSpPr/>
      </xdr:nvCxnSpPr>
      <xdr:spPr>
        <a:xfrm rot="10800000">
          <a:off x="2143126" y="3381375"/>
          <a:ext cx="2085975" cy="285750"/>
        </a:xfrm>
        <a:prstGeom prst="bentConnector3">
          <a:avLst>
            <a:gd name="adj1" fmla="val 50000"/>
          </a:avLst>
        </a:prstGeom>
        <a:ln>
          <a:headEnd type="arrow"/>
          <a:tailEnd type="arrow"/>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438150</xdr:colOff>
      <xdr:row>60</xdr:row>
      <xdr:rowOff>0</xdr:rowOff>
    </xdr:from>
    <xdr:to>
      <xdr:col>2</xdr:col>
      <xdr:colOff>47625</xdr:colOff>
      <xdr:row>60</xdr:row>
      <xdr:rowOff>0</xdr:rowOff>
    </xdr:to>
    <xdr:sp macro="" textlink="">
      <xdr:nvSpPr>
        <xdr:cNvPr id="3077" name="Rectangle 5"/>
        <xdr:cNvSpPr>
          <a:spLocks noChangeArrowheads="1"/>
        </xdr:cNvSpPr>
      </xdr:nvSpPr>
      <xdr:spPr bwMode="auto">
        <a:xfrm>
          <a:off x="1162050" y="9705975"/>
          <a:ext cx="333375"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000" b="0" i="0" strike="noStrike">
              <a:solidFill>
                <a:srgbClr val="000000"/>
              </a:solidFill>
              <a:latin typeface="宋体"/>
              <a:ea typeface="宋体"/>
            </a:rPr>
            <a:t>品名</a:t>
          </a:r>
        </a:p>
      </xdr:txBody>
    </xdr:sp>
    <xdr:clientData/>
  </xdr:twoCellAnchor>
  <xdr:twoCellAnchor>
    <xdr:from>
      <xdr:col>1</xdr:col>
      <xdr:colOff>457200</xdr:colOff>
      <xdr:row>60</xdr:row>
      <xdr:rowOff>0</xdr:rowOff>
    </xdr:from>
    <xdr:to>
      <xdr:col>1</xdr:col>
      <xdr:colOff>638175</xdr:colOff>
      <xdr:row>60</xdr:row>
      <xdr:rowOff>0</xdr:rowOff>
    </xdr:to>
    <xdr:sp macro="" textlink="">
      <xdr:nvSpPr>
        <xdr:cNvPr id="3078" name="Rectangle 6"/>
        <xdr:cNvSpPr>
          <a:spLocks noChangeArrowheads="1"/>
        </xdr:cNvSpPr>
      </xdr:nvSpPr>
      <xdr:spPr bwMode="auto">
        <a:xfrm>
          <a:off x="1181100" y="9953625"/>
          <a:ext cx="180975"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000" b="0" i="0" strike="noStrike">
              <a:solidFill>
                <a:srgbClr val="000000"/>
              </a:solidFill>
              <a:latin typeface="宋体"/>
              <a:ea typeface="宋体"/>
            </a:rPr>
            <a:t>件</a:t>
          </a:r>
        </a:p>
      </xdr:txBody>
    </xdr:sp>
    <xdr:clientData/>
  </xdr:twoCellAnchor>
  <xdr:twoCellAnchor>
    <xdr:from>
      <xdr:col>1</xdr:col>
      <xdr:colOff>9525</xdr:colOff>
      <xdr:row>60</xdr:row>
      <xdr:rowOff>0</xdr:rowOff>
    </xdr:from>
    <xdr:to>
      <xdr:col>1</xdr:col>
      <xdr:colOff>333375</xdr:colOff>
      <xdr:row>60</xdr:row>
      <xdr:rowOff>0</xdr:rowOff>
    </xdr:to>
    <xdr:sp macro="" textlink="">
      <xdr:nvSpPr>
        <xdr:cNvPr id="3079" name="Rectangle 7"/>
        <xdr:cNvSpPr>
          <a:spLocks noChangeArrowheads="1"/>
        </xdr:cNvSpPr>
      </xdr:nvSpPr>
      <xdr:spPr bwMode="auto">
        <a:xfrm>
          <a:off x="733425" y="9963150"/>
          <a:ext cx="323850" cy="16192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000" b="0" i="0" strike="noStrike">
              <a:solidFill>
                <a:srgbClr val="000000"/>
              </a:solidFill>
              <a:latin typeface="宋体"/>
              <a:ea typeface="宋体"/>
            </a:rPr>
            <a:t>日期</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0</xdr:colOff>
      <xdr:row>117</xdr:row>
      <xdr:rowOff>0</xdr:rowOff>
    </xdr:from>
    <xdr:to>
      <xdr:col>6</xdr:col>
      <xdr:colOff>304800</xdr:colOff>
      <xdr:row>118</xdr:row>
      <xdr:rowOff>123825</xdr:rowOff>
    </xdr:to>
    <xdr:sp macro="" textlink="">
      <xdr:nvSpPr>
        <xdr:cNvPr id="105473" name="AutoShape 1" descr="显示">
          <a:hlinkClick xmlns:r="http://schemas.openxmlformats.org/officeDocument/2006/relationships" r:id=""/>
        </xdr:cNvPr>
        <xdr:cNvSpPr>
          <a:spLocks noChangeAspect="1" noChangeArrowheads="1"/>
        </xdr:cNvSpPr>
      </xdr:nvSpPr>
      <xdr:spPr bwMode="auto">
        <a:xfrm>
          <a:off x="4286250" y="25622250"/>
          <a:ext cx="304800" cy="304800"/>
        </a:xfrm>
        <a:prstGeom prst="rect">
          <a:avLst/>
        </a:prstGeom>
        <a:noFill/>
        <a:ln w="9525">
          <a:noFill/>
          <a:miter lim="800000"/>
          <a:headEnd/>
          <a:tailEnd/>
        </a:ln>
      </xdr:spPr>
    </xdr:sp>
    <xdr:clientData/>
  </xdr:twoCellAnchor>
  <xdr:twoCellAnchor editAs="oneCell">
    <xdr:from>
      <xdr:col>6</xdr:col>
      <xdr:colOff>0</xdr:colOff>
      <xdr:row>117</xdr:row>
      <xdr:rowOff>0</xdr:rowOff>
    </xdr:from>
    <xdr:to>
      <xdr:col>6</xdr:col>
      <xdr:colOff>304800</xdr:colOff>
      <xdr:row>118</xdr:row>
      <xdr:rowOff>123825</xdr:rowOff>
    </xdr:to>
    <xdr:sp macro="" textlink="">
      <xdr:nvSpPr>
        <xdr:cNvPr id="105474" name="AutoShape 2" descr="从帮助中选取示例。"/>
        <xdr:cNvSpPr>
          <a:spLocks noChangeAspect="1" noChangeArrowheads="1"/>
        </xdr:cNvSpPr>
      </xdr:nvSpPr>
      <xdr:spPr bwMode="auto">
        <a:xfrm>
          <a:off x="4286250" y="25622250"/>
          <a:ext cx="304800" cy="304800"/>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0</xdr:colOff>
      <xdr:row>42</xdr:row>
      <xdr:rowOff>0</xdr:rowOff>
    </xdr:from>
    <xdr:to>
      <xdr:col>5</xdr:col>
      <xdr:colOff>304800</xdr:colOff>
      <xdr:row>43</xdr:row>
      <xdr:rowOff>123825</xdr:rowOff>
    </xdr:to>
    <xdr:sp macro="" textlink="">
      <xdr:nvSpPr>
        <xdr:cNvPr id="106497" name="AutoShape 2" descr="从帮助中选取示例。"/>
        <xdr:cNvSpPr>
          <a:spLocks noChangeAspect="1" noChangeArrowheads="1"/>
        </xdr:cNvSpPr>
      </xdr:nvSpPr>
      <xdr:spPr bwMode="auto">
        <a:xfrm>
          <a:off x="3581400" y="9382125"/>
          <a:ext cx="304800" cy="304800"/>
        </a:xfrm>
        <a:prstGeom prst="rect">
          <a:avLst/>
        </a:prstGeom>
        <a:noFill/>
        <a:ln w="9525">
          <a:noFill/>
          <a:miter lim="800000"/>
          <a:headEnd/>
          <a:tailEnd/>
        </a:ln>
      </xdr:spPr>
    </xdr:sp>
    <xdr:clientData/>
  </xdr:twoCellAnchor>
  <xdr:twoCellAnchor editAs="oneCell">
    <xdr:from>
      <xdr:col>5</xdr:col>
      <xdr:colOff>0</xdr:colOff>
      <xdr:row>42</xdr:row>
      <xdr:rowOff>0</xdr:rowOff>
    </xdr:from>
    <xdr:to>
      <xdr:col>5</xdr:col>
      <xdr:colOff>304800</xdr:colOff>
      <xdr:row>43</xdr:row>
      <xdr:rowOff>123825</xdr:rowOff>
    </xdr:to>
    <xdr:sp macro="" textlink="">
      <xdr:nvSpPr>
        <xdr:cNvPr id="106498" name="AutoShape 3" descr="显示">
          <a:hlinkClick xmlns:r="http://schemas.openxmlformats.org/officeDocument/2006/relationships" r:id=""/>
        </xdr:cNvPr>
        <xdr:cNvSpPr>
          <a:spLocks noChangeAspect="1" noChangeArrowheads="1"/>
        </xdr:cNvSpPr>
      </xdr:nvSpPr>
      <xdr:spPr bwMode="auto">
        <a:xfrm>
          <a:off x="3581400" y="9382125"/>
          <a:ext cx="304800" cy="304800"/>
        </a:xfrm>
        <a:prstGeom prst="rect">
          <a:avLst/>
        </a:prstGeom>
        <a:noFill/>
        <a:ln w="9525">
          <a:noFill/>
          <a:miter lim="800000"/>
          <a:headEnd/>
          <a:tailEnd/>
        </a:ln>
      </xdr:spPr>
    </xdr:sp>
    <xdr:clientData/>
  </xdr:twoCellAnchor>
  <xdr:twoCellAnchor editAs="oneCell">
    <xdr:from>
      <xdr:col>5</xdr:col>
      <xdr:colOff>0</xdr:colOff>
      <xdr:row>42</xdr:row>
      <xdr:rowOff>0</xdr:rowOff>
    </xdr:from>
    <xdr:to>
      <xdr:col>5</xdr:col>
      <xdr:colOff>304800</xdr:colOff>
      <xdr:row>43</xdr:row>
      <xdr:rowOff>123825</xdr:rowOff>
    </xdr:to>
    <xdr:sp macro="" textlink="">
      <xdr:nvSpPr>
        <xdr:cNvPr id="106499" name="AutoShape 4" descr="从帮助中选取示例。"/>
        <xdr:cNvSpPr>
          <a:spLocks noChangeAspect="1" noChangeArrowheads="1"/>
        </xdr:cNvSpPr>
      </xdr:nvSpPr>
      <xdr:spPr bwMode="auto">
        <a:xfrm>
          <a:off x="3581400" y="9382125"/>
          <a:ext cx="304800" cy="304800"/>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0</xdr:colOff>
      <xdr:row>40</xdr:row>
      <xdr:rowOff>0</xdr:rowOff>
    </xdr:from>
    <xdr:to>
      <xdr:col>5</xdr:col>
      <xdr:colOff>304800</xdr:colOff>
      <xdr:row>41</xdr:row>
      <xdr:rowOff>123825</xdr:rowOff>
    </xdr:to>
    <xdr:sp macro="" textlink="">
      <xdr:nvSpPr>
        <xdr:cNvPr id="107521" name="AutoShape 2" descr="从帮助中选取示例。"/>
        <xdr:cNvSpPr>
          <a:spLocks noChangeAspect="1" noChangeArrowheads="1"/>
        </xdr:cNvSpPr>
      </xdr:nvSpPr>
      <xdr:spPr bwMode="auto">
        <a:xfrm>
          <a:off x="3581400" y="9001125"/>
          <a:ext cx="304800" cy="304800"/>
        </a:xfrm>
        <a:prstGeom prst="rect">
          <a:avLst/>
        </a:prstGeom>
        <a:noFill/>
        <a:ln w="9525">
          <a:noFill/>
          <a:miter lim="800000"/>
          <a:headEnd/>
          <a:tailEnd/>
        </a:ln>
      </xdr:spPr>
    </xdr:sp>
    <xdr:clientData/>
  </xdr:twoCellAnchor>
  <xdr:twoCellAnchor editAs="oneCell">
    <xdr:from>
      <xdr:col>5</xdr:col>
      <xdr:colOff>0</xdr:colOff>
      <xdr:row>40</xdr:row>
      <xdr:rowOff>0</xdr:rowOff>
    </xdr:from>
    <xdr:to>
      <xdr:col>5</xdr:col>
      <xdr:colOff>304800</xdr:colOff>
      <xdr:row>41</xdr:row>
      <xdr:rowOff>123825</xdr:rowOff>
    </xdr:to>
    <xdr:sp macro="" textlink="">
      <xdr:nvSpPr>
        <xdr:cNvPr id="107522" name="AutoShape 3" descr="显示">
          <a:hlinkClick xmlns:r="http://schemas.openxmlformats.org/officeDocument/2006/relationships" r:id=""/>
        </xdr:cNvPr>
        <xdr:cNvSpPr>
          <a:spLocks noChangeAspect="1" noChangeArrowheads="1"/>
        </xdr:cNvSpPr>
      </xdr:nvSpPr>
      <xdr:spPr bwMode="auto">
        <a:xfrm>
          <a:off x="3581400" y="9001125"/>
          <a:ext cx="304800" cy="304800"/>
        </a:xfrm>
        <a:prstGeom prst="rect">
          <a:avLst/>
        </a:prstGeom>
        <a:noFill/>
        <a:ln w="9525">
          <a:noFill/>
          <a:miter lim="800000"/>
          <a:headEnd/>
          <a:tailEnd/>
        </a:ln>
      </xdr:spPr>
    </xdr:sp>
    <xdr:clientData/>
  </xdr:twoCellAnchor>
  <xdr:twoCellAnchor editAs="oneCell">
    <xdr:from>
      <xdr:col>5</xdr:col>
      <xdr:colOff>0</xdr:colOff>
      <xdr:row>40</xdr:row>
      <xdr:rowOff>0</xdr:rowOff>
    </xdr:from>
    <xdr:to>
      <xdr:col>5</xdr:col>
      <xdr:colOff>304800</xdr:colOff>
      <xdr:row>41</xdr:row>
      <xdr:rowOff>123825</xdr:rowOff>
    </xdr:to>
    <xdr:sp macro="" textlink="">
      <xdr:nvSpPr>
        <xdr:cNvPr id="107523" name="AutoShape 4" descr="从帮助中选取示例。"/>
        <xdr:cNvSpPr>
          <a:spLocks noChangeAspect="1" noChangeArrowheads="1"/>
        </xdr:cNvSpPr>
      </xdr:nvSpPr>
      <xdr:spPr bwMode="auto">
        <a:xfrm>
          <a:off x="3581400" y="9001125"/>
          <a:ext cx="304800" cy="304800"/>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0</xdr:colOff>
      <xdr:row>26</xdr:row>
      <xdr:rowOff>0</xdr:rowOff>
    </xdr:from>
    <xdr:to>
      <xdr:col>5</xdr:col>
      <xdr:colOff>304800</xdr:colOff>
      <xdr:row>27</xdr:row>
      <xdr:rowOff>123825</xdr:rowOff>
    </xdr:to>
    <xdr:sp macro="" textlink="">
      <xdr:nvSpPr>
        <xdr:cNvPr id="108545" name="AutoShape 2" descr="从帮助中选取示例。"/>
        <xdr:cNvSpPr>
          <a:spLocks noChangeAspect="1" noChangeArrowheads="1"/>
        </xdr:cNvSpPr>
      </xdr:nvSpPr>
      <xdr:spPr bwMode="auto">
        <a:xfrm>
          <a:off x="3581400" y="6324600"/>
          <a:ext cx="304800" cy="304800"/>
        </a:xfrm>
        <a:prstGeom prst="rect">
          <a:avLst/>
        </a:prstGeom>
        <a:noFill/>
        <a:ln w="9525">
          <a:noFill/>
          <a:miter lim="800000"/>
          <a:headEnd/>
          <a:tailEnd/>
        </a:ln>
      </xdr:spPr>
    </xdr:sp>
    <xdr:clientData/>
  </xdr:twoCellAnchor>
  <xdr:twoCellAnchor editAs="oneCell">
    <xdr:from>
      <xdr:col>5</xdr:col>
      <xdr:colOff>0</xdr:colOff>
      <xdr:row>26</xdr:row>
      <xdr:rowOff>0</xdr:rowOff>
    </xdr:from>
    <xdr:to>
      <xdr:col>5</xdr:col>
      <xdr:colOff>304800</xdr:colOff>
      <xdr:row>27</xdr:row>
      <xdr:rowOff>123825</xdr:rowOff>
    </xdr:to>
    <xdr:sp macro="" textlink="">
      <xdr:nvSpPr>
        <xdr:cNvPr id="108546" name="AutoShape 3" descr="显示">
          <a:hlinkClick xmlns:r="http://schemas.openxmlformats.org/officeDocument/2006/relationships" r:id=""/>
        </xdr:cNvPr>
        <xdr:cNvSpPr>
          <a:spLocks noChangeAspect="1" noChangeArrowheads="1"/>
        </xdr:cNvSpPr>
      </xdr:nvSpPr>
      <xdr:spPr bwMode="auto">
        <a:xfrm>
          <a:off x="3581400" y="6324600"/>
          <a:ext cx="304800" cy="304800"/>
        </a:xfrm>
        <a:prstGeom prst="rect">
          <a:avLst/>
        </a:prstGeom>
        <a:noFill/>
        <a:ln w="9525">
          <a:noFill/>
          <a:miter lim="800000"/>
          <a:headEnd/>
          <a:tailEnd/>
        </a:ln>
      </xdr:spPr>
    </xdr:sp>
    <xdr:clientData/>
  </xdr:twoCellAnchor>
  <xdr:twoCellAnchor editAs="oneCell">
    <xdr:from>
      <xdr:col>5</xdr:col>
      <xdr:colOff>0</xdr:colOff>
      <xdr:row>26</xdr:row>
      <xdr:rowOff>0</xdr:rowOff>
    </xdr:from>
    <xdr:to>
      <xdr:col>5</xdr:col>
      <xdr:colOff>304800</xdr:colOff>
      <xdr:row>27</xdr:row>
      <xdr:rowOff>123825</xdr:rowOff>
    </xdr:to>
    <xdr:sp macro="" textlink="">
      <xdr:nvSpPr>
        <xdr:cNvPr id="108547" name="AutoShape 4" descr="从帮助中选取示例。"/>
        <xdr:cNvSpPr>
          <a:spLocks noChangeAspect="1" noChangeArrowheads="1"/>
        </xdr:cNvSpPr>
      </xdr:nvSpPr>
      <xdr:spPr bwMode="auto">
        <a:xfrm>
          <a:off x="3581400" y="6324600"/>
          <a:ext cx="304800" cy="304800"/>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0</xdr:colOff>
      <xdr:row>32</xdr:row>
      <xdr:rowOff>0</xdr:rowOff>
    </xdr:from>
    <xdr:to>
      <xdr:col>5</xdr:col>
      <xdr:colOff>304800</xdr:colOff>
      <xdr:row>33</xdr:row>
      <xdr:rowOff>123825</xdr:rowOff>
    </xdr:to>
    <xdr:sp macro="" textlink="">
      <xdr:nvSpPr>
        <xdr:cNvPr id="109569" name="AutoShape 2" descr="从帮助中选取示例。"/>
        <xdr:cNvSpPr>
          <a:spLocks noChangeAspect="1" noChangeArrowheads="1"/>
        </xdr:cNvSpPr>
      </xdr:nvSpPr>
      <xdr:spPr bwMode="auto">
        <a:xfrm>
          <a:off x="3581400" y="7248525"/>
          <a:ext cx="304800" cy="304800"/>
        </a:xfrm>
        <a:prstGeom prst="rect">
          <a:avLst/>
        </a:prstGeom>
        <a:noFill/>
        <a:ln w="9525">
          <a:noFill/>
          <a:miter lim="800000"/>
          <a:headEnd/>
          <a:tailEnd/>
        </a:ln>
      </xdr:spPr>
    </xdr:sp>
    <xdr:clientData/>
  </xdr:twoCellAnchor>
  <xdr:twoCellAnchor editAs="oneCell">
    <xdr:from>
      <xdr:col>5</xdr:col>
      <xdr:colOff>0</xdr:colOff>
      <xdr:row>32</xdr:row>
      <xdr:rowOff>0</xdr:rowOff>
    </xdr:from>
    <xdr:to>
      <xdr:col>5</xdr:col>
      <xdr:colOff>304800</xdr:colOff>
      <xdr:row>33</xdr:row>
      <xdr:rowOff>123825</xdr:rowOff>
    </xdr:to>
    <xdr:sp macro="" textlink="">
      <xdr:nvSpPr>
        <xdr:cNvPr id="109570" name="AutoShape 3" descr="显示">
          <a:hlinkClick xmlns:r="http://schemas.openxmlformats.org/officeDocument/2006/relationships" r:id=""/>
        </xdr:cNvPr>
        <xdr:cNvSpPr>
          <a:spLocks noChangeAspect="1" noChangeArrowheads="1"/>
        </xdr:cNvSpPr>
      </xdr:nvSpPr>
      <xdr:spPr bwMode="auto">
        <a:xfrm>
          <a:off x="3581400" y="7248525"/>
          <a:ext cx="304800" cy="304800"/>
        </a:xfrm>
        <a:prstGeom prst="rect">
          <a:avLst/>
        </a:prstGeom>
        <a:noFill/>
        <a:ln w="9525">
          <a:noFill/>
          <a:miter lim="800000"/>
          <a:headEnd/>
          <a:tailEnd/>
        </a:ln>
      </xdr:spPr>
    </xdr:sp>
    <xdr:clientData/>
  </xdr:twoCellAnchor>
  <xdr:twoCellAnchor editAs="oneCell">
    <xdr:from>
      <xdr:col>5</xdr:col>
      <xdr:colOff>0</xdr:colOff>
      <xdr:row>32</xdr:row>
      <xdr:rowOff>0</xdr:rowOff>
    </xdr:from>
    <xdr:to>
      <xdr:col>5</xdr:col>
      <xdr:colOff>304800</xdr:colOff>
      <xdr:row>33</xdr:row>
      <xdr:rowOff>123825</xdr:rowOff>
    </xdr:to>
    <xdr:sp macro="" textlink="">
      <xdr:nvSpPr>
        <xdr:cNvPr id="109571" name="AutoShape 4" descr="从帮助中选取示例。"/>
        <xdr:cNvSpPr>
          <a:spLocks noChangeAspect="1" noChangeArrowheads="1"/>
        </xdr:cNvSpPr>
      </xdr:nvSpPr>
      <xdr:spPr bwMode="auto">
        <a:xfrm>
          <a:off x="3581400" y="7248525"/>
          <a:ext cx="304800" cy="304800"/>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0</xdr:colOff>
      <xdr:row>54</xdr:row>
      <xdr:rowOff>0</xdr:rowOff>
    </xdr:from>
    <xdr:to>
      <xdr:col>5</xdr:col>
      <xdr:colOff>304800</xdr:colOff>
      <xdr:row>55</xdr:row>
      <xdr:rowOff>123825</xdr:rowOff>
    </xdr:to>
    <xdr:sp macro="" textlink="">
      <xdr:nvSpPr>
        <xdr:cNvPr id="110593" name="AutoShape 2" descr="从帮助中选取示例。"/>
        <xdr:cNvSpPr>
          <a:spLocks noChangeAspect="1" noChangeArrowheads="1"/>
        </xdr:cNvSpPr>
      </xdr:nvSpPr>
      <xdr:spPr bwMode="auto">
        <a:xfrm>
          <a:off x="3581400" y="11668125"/>
          <a:ext cx="304800" cy="304800"/>
        </a:xfrm>
        <a:prstGeom prst="rect">
          <a:avLst/>
        </a:prstGeom>
        <a:noFill/>
        <a:ln w="9525">
          <a:noFill/>
          <a:miter lim="800000"/>
          <a:headEnd/>
          <a:tailEnd/>
        </a:ln>
      </xdr:spPr>
    </xdr:sp>
    <xdr:clientData/>
  </xdr:twoCellAnchor>
  <xdr:twoCellAnchor editAs="oneCell">
    <xdr:from>
      <xdr:col>5</xdr:col>
      <xdr:colOff>0</xdr:colOff>
      <xdr:row>54</xdr:row>
      <xdr:rowOff>0</xdr:rowOff>
    </xdr:from>
    <xdr:to>
      <xdr:col>5</xdr:col>
      <xdr:colOff>304800</xdr:colOff>
      <xdr:row>55</xdr:row>
      <xdr:rowOff>123825</xdr:rowOff>
    </xdr:to>
    <xdr:sp macro="" textlink="">
      <xdr:nvSpPr>
        <xdr:cNvPr id="110594" name="AutoShape 3" descr="显示">
          <a:hlinkClick xmlns:r="http://schemas.openxmlformats.org/officeDocument/2006/relationships" r:id=""/>
        </xdr:cNvPr>
        <xdr:cNvSpPr>
          <a:spLocks noChangeAspect="1" noChangeArrowheads="1"/>
        </xdr:cNvSpPr>
      </xdr:nvSpPr>
      <xdr:spPr bwMode="auto">
        <a:xfrm>
          <a:off x="3581400" y="11668125"/>
          <a:ext cx="304800" cy="304800"/>
        </a:xfrm>
        <a:prstGeom prst="rect">
          <a:avLst/>
        </a:prstGeom>
        <a:noFill/>
        <a:ln w="9525">
          <a:noFill/>
          <a:miter lim="800000"/>
          <a:headEnd/>
          <a:tailEnd/>
        </a:ln>
      </xdr:spPr>
    </xdr:sp>
    <xdr:clientData/>
  </xdr:twoCellAnchor>
  <xdr:twoCellAnchor editAs="oneCell">
    <xdr:from>
      <xdr:col>5</xdr:col>
      <xdr:colOff>0</xdr:colOff>
      <xdr:row>54</xdr:row>
      <xdr:rowOff>0</xdr:rowOff>
    </xdr:from>
    <xdr:to>
      <xdr:col>5</xdr:col>
      <xdr:colOff>304800</xdr:colOff>
      <xdr:row>55</xdr:row>
      <xdr:rowOff>123825</xdr:rowOff>
    </xdr:to>
    <xdr:sp macro="" textlink="">
      <xdr:nvSpPr>
        <xdr:cNvPr id="110595" name="AutoShape 4" descr="从帮助中选取示例。"/>
        <xdr:cNvSpPr>
          <a:spLocks noChangeAspect="1" noChangeArrowheads="1"/>
        </xdr:cNvSpPr>
      </xdr:nvSpPr>
      <xdr:spPr bwMode="auto">
        <a:xfrm>
          <a:off x="3581400" y="11668125"/>
          <a:ext cx="304800" cy="304800"/>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0</xdr:colOff>
      <xdr:row>31</xdr:row>
      <xdr:rowOff>0</xdr:rowOff>
    </xdr:from>
    <xdr:to>
      <xdr:col>5</xdr:col>
      <xdr:colOff>304800</xdr:colOff>
      <xdr:row>32</xdr:row>
      <xdr:rowOff>123825</xdr:rowOff>
    </xdr:to>
    <xdr:sp macro="" textlink="">
      <xdr:nvSpPr>
        <xdr:cNvPr id="111617" name="AutoShape 2" descr="从帮助中选取示例。"/>
        <xdr:cNvSpPr>
          <a:spLocks noChangeAspect="1" noChangeArrowheads="1"/>
        </xdr:cNvSpPr>
      </xdr:nvSpPr>
      <xdr:spPr bwMode="auto">
        <a:xfrm>
          <a:off x="3581400" y="7077075"/>
          <a:ext cx="304800" cy="304800"/>
        </a:xfrm>
        <a:prstGeom prst="rect">
          <a:avLst/>
        </a:prstGeom>
        <a:noFill/>
        <a:ln w="9525">
          <a:noFill/>
          <a:miter lim="800000"/>
          <a:headEnd/>
          <a:tailEnd/>
        </a:ln>
      </xdr:spPr>
    </xdr:sp>
    <xdr:clientData/>
  </xdr:twoCellAnchor>
  <xdr:twoCellAnchor editAs="oneCell">
    <xdr:from>
      <xdr:col>5</xdr:col>
      <xdr:colOff>0</xdr:colOff>
      <xdr:row>31</xdr:row>
      <xdr:rowOff>0</xdr:rowOff>
    </xdr:from>
    <xdr:to>
      <xdr:col>5</xdr:col>
      <xdr:colOff>304800</xdr:colOff>
      <xdr:row>32</xdr:row>
      <xdr:rowOff>123825</xdr:rowOff>
    </xdr:to>
    <xdr:sp macro="" textlink="">
      <xdr:nvSpPr>
        <xdr:cNvPr id="111618" name="AutoShape 3" descr="显示">
          <a:hlinkClick xmlns:r="http://schemas.openxmlformats.org/officeDocument/2006/relationships" r:id=""/>
        </xdr:cNvPr>
        <xdr:cNvSpPr>
          <a:spLocks noChangeAspect="1" noChangeArrowheads="1"/>
        </xdr:cNvSpPr>
      </xdr:nvSpPr>
      <xdr:spPr bwMode="auto">
        <a:xfrm>
          <a:off x="3581400" y="7077075"/>
          <a:ext cx="304800" cy="304800"/>
        </a:xfrm>
        <a:prstGeom prst="rect">
          <a:avLst/>
        </a:prstGeom>
        <a:noFill/>
        <a:ln w="9525">
          <a:noFill/>
          <a:miter lim="800000"/>
          <a:headEnd/>
          <a:tailEnd/>
        </a:ln>
      </xdr:spPr>
    </xdr:sp>
    <xdr:clientData/>
  </xdr:twoCellAnchor>
  <xdr:twoCellAnchor editAs="oneCell">
    <xdr:from>
      <xdr:col>5</xdr:col>
      <xdr:colOff>0</xdr:colOff>
      <xdr:row>31</xdr:row>
      <xdr:rowOff>0</xdr:rowOff>
    </xdr:from>
    <xdr:to>
      <xdr:col>5</xdr:col>
      <xdr:colOff>304800</xdr:colOff>
      <xdr:row>32</xdr:row>
      <xdr:rowOff>123825</xdr:rowOff>
    </xdr:to>
    <xdr:sp macro="" textlink="">
      <xdr:nvSpPr>
        <xdr:cNvPr id="111619" name="AutoShape 4" descr="从帮助中选取示例。"/>
        <xdr:cNvSpPr>
          <a:spLocks noChangeAspect="1" noChangeArrowheads="1"/>
        </xdr:cNvSpPr>
      </xdr:nvSpPr>
      <xdr:spPr bwMode="auto">
        <a:xfrm>
          <a:off x="3581400" y="7077075"/>
          <a:ext cx="304800" cy="304800"/>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0</xdr:colOff>
      <xdr:row>25</xdr:row>
      <xdr:rowOff>0</xdr:rowOff>
    </xdr:from>
    <xdr:to>
      <xdr:col>5</xdr:col>
      <xdr:colOff>304800</xdr:colOff>
      <xdr:row>26</xdr:row>
      <xdr:rowOff>95250</xdr:rowOff>
    </xdr:to>
    <xdr:sp macro="" textlink="">
      <xdr:nvSpPr>
        <xdr:cNvPr id="112641" name="AutoShape 2" descr="从帮助中选取示例。"/>
        <xdr:cNvSpPr>
          <a:spLocks noChangeAspect="1" noChangeArrowheads="1"/>
        </xdr:cNvSpPr>
      </xdr:nvSpPr>
      <xdr:spPr bwMode="auto">
        <a:xfrm>
          <a:off x="3581400" y="5819775"/>
          <a:ext cx="304800" cy="30480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304800</xdr:colOff>
      <xdr:row>35</xdr:row>
      <xdr:rowOff>123825</xdr:rowOff>
    </xdr:to>
    <xdr:sp macro="" textlink="">
      <xdr:nvSpPr>
        <xdr:cNvPr id="112642" name="AutoShape 3" descr="显示">
          <a:hlinkClick xmlns:r="http://schemas.openxmlformats.org/officeDocument/2006/relationships" r:id=""/>
        </xdr:cNvPr>
        <xdr:cNvSpPr>
          <a:spLocks noChangeAspect="1" noChangeArrowheads="1"/>
        </xdr:cNvSpPr>
      </xdr:nvSpPr>
      <xdr:spPr bwMode="auto">
        <a:xfrm>
          <a:off x="3581400" y="7677150"/>
          <a:ext cx="304800" cy="304800"/>
        </a:xfrm>
        <a:prstGeom prst="rect">
          <a:avLst/>
        </a:prstGeom>
        <a:noFill/>
        <a:ln w="9525">
          <a:noFill/>
          <a:miter lim="800000"/>
          <a:headEnd/>
          <a:tailEnd/>
        </a:ln>
      </xdr:spPr>
    </xdr:sp>
    <xdr:clientData/>
  </xdr:twoCellAnchor>
  <xdr:twoCellAnchor editAs="oneCell">
    <xdr:from>
      <xdr:col>5</xdr:col>
      <xdr:colOff>0</xdr:colOff>
      <xdr:row>34</xdr:row>
      <xdr:rowOff>0</xdr:rowOff>
    </xdr:from>
    <xdr:to>
      <xdr:col>5</xdr:col>
      <xdr:colOff>304800</xdr:colOff>
      <xdr:row>35</xdr:row>
      <xdr:rowOff>123825</xdr:rowOff>
    </xdr:to>
    <xdr:sp macro="" textlink="">
      <xdr:nvSpPr>
        <xdr:cNvPr id="112643" name="AutoShape 4" descr="从帮助中选取示例。"/>
        <xdr:cNvSpPr>
          <a:spLocks noChangeAspect="1" noChangeArrowheads="1"/>
        </xdr:cNvSpPr>
      </xdr:nvSpPr>
      <xdr:spPr bwMode="auto">
        <a:xfrm>
          <a:off x="3581400" y="7677150"/>
          <a:ext cx="304800" cy="304800"/>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0</xdr:colOff>
      <xdr:row>17</xdr:row>
      <xdr:rowOff>0</xdr:rowOff>
    </xdr:from>
    <xdr:to>
      <xdr:col>5</xdr:col>
      <xdr:colOff>304800</xdr:colOff>
      <xdr:row>18</xdr:row>
      <xdr:rowOff>95250</xdr:rowOff>
    </xdr:to>
    <xdr:sp macro="" textlink="">
      <xdr:nvSpPr>
        <xdr:cNvPr id="113666" name="AutoShape 3" descr="显示">
          <a:hlinkClick xmlns:r="http://schemas.openxmlformats.org/officeDocument/2006/relationships" r:id=""/>
        </xdr:cNvPr>
        <xdr:cNvSpPr>
          <a:spLocks noChangeAspect="1" noChangeArrowheads="1"/>
        </xdr:cNvSpPr>
      </xdr:nvSpPr>
      <xdr:spPr bwMode="auto">
        <a:xfrm>
          <a:off x="3581400" y="3867150"/>
          <a:ext cx="304800" cy="304800"/>
        </a:xfrm>
        <a:prstGeom prst="rect">
          <a:avLst/>
        </a:prstGeom>
        <a:noFill/>
        <a:ln w="9525">
          <a:noFill/>
          <a:miter lim="800000"/>
          <a:headEnd/>
          <a:tailEnd/>
        </a:ln>
      </xdr:spPr>
    </xdr:sp>
    <xdr:clientData/>
  </xdr:twoCellAnchor>
  <xdr:twoCellAnchor editAs="oneCell">
    <xdr:from>
      <xdr:col>5</xdr:col>
      <xdr:colOff>0</xdr:colOff>
      <xdr:row>27</xdr:row>
      <xdr:rowOff>0</xdr:rowOff>
    </xdr:from>
    <xdr:to>
      <xdr:col>5</xdr:col>
      <xdr:colOff>304800</xdr:colOff>
      <xdr:row>28</xdr:row>
      <xdr:rowOff>95250</xdr:rowOff>
    </xdr:to>
    <xdr:sp macro="" textlink="">
      <xdr:nvSpPr>
        <xdr:cNvPr id="113667" name="AutoShape 4" descr="从帮助中选取示例。"/>
        <xdr:cNvSpPr>
          <a:spLocks noChangeAspect="1" noChangeArrowheads="1"/>
        </xdr:cNvSpPr>
      </xdr:nvSpPr>
      <xdr:spPr bwMode="auto">
        <a:xfrm>
          <a:off x="3581400" y="5962650"/>
          <a:ext cx="304800" cy="304800"/>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304800</xdr:colOff>
      <xdr:row>0</xdr:row>
      <xdr:rowOff>304800</xdr:rowOff>
    </xdr:to>
    <xdr:sp macro="" textlink="">
      <xdr:nvSpPr>
        <xdr:cNvPr id="114689" name="AutoShape 2" descr="从帮助中选取示例。"/>
        <xdr:cNvSpPr>
          <a:spLocks noChangeAspect="1" noChangeArrowheads="1"/>
        </xdr:cNvSpPr>
      </xdr:nvSpPr>
      <xdr:spPr bwMode="auto">
        <a:xfrm>
          <a:off x="3581400" y="0"/>
          <a:ext cx="304800" cy="304800"/>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304800</xdr:colOff>
      <xdr:row>0</xdr:row>
      <xdr:rowOff>304800</xdr:rowOff>
    </xdr:to>
    <xdr:sp macro="" textlink="">
      <xdr:nvSpPr>
        <xdr:cNvPr id="114690" name="AutoShape 3" descr="显示">
          <a:hlinkClick xmlns:r="http://schemas.openxmlformats.org/officeDocument/2006/relationships" r:id=""/>
        </xdr:cNvPr>
        <xdr:cNvSpPr>
          <a:spLocks noChangeAspect="1" noChangeArrowheads="1"/>
        </xdr:cNvSpPr>
      </xdr:nvSpPr>
      <xdr:spPr bwMode="auto">
        <a:xfrm>
          <a:off x="3581400" y="0"/>
          <a:ext cx="304800" cy="304800"/>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0</xdr:colOff>
      <xdr:row>19</xdr:row>
      <xdr:rowOff>0</xdr:rowOff>
    </xdr:from>
    <xdr:to>
      <xdr:col>6</xdr:col>
      <xdr:colOff>304800</xdr:colOff>
      <xdr:row>20</xdr:row>
      <xdr:rowOff>95250</xdr:rowOff>
    </xdr:to>
    <xdr:sp macro="" textlink="">
      <xdr:nvSpPr>
        <xdr:cNvPr id="116737" name="AutoShape 1" descr="显示">
          <a:hlinkClick xmlns:r="http://schemas.openxmlformats.org/officeDocument/2006/relationships" r:id=""/>
        </xdr:cNvPr>
        <xdr:cNvSpPr>
          <a:spLocks noChangeAspect="1" noChangeArrowheads="1"/>
        </xdr:cNvSpPr>
      </xdr:nvSpPr>
      <xdr:spPr bwMode="auto">
        <a:xfrm>
          <a:off x="4286250" y="4495800"/>
          <a:ext cx="304800" cy="304800"/>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17761" name="AutoShape 1"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6</xdr:col>
      <xdr:colOff>0</xdr:colOff>
      <xdr:row>17</xdr:row>
      <xdr:rowOff>0</xdr:rowOff>
    </xdr:from>
    <xdr:to>
      <xdr:col>6</xdr:col>
      <xdr:colOff>304800</xdr:colOff>
      <xdr:row>18</xdr:row>
      <xdr:rowOff>95250</xdr:rowOff>
    </xdr:to>
    <xdr:sp macro="" textlink="">
      <xdr:nvSpPr>
        <xdr:cNvPr id="118785" name="AutoShape 1" descr="显示">
          <a:hlinkClick xmlns:r="http://schemas.openxmlformats.org/officeDocument/2006/relationships" r:id=""/>
        </xdr:cNvPr>
        <xdr:cNvSpPr>
          <a:spLocks noChangeAspect="1" noChangeArrowheads="1"/>
        </xdr:cNvSpPr>
      </xdr:nvSpPr>
      <xdr:spPr bwMode="auto">
        <a:xfrm>
          <a:off x="4286250" y="4362450"/>
          <a:ext cx="304800" cy="304800"/>
        </a:xfrm>
        <a:prstGeom prst="rect">
          <a:avLst/>
        </a:prstGeom>
        <a:noFill/>
        <a:ln w="9525">
          <a:noFill/>
          <a:miter lim="800000"/>
          <a:headEnd/>
          <a:tailEnd/>
        </a:ln>
      </xdr:spPr>
    </xdr:sp>
    <xdr:clientData/>
  </xdr:twoCellAnchor>
  <xdr:twoCellAnchor editAs="oneCell">
    <xdr:from>
      <xdr:col>6</xdr:col>
      <xdr:colOff>0</xdr:colOff>
      <xdr:row>16</xdr:row>
      <xdr:rowOff>0</xdr:rowOff>
    </xdr:from>
    <xdr:to>
      <xdr:col>6</xdr:col>
      <xdr:colOff>304800</xdr:colOff>
      <xdr:row>17</xdr:row>
      <xdr:rowOff>95250</xdr:rowOff>
    </xdr:to>
    <xdr:sp macro="" textlink="">
      <xdr:nvSpPr>
        <xdr:cNvPr id="118786" name="AutoShape 3" descr="显示">
          <a:hlinkClick xmlns:r="http://schemas.openxmlformats.org/officeDocument/2006/relationships" r:id=""/>
        </xdr:cNvPr>
        <xdr:cNvSpPr>
          <a:spLocks noChangeAspect="1" noChangeArrowheads="1"/>
        </xdr:cNvSpPr>
      </xdr:nvSpPr>
      <xdr:spPr bwMode="auto">
        <a:xfrm>
          <a:off x="4286250" y="4152900"/>
          <a:ext cx="304800" cy="304800"/>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19809" name="AutoShape 1"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19810" name="AutoShape 3" descr="显示">
          <a:hlinkClick xmlns:r="http://schemas.openxmlformats.org/officeDocument/2006/relationships" r:id=""/>
        </xdr:cNvPr>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5</xdr:col>
      <xdr:colOff>0</xdr:colOff>
      <xdr:row>15</xdr:row>
      <xdr:rowOff>0</xdr:rowOff>
    </xdr:from>
    <xdr:to>
      <xdr:col>5</xdr:col>
      <xdr:colOff>304800</xdr:colOff>
      <xdr:row>16</xdr:row>
      <xdr:rowOff>95250</xdr:rowOff>
    </xdr:to>
    <xdr:sp macro="" textlink="">
      <xdr:nvSpPr>
        <xdr:cNvPr id="120833" name="AutoShape 1" descr="显示">
          <a:hlinkClick xmlns:r="http://schemas.openxmlformats.org/officeDocument/2006/relationships" r:id=""/>
        </xdr:cNvPr>
        <xdr:cNvSpPr>
          <a:spLocks noChangeAspect="1" noChangeArrowheads="1"/>
        </xdr:cNvSpPr>
      </xdr:nvSpPr>
      <xdr:spPr bwMode="auto">
        <a:xfrm>
          <a:off x="3581400" y="3552825"/>
          <a:ext cx="304800" cy="30480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5</xdr:col>
      <xdr:colOff>304800</xdr:colOff>
      <xdr:row>16</xdr:row>
      <xdr:rowOff>95250</xdr:rowOff>
    </xdr:to>
    <xdr:sp macro="" textlink="">
      <xdr:nvSpPr>
        <xdr:cNvPr id="120834" name="AutoShape 2" descr="从帮助中选取示例"/>
        <xdr:cNvSpPr>
          <a:spLocks noChangeAspect="1" noChangeArrowheads="1"/>
        </xdr:cNvSpPr>
      </xdr:nvSpPr>
      <xdr:spPr bwMode="auto">
        <a:xfrm>
          <a:off x="3581400" y="3552825"/>
          <a:ext cx="304800" cy="304800"/>
        </a:xfrm>
        <a:prstGeom prst="rect">
          <a:avLst/>
        </a:prstGeom>
        <a:noFill/>
        <a:ln w="9525">
          <a:noFill/>
          <a:miter lim="800000"/>
          <a:headEnd/>
          <a:tailEnd/>
        </a:ln>
      </xdr:spPr>
    </xdr:sp>
    <xdr:clientData/>
  </xdr:twoCellAnchor>
  <xdr:twoCellAnchor editAs="oneCell">
    <xdr:from>
      <xdr:col>5</xdr:col>
      <xdr:colOff>0</xdr:colOff>
      <xdr:row>22</xdr:row>
      <xdr:rowOff>0</xdr:rowOff>
    </xdr:from>
    <xdr:to>
      <xdr:col>5</xdr:col>
      <xdr:colOff>304800</xdr:colOff>
      <xdr:row>23</xdr:row>
      <xdr:rowOff>123825</xdr:rowOff>
    </xdr:to>
    <xdr:sp macro="" textlink="">
      <xdr:nvSpPr>
        <xdr:cNvPr id="120835" name="AutoShape 3" descr="显示">
          <a:hlinkClick xmlns:r="http://schemas.openxmlformats.org/officeDocument/2006/relationships" r:id=""/>
        </xdr:cNvPr>
        <xdr:cNvSpPr>
          <a:spLocks noChangeAspect="1" noChangeArrowheads="1"/>
        </xdr:cNvSpPr>
      </xdr:nvSpPr>
      <xdr:spPr bwMode="auto">
        <a:xfrm>
          <a:off x="3581400" y="5019675"/>
          <a:ext cx="304800" cy="304800"/>
        </a:xfrm>
        <a:prstGeom prst="rect">
          <a:avLst/>
        </a:prstGeom>
        <a:noFill/>
        <a:ln w="9525">
          <a:noFill/>
          <a:miter lim="800000"/>
          <a:headEnd/>
          <a:tailEnd/>
        </a:ln>
      </xdr:spPr>
    </xdr:sp>
    <xdr:clientData/>
  </xdr:twoCellAnchor>
  <xdr:twoCellAnchor editAs="oneCell">
    <xdr:from>
      <xdr:col>5</xdr:col>
      <xdr:colOff>0</xdr:colOff>
      <xdr:row>22</xdr:row>
      <xdr:rowOff>0</xdr:rowOff>
    </xdr:from>
    <xdr:to>
      <xdr:col>5</xdr:col>
      <xdr:colOff>304800</xdr:colOff>
      <xdr:row>23</xdr:row>
      <xdr:rowOff>123825</xdr:rowOff>
    </xdr:to>
    <xdr:sp macro="" textlink="">
      <xdr:nvSpPr>
        <xdr:cNvPr id="120836" name="AutoShape 4" descr="从帮助中选取示例"/>
        <xdr:cNvSpPr>
          <a:spLocks noChangeAspect="1" noChangeArrowheads="1"/>
        </xdr:cNvSpPr>
      </xdr:nvSpPr>
      <xdr:spPr bwMode="auto">
        <a:xfrm>
          <a:off x="3581400" y="5019675"/>
          <a:ext cx="304800" cy="304800"/>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5</xdr:col>
      <xdr:colOff>0</xdr:colOff>
      <xdr:row>15</xdr:row>
      <xdr:rowOff>0</xdr:rowOff>
    </xdr:from>
    <xdr:to>
      <xdr:col>5</xdr:col>
      <xdr:colOff>304800</xdr:colOff>
      <xdr:row>16</xdr:row>
      <xdr:rowOff>95250</xdr:rowOff>
    </xdr:to>
    <xdr:sp macro="" textlink="">
      <xdr:nvSpPr>
        <xdr:cNvPr id="121859" name="AutoShape 3" descr="显示">
          <a:hlinkClick xmlns:r="http://schemas.openxmlformats.org/officeDocument/2006/relationships" r:id=""/>
        </xdr:cNvPr>
        <xdr:cNvSpPr>
          <a:spLocks noChangeAspect="1" noChangeArrowheads="1"/>
        </xdr:cNvSpPr>
      </xdr:nvSpPr>
      <xdr:spPr bwMode="auto">
        <a:xfrm>
          <a:off x="3581400" y="3448050"/>
          <a:ext cx="304800" cy="30480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5</xdr:col>
      <xdr:colOff>304800</xdr:colOff>
      <xdr:row>16</xdr:row>
      <xdr:rowOff>95250</xdr:rowOff>
    </xdr:to>
    <xdr:sp macro="" textlink="">
      <xdr:nvSpPr>
        <xdr:cNvPr id="121860" name="AutoShape 4" descr="从帮助中选取示例"/>
        <xdr:cNvSpPr>
          <a:spLocks noChangeAspect="1" noChangeArrowheads="1"/>
        </xdr:cNvSpPr>
      </xdr:nvSpPr>
      <xdr:spPr bwMode="auto">
        <a:xfrm>
          <a:off x="3581400" y="3448050"/>
          <a:ext cx="304800" cy="304800"/>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5</xdr:col>
      <xdr:colOff>0</xdr:colOff>
      <xdr:row>19</xdr:row>
      <xdr:rowOff>0</xdr:rowOff>
    </xdr:from>
    <xdr:to>
      <xdr:col>5</xdr:col>
      <xdr:colOff>304800</xdr:colOff>
      <xdr:row>20</xdr:row>
      <xdr:rowOff>123825</xdr:rowOff>
    </xdr:to>
    <xdr:sp macro="" textlink="">
      <xdr:nvSpPr>
        <xdr:cNvPr id="122881" name="AutoShape 1" descr="显示">
          <a:hlinkClick xmlns:r="http://schemas.openxmlformats.org/officeDocument/2006/relationships" r:id=""/>
        </xdr:cNvPr>
        <xdr:cNvSpPr>
          <a:spLocks noChangeAspect="1" noChangeArrowheads="1"/>
        </xdr:cNvSpPr>
      </xdr:nvSpPr>
      <xdr:spPr bwMode="auto">
        <a:xfrm>
          <a:off x="3581400" y="4391025"/>
          <a:ext cx="304800" cy="304800"/>
        </a:xfrm>
        <a:prstGeom prst="rect">
          <a:avLst/>
        </a:prstGeom>
        <a:noFill/>
        <a:ln w="9525">
          <a:noFill/>
          <a:miter lim="800000"/>
          <a:headEnd/>
          <a:tailEnd/>
        </a:ln>
      </xdr:spPr>
    </xdr:sp>
    <xdr:clientData/>
  </xdr:twoCellAnchor>
  <xdr:twoCellAnchor editAs="oneCell">
    <xdr:from>
      <xdr:col>5</xdr:col>
      <xdr:colOff>0</xdr:colOff>
      <xdr:row>19</xdr:row>
      <xdr:rowOff>0</xdr:rowOff>
    </xdr:from>
    <xdr:to>
      <xdr:col>5</xdr:col>
      <xdr:colOff>304800</xdr:colOff>
      <xdr:row>20</xdr:row>
      <xdr:rowOff>123825</xdr:rowOff>
    </xdr:to>
    <xdr:sp macro="" textlink="">
      <xdr:nvSpPr>
        <xdr:cNvPr id="122882" name="AutoShape 2" descr="公式"/>
        <xdr:cNvSpPr>
          <a:spLocks noChangeAspect="1" noChangeArrowheads="1"/>
        </xdr:cNvSpPr>
      </xdr:nvSpPr>
      <xdr:spPr bwMode="auto">
        <a:xfrm>
          <a:off x="3581400" y="4391025"/>
          <a:ext cx="304800" cy="304800"/>
        </a:xfrm>
        <a:prstGeom prst="rect">
          <a:avLst/>
        </a:prstGeom>
        <a:noFill/>
        <a:ln w="9525">
          <a:noFill/>
          <a:miter lim="800000"/>
          <a:headEnd/>
          <a:tailEnd/>
        </a:ln>
      </xdr:spPr>
    </xdr:sp>
    <xdr:clientData/>
  </xdr:twoCellAnchor>
  <xdr:twoCellAnchor editAs="oneCell">
    <xdr:from>
      <xdr:col>5</xdr:col>
      <xdr:colOff>0</xdr:colOff>
      <xdr:row>19</xdr:row>
      <xdr:rowOff>0</xdr:rowOff>
    </xdr:from>
    <xdr:to>
      <xdr:col>5</xdr:col>
      <xdr:colOff>304800</xdr:colOff>
      <xdr:row>20</xdr:row>
      <xdr:rowOff>123825</xdr:rowOff>
    </xdr:to>
    <xdr:sp macro="" textlink="">
      <xdr:nvSpPr>
        <xdr:cNvPr id="122883" name="AutoShape 3" descr="公式"/>
        <xdr:cNvSpPr>
          <a:spLocks noChangeAspect="1" noChangeArrowheads="1"/>
        </xdr:cNvSpPr>
      </xdr:nvSpPr>
      <xdr:spPr bwMode="auto">
        <a:xfrm>
          <a:off x="3581400" y="4391025"/>
          <a:ext cx="304800" cy="304800"/>
        </a:xfrm>
        <a:prstGeom prst="rect">
          <a:avLst/>
        </a:prstGeom>
        <a:noFill/>
        <a:ln w="9525">
          <a:noFill/>
          <a:miter lim="800000"/>
          <a:headEnd/>
          <a:tailEnd/>
        </a:ln>
      </xdr:spPr>
    </xdr:sp>
    <xdr:clientData/>
  </xdr:twoCellAnchor>
  <xdr:twoCellAnchor editAs="oneCell">
    <xdr:from>
      <xdr:col>6</xdr:col>
      <xdr:colOff>0</xdr:colOff>
      <xdr:row>19</xdr:row>
      <xdr:rowOff>0</xdr:rowOff>
    </xdr:from>
    <xdr:to>
      <xdr:col>6</xdr:col>
      <xdr:colOff>304800</xdr:colOff>
      <xdr:row>20</xdr:row>
      <xdr:rowOff>123825</xdr:rowOff>
    </xdr:to>
    <xdr:sp macro="" textlink="">
      <xdr:nvSpPr>
        <xdr:cNvPr id="122884" name="AutoShape 4" descr="公式"/>
        <xdr:cNvSpPr>
          <a:spLocks noChangeAspect="1" noChangeArrowheads="1"/>
        </xdr:cNvSpPr>
      </xdr:nvSpPr>
      <xdr:spPr bwMode="auto">
        <a:xfrm>
          <a:off x="4286250" y="4391025"/>
          <a:ext cx="304800" cy="304800"/>
        </a:xfrm>
        <a:prstGeom prst="rect">
          <a:avLst/>
        </a:prstGeom>
        <a:noFill/>
        <a:ln w="9525">
          <a:noFill/>
          <a:miter lim="800000"/>
          <a:headEnd/>
          <a:tailEnd/>
        </a:ln>
      </xdr:spPr>
    </xdr:sp>
    <xdr:clientData/>
  </xdr:twoCellAnchor>
  <xdr:twoCellAnchor editAs="oneCell">
    <xdr:from>
      <xdr:col>6</xdr:col>
      <xdr:colOff>0</xdr:colOff>
      <xdr:row>19</xdr:row>
      <xdr:rowOff>0</xdr:rowOff>
    </xdr:from>
    <xdr:to>
      <xdr:col>6</xdr:col>
      <xdr:colOff>304800</xdr:colOff>
      <xdr:row>20</xdr:row>
      <xdr:rowOff>123825</xdr:rowOff>
    </xdr:to>
    <xdr:sp macro="" textlink="">
      <xdr:nvSpPr>
        <xdr:cNvPr id="122885" name="AutoShape 5" descr="公式"/>
        <xdr:cNvSpPr>
          <a:spLocks noChangeAspect="1" noChangeArrowheads="1"/>
        </xdr:cNvSpPr>
      </xdr:nvSpPr>
      <xdr:spPr bwMode="auto">
        <a:xfrm>
          <a:off x="4286250" y="4391025"/>
          <a:ext cx="304800" cy="304800"/>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304800</xdr:colOff>
      <xdr:row>20</xdr:row>
      <xdr:rowOff>123825</xdr:rowOff>
    </xdr:to>
    <xdr:sp macro="" textlink="">
      <xdr:nvSpPr>
        <xdr:cNvPr id="122886" name="AutoShape 6" descr="公式"/>
        <xdr:cNvSpPr>
          <a:spLocks noChangeAspect="1" noChangeArrowheads="1"/>
        </xdr:cNvSpPr>
      </xdr:nvSpPr>
      <xdr:spPr bwMode="auto">
        <a:xfrm>
          <a:off x="4991100" y="4391025"/>
          <a:ext cx="304800" cy="304800"/>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304800</xdr:colOff>
      <xdr:row>20</xdr:row>
      <xdr:rowOff>123825</xdr:rowOff>
    </xdr:to>
    <xdr:sp macro="" textlink="">
      <xdr:nvSpPr>
        <xdr:cNvPr id="122887" name="AutoShape 8" descr="显示">
          <a:hlinkClick xmlns:r="http://schemas.openxmlformats.org/officeDocument/2006/relationships" r:id=""/>
        </xdr:cNvPr>
        <xdr:cNvSpPr>
          <a:spLocks noChangeAspect="1" noChangeArrowheads="1"/>
        </xdr:cNvSpPr>
      </xdr:nvSpPr>
      <xdr:spPr bwMode="auto">
        <a:xfrm>
          <a:off x="4991100" y="4391025"/>
          <a:ext cx="304800" cy="304800"/>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0</xdr:colOff>
      <xdr:row>20</xdr:row>
      <xdr:rowOff>0</xdr:rowOff>
    </xdr:from>
    <xdr:to>
      <xdr:col>5</xdr:col>
      <xdr:colOff>304800</xdr:colOff>
      <xdr:row>21</xdr:row>
      <xdr:rowOff>123825</xdr:rowOff>
    </xdr:to>
    <xdr:sp macro="" textlink="">
      <xdr:nvSpPr>
        <xdr:cNvPr id="123905" name="AutoShape 1" descr="显示">
          <a:hlinkClick xmlns:r="http://schemas.openxmlformats.org/officeDocument/2006/relationships" r:id=""/>
        </xdr:cNvPr>
        <xdr:cNvSpPr>
          <a:spLocks noChangeAspect="1" noChangeArrowheads="1"/>
        </xdr:cNvSpPr>
      </xdr:nvSpPr>
      <xdr:spPr bwMode="auto">
        <a:xfrm>
          <a:off x="3581400" y="4733925"/>
          <a:ext cx="304800" cy="304800"/>
        </a:xfrm>
        <a:prstGeom prst="rect">
          <a:avLst/>
        </a:prstGeom>
        <a:noFill/>
        <a:ln w="9525">
          <a:noFill/>
          <a:miter lim="800000"/>
          <a:headEnd/>
          <a:tailEnd/>
        </a:ln>
      </xdr:spPr>
    </xdr:sp>
    <xdr:clientData/>
  </xdr:twoCellAnchor>
  <xdr:twoCellAnchor editAs="oneCell">
    <xdr:from>
      <xdr:col>5</xdr:col>
      <xdr:colOff>0</xdr:colOff>
      <xdr:row>22</xdr:row>
      <xdr:rowOff>0</xdr:rowOff>
    </xdr:from>
    <xdr:to>
      <xdr:col>5</xdr:col>
      <xdr:colOff>304800</xdr:colOff>
      <xdr:row>23</xdr:row>
      <xdr:rowOff>123825</xdr:rowOff>
    </xdr:to>
    <xdr:sp macro="" textlink="">
      <xdr:nvSpPr>
        <xdr:cNvPr id="123906" name="AutoShape 2" descr="公式"/>
        <xdr:cNvSpPr>
          <a:spLocks noChangeAspect="1" noChangeArrowheads="1"/>
        </xdr:cNvSpPr>
      </xdr:nvSpPr>
      <xdr:spPr bwMode="auto">
        <a:xfrm>
          <a:off x="3581400" y="5095875"/>
          <a:ext cx="304800" cy="304800"/>
        </a:xfrm>
        <a:prstGeom prst="rect">
          <a:avLst/>
        </a:prstGeom>
        <a:noFill/>
        <a:ln w="9525">
          <a:noFill/>
          <a:miter lim="800000"/>
          <a:headEnd/>
          <a:tailEnd/>
        </a:ln>
      </xdr:spPr>
    </xdr:sp>
    <xdr:clientData/>
  </xdr:twoCellAnchor>
  <xdr:twoCellAnchor editAs="oneCell">
    <xdr:from>
      <xdr:col>5</xdr:col>
      <xdr:colOff>0</xdr:colOff>
      <xdr:row>22</xdr:row>
      <xdr:rowOff>0</xdr:rowOff>
    </xdr:from>
    <xdr:to>
      <xdr:col>5</xdr:col>
      <xdr:colOff>304800</xdr:colOff>
      <xdr:row>23</xdr:row>
      <xdr:rowOff>123825</xdr:rowOff>
    </xdr:to>
    <xdr:sp macro="" textlink="">
      <xdr:nvSpPr>
        <xdr:cNvPr id="123907" name="AutoShape 3" descr="公式"/>
        <xdr:cNvSpPr>
          <a:spLocks noChangeAspect="1" noChangeArrowheads="1"/>
        </xdr:cNvSpPr>
      </xdr:nvSpPr>
      <xdr:spPr bwMode="auto">
        <a:xfrm>
          <a:off x="3581400" y="5095875"/>
          <a:ext cx="304800" cy="304800"/>
        </a:xfrm>
        <a:prstGeom prst="rect">
          <a:avLst/>
        </a:prstGeom>
        <a:noFill/>
        <a:ln w="9525">
          <a:noFill/>
          <a:miter lim="800000"/>
          <a:headEnd/>
          <a:tailEnd/>
        </a:ln>
      </xdr:spPr>
    </xdr:sp>
    <xdr:clientData/>
  </xdr:twoCellAnchor>
  <xdr:twoCellAnchor editAs="oneCell">
    <xdr:from>
      <xdr:col>6</xdr:col>
      <xdr:colOff>0</xdr:colOff>
      <xdr:row>20</xdr:row>
      <xdr:rowOff>0</xdr:rowOff>
    </xdr:from>
    <xdr:to>
      <xdr:col>6</xdr:col>
      <xdr:colOff>304800</xdr:colOff>
      <xdr:row>21</xdr:row>
      <xdr:rowOff>123825</xdr:rowOff>
    </xdr:to>
    <xdr:sp macro="" textlink="">
      <xdr:nvSpPr>
        <xdr:cNvPr id="123908" name="AutoShape 4" descr="公式"/>
        <xdr:cNvSpPr>
          <a:spLocks noChangeAspect="1" noChangeArrowheads="1"/>
        </xdr:cNvSpPr>
      </xdr:nvSpPr>
      <xdr:spPr bwMode="auto">
        <a:xfrm>
          <a:off x="4286250" y="4733925"/>
          <a:ext cx="304800" cy="304800"/>
        </a:xfrm>
        <a:prstGeom prst="rect">
          <a:avLst/>
        </a:prstGeom>
        <a:noFill/>
        <a:ln w="9525">
          <a:noFill/>
          <a:miter lim="800000"/>
          <a:headEnd/>
          <a:tailEnd/>
        </a:ln>
      </xdr:spPr>
    </xdr:sp>
    <xdr:clientData/>
  </xdr:twoCellAnchor>
  <xdr:twoCellAnchor editAs="oneCell">
    <xdr:from>
      <xdr:col>6</xdr:col>
      <xdr:colOff>0</xdr:colOff>
      <xdr:row>22</xdr:row>
      <xdr:rowOff>0</xdr:rowOff>
    </xdr:from>
    <xdr:to>
      <xdr:col>6</xdr:col>
      <xdr:colOff>304800</xdr:colOff>
      <xdr:row>23</xdr:row>
      <xdr:rowOff>123825</xdr:rowOff>
    </xdr:to>
    <xdr:sp macro="" textlink="">
      <xdr:nvSpPr>
        <xdr:cNvPr id="123909" name="AutoShape 5" descr="公式"/>
        <xdr:cNvSpPr>
          <a:spLocks noChangeAspect="1" noChangeArrowheads="1"/>
        </xdr:cNvSpPr>
      </xdr:nvSpPr>
      <xdr:spPr bwMode="auto">
        <a:xfrm>
          <a:off x="4286250" y="5095875"/>
          <a:ext cx="304800" cy="304800"/>
        </a:xfrm>
        <a:prstGeom prst="rect">
          <a:avLst/>
        </a:prstGeom>
        <a:noFill/>
        <a:ln w="9525">
          <a:noFill/>
          <a:miter lim="800000"/>
          <a:headEnd/>
          <a:tailEnd/>
        </a:ln>
      </xdr:spPr>
    </xdr:sp>
    <xdr:clientData/>
  </xdr:twoCellAnchor>
  <xdr:twoCellAnchor editAs="oneCell">
    <xdr:from>
      <xdr:col>7</xdr:col>
      <xdr:colOff>0</xdr:colOff>
      <xdr:row>22</xdr:row>
      <xdr:rowOff>0</xdr:rowOff>
    </xdr:from>
    <xdr:to>
      <xdr:col>7</xdr:col>
      <xdr:colOff>304800</xdr:colOff>
      <xdr:row>23</xdr:row>
      <xdr:rowOff>123825</xdr:rowOff>
    </xdr:to>
    <xdr:sp macro="" textlink="">
      <xdr:nvSpPr>
        <xdr:cNvPr id="123910" name="AutoShape 6" descr="公式"/>
        <xdr:cNvSpPr>
          <a:spLocks noChangeAspect="1" noChangeArrowheads="1"/>
        </xdr:cNvSpPr>
      </xdr:nvSpPr>
      <xdr:spPr bwMode="auto">
        <a:xfrm>
          <a:off x="4991100" y="5095875"/>
          <a:ext cx="304800" cy="304800"/>
        </a:xfrm>
        <a:prstGeom prst="rect">
          <a:avLst/>
        </a:prstGeom>
        <a:noFill/>
        <a:ln w="9525">
          <a:noFill/>
          <a:miter lim="800000"/>
          <a:headEnd/>
          <a:tailEnd/>
        </a:ln>
      </xdr:spPr>
    </xdr:sp>
    <xdr:clientData/>
  </xdr:twoCellAnchor>
  <xdr:twoCellAnchor editAs="oneCell">
    <xdr:from>
      <xdr:col>7</xdr:col>
      <xdr:colOff>0</xdr:colOff>
      <xdr:row>22</xdr:row>
      <xdr:rowOff>0</xdr:rowOff>
    </xdr:from>
    <xdr:to>
      <xdr:col>7</xdr:col>
      <xdr:colOff>304800</xdr:colOff>
      <xdr:row>23</xdr:row>
      <xdr:rowOff>123825</xdr:rowOff>
    </xdr:to>
    <xdr:sp macro="" textlink="">
      <xdr:nvSpPr>
        <xdr:cNvPr id="123911" name="AutoShape 8" descr="显示">
          <a:hlinkClick xmlns:r="http://schemas.openxmlformats.org/officeDocument/2006/relationships" r:id=""/>
        </xdr:cNvPr>
        <xdr:cNvSpPr>
          <a:spLocks noChangeAspect="1" noChangeArrowheads="1"/>
        </xdr:cNvSpPr>
      </xdr:nvSpPr>
      <xdr:spPr bwMode="auto">
        <a:xfrm>
          <a:off x="4991100" y="5095875"/>
          <a:ext cx="304800" cy="304800"/>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24932" name="AutoShape 4"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24933" name="AutoShape 5"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7</xdr:col>
      <xdr:colOff>0</xdr:colOff>
      <xdr:row>23</xdr:row>
      <xdr:rowOff>0</xdr:rowOff>
    </xdr:from>
    <xdr:to>
      <xdr:col>7</xdr:col>
      <xdr:colOff>304800</xdr:colOff>
      <xdr:row>24</xdr:row>
      <xdr:rowOff>123825</xdr:rowOff>
    </xdr:to>
    <xdr:sp macro="" textlink="">
      <xdr:nvSpPr>
        <xdr:cNvPr id="124934" name="AutoShape 6" descr="公式"/>
        <xdr:cNvSpPr>
          <a:spLocks noChangeAspect="1" noChangeArrowheads="1"/>
        </xdr:cNvSpPr>
      </xdr:nvSpPr>
      <xdr:spPr bwMode="auto">
        <a:xfrm>
          <a:off x="4991100" y="6057900"/>
          <a:ext cx="304800" cy="304800"/>
        </a:xfrm>
        <a:prstGeom prst="rect">
          <a:avLst/>
        </a:prstGeom>
        <a:noFill/>
        <a:ln w="9525">
          <a:noFill/>
          <a:miter lim="800000"/>
          <a:headEnd/>
          <a:tailEnd/>
        </a:ln>
      </xdr:spPr>
    </xdr:sp>
    <xdr:clientData/>
  </xdr:twoCellAnchor>
  <xdr:twoCellAnchor editAs="oneCell">
    <xdr:from>
      <xdr:col>7</xdr:col>
      <xdr:colOff>0</xdr:colOff>
      <xdr:row>23</xdr:row>
      <xdr:rowOff>0</xdr:rowOff>
    </xdr:from>
    <xdr:to>
      <xdr:col>7</xdr:col>
      <xdr:colOff>304800</xdr:colOff>
      <xdr:row>24</xdr:row>
      <xdr:rowOff>123825</xdr:rowOff>
    </xdr:to>
    <xdr:sp macro="" textlink="">
      <xdr:nvSpPr>
        <xdr:cNvPr id="124935" name="AutoShape 8" descr="显示">
          <a:hlinkClick xmlns:r="http://schemas.openxmlformats.org/officeDocument/2006/relationships" r:id=""/>
        </xdr:cNvPr>
        <xdr:cNvSpPr>
          <a:spLocks noChangeAspect="1" noChangeArrowheads="1"/>
        </xdr:cNvSpPr>
      </xdr:nvSpPr>
      <xdr:spPr bwMode="auto">
        <a:xfrm>
          <a:off x="4991100" y="6057900"/>
          <a:ext cx="304800" cy="304800"/>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304800</xdr:colOff>
      <xdr:row>0</xdr:row>
      <xdr:rowOff>304800</xdr:rowOff>
    </xdr:to>
    <xdr:sp macro="" textlink="">
      <xdr:nvSpPr>
        <xdr:cNvPr id="125953" name="AutoShape 1" descr="显示">
          <a:hlinkClick xmlns:r="http://schemas.openxmlformats.org/officeDocument/2006/relationships" r:id=""/>
        </xdr:cNvPr>
        <xdr:cNvSpPr>
          <a:spLocks noChangeAspect="1" noChangeArrowheads="1"/>
        </xdr:cNvSpPr>
      </xdr:nvSpPr>
      <xdr:spPr bwMode="auto">
        <a:xfrm>
          <a:off x="3581400" y="0"/>
          <a:ext cx="304800" cy="304800"/>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304800</xdr:colOff>
      <xdr:row>0</xdr:row>
      <xdr:rowOff>304800</xdr:rowOff>
    </xdr:to>
    <xdr:sp macro="" textlink="">
      <xdr:nvSpPr>
        <xdr:cNvPr id="125954" name="AutoShape 2" descr="公式"/>
        <xdr:cNvSpPr>
          <a:spLocks noChangeAspect="1" noChangeArrowheads="1"/>
        </xdr:cNvSpPr>
      </xdr:nvSpPr>
      <xdr:spPr bwMode="auto">
        <a:xfrm>
          <a:off x="358140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25956" name="AutoShape 4"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25957" name="AutoShape 5"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7</xdr:col>
      <xdr:colOff>0</xdr:colOff>
      <xdr:row>0</xdr:row>
      <xdr:rowOff>0</xdr:rowOff>
    </xdr:from>
    <xdr:to>
      <xdr:col>7</xdr:col>
      <xdr:colOff>304800</xdr:colOff>
      <xdr:row>0</xdr:row>
      <xdr:rowOff>304800</xdr:rowOff>
    </xdr:to>
    <xdr:sp macro="" textlink="">
      <xdr:nvSpPr>
        <xdr:cNvPr id="125958" name="AutoShape 6" descr="公式"/>
        <xdr:cNvSpPr>
          <a:spLocks noChangeAspect="1" noChangeArrowheads="1"/>
        </xdr:cNvSpPr>
      </xdr:nvSpPr>
      <xdr:spPr bwMode="auto">
        <a:xfrm>
          <a:off x="4991100" y="0"/>
          <a:ext cx="304800" cy="304800"/>
        </a:xfrm>
        <a:prstGeom prst="rect">
          <a:avLst/>
        </a:prstGeom>
        <a:noFill/>
        <a:ln w="9525">
          <a:noFill/>
          <a:miter lim="800000"/>
          <a:headEnd/>
          <a:tailEnd/>
        </a:ln>
      </xdr:spPr>
    </xdr:sp>
    <xdr:clientData/>
  </xdr:twoCellAnchor>
  <xdr:twoCellAnchor editAs="oneCell">
    <xdr:from>
      <xdr:col>7</xdr:col>
      <xdr:colOff>0</xdr:colOff>
      <xdr:row>40</xdr:row>
      <xdr:rowOff>0</xdr:rowOff>
    </xdr:from>
    <xdr:to>
      <xdr:col>7</xdr:col>
      <xdr:colOff>304800</xdr:colOff>
      <xdr:row>41</xdr:row>
      <xdr:rowOff>123825</xdr:rowOff>
    </xdr:to>
    <xdr:sp macro="" textlink="">
      <xdr:nvSpPr>
        <xdr:cNvPr id="125959" name="AutoShape 8" descr="显示">
          <a:hlinkClick xmlns:r="http://schemas.openxmlformats.org/officeDocument/2006/relationships" r:id=""/>
        </xdr:cNvPr>
        <xdr:cNvSpPr>
          <a:spLocks noChangeAspect="1" noChangeArrowheads="1"/>
        </xdr:cNvSpPr>
      </xdr:nvSpPr>
      <xdr:spPr bwMode="auto">
        <a:xfrm>
          <a:off x="4991100" y="9229725"/>
          <a:ext cx="304800" cy="304800"/>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304800</xdr:colOff>
      <xdr:row>0</xdr:row>
      <xdr:rowOff>304800</xdr:rowOff>
    </xdr:to>
    <xdr:sp macro="" textlink="">
      <xdr:nvSpPr>
        <xdr:cNvPr id="126977" name="AutoShape 1" descr="显示">
          <a:hlinkClick xmlns:r="http://schemas.openxmlformats.org/officeDocument/2006/relationships" r:id=""/>
        </xdr:cNvPr>
        <xdr:cNvSpPr>
          <a:spLocks noChangeAspect="1" noChangeArrowheads="1"/>
        </xdr:cNvSpPr>
      </xdr:nvSpPr>
      <xdr:spPr bwMode="auto">
        <a:xfrm>
          <a:off x="358140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26980" name="AutoShape 4"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26981" name="AutoShape 5"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twoCellAnchor editAs="oneCell">
    <xdr:from>
      <xdr:col>7</xdr:col>
      <xdr:colOff>0</xdr:colOff>
      <xdr:row>0</xdr:row>
      <xdr:rowOff>0</xdr:rowOff>
    </xdr:from>
    <xdr:to>
      <xdr:col>7</xdr:col>
      <xdr:colOff>304800</xdr:colOff>
      <xdr:row>0</xdr:row>
      <xdr:rowOff>304800</xdr:rowOff>
    </xdr:to>
    <xdr:sp macro="" textlink="">
      <xdr:nvSpPr>
        <xdr:cNvPr id="126982" name="AutoShape 6" descr="公式"/>
        <xdr:cNvSpPr>
          <a:spLocks noChangeAspect="1" noChangeArrowheads="1"/>
        </xdr:cNvSpPr>
      </xdr:nvSpPr>
      <xdr:spPr bwMode="auto">
        <a:xfrm>
          <a:off x="4991100" y="0"/>
          <a:ext cx="304800" cy="304800"/>
        </a:xfrm>
        <a:prstGeom prst="rect">
          <a:avLst/>
        </a:prstGeom>
        <a:noFill/>
        <a:ln w="9525">
          <a:noFill/>
          <a:miter lim="800000"/>
          <a:headEnd/>
          <a:tailEnd/>
        </a:ln>
      </xdr:spPr>
    </xdr:sp>
    <xdr:clientData/>
  </xdr:twoCellAnchor>
  <xdr:twoCellAnchor editAs="oneCell">
    <xdr:from>
      <xdr:col>7</xdr:col>
      <xdr:colOff>0</xdr:colOff>
      <xdr:row>18</xdr:row>
      <xdr:rowOff>0</xdr:rowOff>
    </xdr:from>
    <xdr:to>
      <xdr:col>7</xdr:col>
      <xdr:colOff>304800</xdr:colOff>
      <xdr:row>19</xdr:row>
      <xdr:rowOff>95250</xdr:rowOff>
    </xdr:to>
    <xdr:sp macro="" textlink="">
      <xdr:nvSpPr>
        <xdr:cNvPr id="126983" name="AutoShape 8" descr="显示">
          <a:hlinkClick xmlns:r="http://schemas.openxmlformats.org/officeDocument/2006/relationships" r:id=""/>
        </xdr:cNvPr>
        <xdr:cNvSpPr>
          <a:spLocks noChangeAspect="1" noChangeArrowheads="1"/>
        </xdr:cNvSpPr>
      </xdr:nvSpPr>
      <xdr:spPr bwMode="auto">
        <a:xfrm>
          <a:off x="4991100" y="4657725"/>
          <a:ext cx="304800" cy="304800"/>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695325</xdr:colOff>
      <xdr:row>16</xdr:row>
      <xdr:rowOff>9525</xdr:rowOff>
    </xdr:from>
    <xdr:to>
      <xdr:col>11</xdr:col>
      <xdr:colOff>390525</xdr:colOff>
      <xdr:row>28</xdr:row>
      <xdr:rowOff>47625</xdr:rowOff>
    </xdr:to>
    <xdr:graphicFrame macro="">
      <xdr:nvGraphicFramePr>
        <xdr:cNvPr id="12800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6</xdr:col>
      <xdr:colOff>0</xdr:colOff>
      <xdr:row>27</xdr:row>
      <xdr:rowOff>0</xdr:rowOff>
    </xdr:from>
    <xdr:to>
      <xdr:col>6</xdr:col>
      <xdr:colOff>304800</xdr:colOff>
      <xdr:row>28</xdr:row>
      <xdr:rowOff>123825</xdr:rowOff>
    </xdr:to>
    <xdr:sp macro="" textlink="">
      <xdr:nvSpPr>
        <xdr:cNvPr id="130049" name="AutoShape 1" descr="公式"/>
        <xdr:cNvSpPr>
          <a:spLocks noChangeAspect="1" noChangeArrowheads="1"/>
        </xdr:cNvSpPr>
      </xdr:nvSpPr>
      <xdr:spPr bwMode="auto">
        <a:xfrm>
          <a:off x="4286250" y="5962650"/>
          <a:ext cx="304800" cy="304800"/>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6</xdr:col>
      <xdr:colOff>0</xdr:colOff>
      <xdr:row>26</xdr:row>
      <xdr:rowOff>0</xdr:rowOff>
    </xdr:from>
    <xdr:to>
      <xdr:col>6</xdr:col>
      <xdr:colOff>304800</xdr:colOff>
      <xdr:row>27</xdr:row>
      <xdr:rowOff>123825</xdr:rowOff>
    </xdr:to>
    <xdr:sp macro="" textlink="">
      <xdr:nvSpPr>
        <xdr:cNvPr id="131073" name="AutoShape 1" descr="公式"/>
        <xdr:cNvSpPr>
          <a:spLocks noChangeAspect="1" noChangeArrowheads="1"/>
        </xdr:cNvSpPr>
      </xdr:nvSpPr>
      <xdr:spPr bwMode="auto">
        <a:xfrm>
          <a:off x="4286250" y="5753100"/>
          <a:ext cx="304800" cy="304800"/>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32097" name="AutoShape 1"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33121" name="AutoShape 1"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34145" name="AutoShape 1"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35169" name="AutoShape 1"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6</xdr:col>
      <xdr:colOff>0</xdr:colOff>
      <xdr:row>28</xdr:row>
      <xdr:rowOff>0</xdr:rowOff>
    </xdr:from>
    <xdr:to>
      <xdr:col>6</xdr:col>
      <xdr:colOff>304800</xdr:colOff>
      <xdr:row>29</xdr:row>
      <xdr:rowOff>123825</xdr:rowOff>
    </xdr:to>
    <xdr:sp macro="" textlink="">
      <xdr:nvSpPr>
        <xdr:cNvPr id="136193" name="AutoShape 1" descr="公式"/>
        <xdr:cNvSpPr>
          <a:spLocks noChangeAspect="1" noChangeArrowheads="1"/>
        </xdr:cNvSpPr>
      </xdr:nvSpPr>
      <xdr:spPr bwMode="auto">
        <a:xfrm>
          <a:off x="4286250" y="6896100"/>
          <a:ext cx="304800" cy="304800"/>
        </a:xfrm>
        <a:prstGeom prst="rect">
          <a:avLst/>
        </a:prstGeom>
        <a:noFill/>
        <a:ln w="9525">
          <a:noFill/>
          <a:miter lim="800000"/>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6</xdr:col>
      <xdr:colOff>0</xdr:colOff>
      <xdr:row>29</xdr:row>
      <xdr:rowOff>0</xdr:rowOff>
    </xdr:from>
    <xdr:to>
      <xdr:col>6</xdr:col>
      <xdr:colOff>304800</xdr:colOff>
      <xdr:row>30</xdr:row>
      <xdr:rowOff>123825</xdr:rowOff>
    </xdr:to>
    <xdr:sp macro="" textlink="">
      <xdr:nvSpPr>
        <xdr:cNvPr id="137217" name="AutoShape 1" descr="公式"/>
        <xdr:cNvSpPr>
          <a:spLocks noChangeAspect="1" noChangeArrowheads="1"/>
        </xdr:cNvSpPr>
      </xdr:nvSpPr>
      <xdr:spPr bwMode="auto">
        <a:xfrm>
          <a:off x="4286250" y="7000875"/>
          <a:ext cx="304800" cy="304800"/>
        </a:xfrm>
        <a:prstGeom prst="rect">
          <a:avLst/>
        </a:prstGeom>
        <a:noFill/>
        <a:ln w="9525">
          <a:noFill/>
          <a:miter lim="800000"/>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6</xdr:col>
      <xdr:colOff>0</xdr:colOff>
      <xdr:row>30</xdr:row>
      <xdr:rowOff>0</xdr:rowOff>
    </xdr:from>
    <xdr:to>
      <xdr:col>6</xdr:col>
      <xdr:colOff>304800</xdr:colOff>
      <xdr:row>31</xdr:row>
      <xdr:rowOff>123825</xdr:rowOff>
    </xdr:to>
    <xdr:sp macro="" textlink="">
      <xdr:nvSpPr>
        <xdr:cNvPr id="138241" name="AutoShape 1" descr="公式"/>
        <xdr:cNvSpPr>
          <a:spLocks noChangeAspect="1" noChangeArrowheads="1"/>
        </xdr:cNvSpPr>
      </xdr:nvSpPr>
      <xdr:spPr bwMode="auto">
        <a:xfrm>
          <a:off x="4286250" y="6886575"/>
          <a:ext cx="304800" cy="304800"/>
        </a:xfrm>
        <a:prstGeom prst="rect">
          <a:avLst/>
        </a:prstGeom>
        <a:noFill/>
        <a:ln w="9525">
          <a:noFill/>
          <a:miter lim="800000"/>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304800</xdr:colOff>
      <xdr:row>32</xdr:row>
      <xdr:rowOff>95250</xdr:rowOff>
    </xdr:to>
    <xdr:sp macro="" textlink="">
      <xdr:nvSpPr>
        <xdr:cNvPr id="139265" name="AutoShape 1" descr="显示">
          <a:hlinkClick xmlns:r="http://schemas.openxmlformats.org/officeDocument/2006/relationships" r:id=""/>
        </xdr:cNvPr>
        <xdr:cNvSpPr>
          <a:spLocks noChangeAspect="1" noChangeArrowheads="1"/>
        </xdr:cNvSpPr>
      </xdr:nvSpPr>
      <xdr:spPr bwMode="auto">
        <a:xfrm>
          <a:off x="4991100" y="6905625"/>
          <a:ext cx="304800" cy="304800"/>
        </a:xfrm>
        <a:prstGeom prst="rect">
          <a:avLst/>
        </a:prstGeom>
        <a:noFill/>
        <a:ln w="9525">
          <a:noFill/>
          <a:miter lim="800000"/>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304800</xdr:colOff>
      <xdr:row>0</xdr:row>
      <xdr:rowOff>304800</xdr:rowOff>
    </xdr:to>
    <xdr:sp macro="" textlink="">
      <xdr:nvSpPr>
        <xdr:cNvPr id="140289" name="AutoShape 1" descr="显示">
          <a:hlinkClick xmlns:r="http://schemas.openxmlformats.org/officeDocument/2006/relationships" r:id=""/>
        </xdr:cNvPr>
        <xdr:cNvSpPr>
          <a:spLocks noChangeAspect="1" noChangeArrowheads="1"/>
        </xdr:cNvSpPr>
      </xdr:nvSpPr>
      <xdr:spPr bwMode="auto">
        <a:xfrm>
          <a:off x="4991100" y="0"/>
          <a:ext cx="304800" cy="304800"/>
        </a:xfrm>
        <a:prstGeom prst="rect">
          <a:avLst/>
        </a:prstGeom>
        <a:noFill/>
        <a:ln w="9525">
          <a:noFill/>
          <a:miter lim="800000"/>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304800</xdr:colOff>
      <xdr:row>0</xdr:row>
      <xdr:rowOff>304800</xdr:rowOff>
    </xdr:to>
    <xdr:sp macro="" textlink="">
      <xdr:nvSpPr>
        <xdr:cNvPr id="141313" name="AutoShape 1" descr="显示">
          <a:hlinkClick xmlns:r="http://schemas.openxmlformats.org/officeDocument/2006/relationships" r:id=""/>
        </xdr:cNvPr>
        <xdr:cNvSpPr>
          <a:spLocks noChangeAspect="1" noChangeArrowheads="1"/>
        </xdr:cNvSpPr>
      </xdr:nvSpPr>
      <xdr:spPr bwMode="auto">
        <a:xfrm>
          <a:off x="4991100" y="0"/>
          <a:ext cx="304800" cy="304800"/>
        </a:xfrm>
        <a:prstGeom prst="rect">
          <a:avLst/>
        </a:prstGeom>
        <a:noFill/>
        <a:ln w="9525">
          <a:noFill/>
          <a:miter lim="800000"/>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6</xdr:col>
      <xdr:colOff>0</xdr:colOff>
      <xdr:row>42</xdr:row>
      <xdr:rowOff>0</xdr:rowOff>
    </xdr:from>
    <xdr:to>
      <xdr:col>6</xdr:col>
      <xdr:colOff>304800</xdr:colOff>
      <xdr:row>43</xdr:row>
      <xdr:rowOff>123825</xdr:rowOff>
    </xdr:to>
    <xdr:sp macro="" textlink="">
      <xdr:nvSpPr>
        <xdr:cNvPr id="142337" name="AutoShape 1" descr="公式"/>
        <xdr:cNvSpPr>
          <a:spLocks noChangeAspect="1" noChangeArrowheads="1"/>
        </xdr:cNvSpPr>
      </xdr:nvSpPr>
      <xdr:spPr bwMode="auto">
        <a:xfrm>
          <a:off x="4286250" y="9210675"/>
          <a:ext cx="304800" cy="304800"/>
        </a:xfrm>
        <a:prstGeom prst="rect">
          <a:avLst/>
        </a:prstGeom>
        <a:noFill/>
        <a:ln w="9525">
          <a:noFill/>
          <a:miter lim="800000"/>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6</xdr:col>
      <xdr:colOff>0</xdr:colOff>
      <xdr:row>34</xdr:row>
      <xdr:rowOff>0</xdr:rowOff>
    </xdr:from>
    <xdr:to>
      <xdr:col>6</xdr:col>
      <xdr:colOff>304800</xdr:colOff>
      <xdr:row>35</xdr:row>
      <xdr:rowOff>123825</xdr:rowOff>
    </xdr:to>
    <xdr:sp macro="" textlink="">
      <xdr:nvSpPr>
        <xdr:cNvPr id="143361" name="AutoShape 1" descr="公式"/>
        <xdr:cNvSpPr>
          <a:spLocks noChangeAspect="1" noChangeArrowheads="1"/>
        </xdr:cNvSpPr>
      </xdr:nvSpPr>
      <xdr:spPr bwMode="auto">
        <a:xfrm>
          <a:off x="4286250" y="7562850"/>
          <a:ext cx="304800" cy="304800"/>
        </a:xfrm>
        <a:prstGeom prst="rect">
          <a:avLst/>
        </a:prstGeom>
        <a:noFill/>
        <a:ln w="9525">
          <a:noFill/>
          <a:miter lim="800000"/>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6</xdr:col>
      <xdr:colOff>0</xdr:colOff>
      <xdr:row>29</xdr:row>
      <xdr:rowOff>0</xdr:rowOff>
    </xdr:from>
    <xdr:to>
      <xdr:col>6</xdr:col>
      <xdr:colOff>304800</xdr:colOff>
      <xdr:row>30</xdr:row>
      <xdr:rowOff>95250</xdr:rowOff>
    </xdr:to>
    <xdr:sp macro="" textlink="">
      <xdr:nvSpPr>
        <xdr:cNvPr id="144385" name="AutoShape 1" descr="公式"/>
        <xdr:cNvSpPr>
          <a:spLocks noChangeAspect="1" noChangeArrowheads="1"/>
        </xdr:cNvSpPr>
      </xdr:nvSpPr>
      <xdr:spPr bwMode="auto">
        <a:xfrm>
          <a:off x="4286250" y="7000875"/>
          <a:ext cx="304800" cy="304800"/>
        </a:xfrm>
        <a:prstGeom prst="rect">
          <a:avLst/>
        </a:prstGeom>
        <a:noFill/>
        <a:ln w="9525">
          <a:noFill/>
          <a:miter lim="800000"/>
          <a:headEnd/>
          <a:tailEnd/>
        </a:ln>
      </xdr:spPr>
    </xdr:sp>
    <xdr:clientData/>
  </xdr:twoCellAnchor>
  <xdr:twoCellAnchor editAs="oneCell">
    <xdr:from>
      <xdr:col>3</xdr:col>
      <xdr:colOff>323850</xdr:colOff>
      <xdr:row>10</xdr:row>
      <xdr:rowOff>457200</xdr:rowOff>
    </xdr:from>
    <xdr:to>
      <xdr:col>5</xdr:col>
      <xdr:colOff>323850</xdr:colOff>
      <xdr:row>11</xdr:row>
      <xdr:rowOff>0</xdr:rowOff>
    </xdr:to>
    <xdr:pic>
      <xdr:nvPicPr>
        <xdr:cNvPr id="144386" name="Picture 2"/>
        <xdr:cNvPicPr>
          <a:picLocks noChangeAspect="1" noChangeArrowheads="1"/>
        </xdr:cNvPicPr>
      </xdr:nvPicPr>
      <xdr:blipFill>
        <a:blip xmlns:r="http://schemas.openxmlformats.org/officeDocument/2006/relationships" r:embed="rId1"/>
        <a:srcRect/>
        <a:stretch>
          <a:fillRect/>
        </a:stretch>
      </xdr:blipFill>
      <xdr:spPr bwMode="auto">
        <a:xfrm>
          <a:off x="2495550" y="2800350"/>
          <a:ext cx="1409700" cy="371475"/>
        </a:xfrm>
        <a:prstGeom prst="rect">
          <a:avLst/>
        </a:prstGeom>
        <a:noFill/>
        <a:ln w="1">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3</xdr:col>
      <xdr:colOff>266700</xdr:colOff>
      <xdr:row>10</xdr:row>
      <xdr:rowOff>647700</xdr:rowOff>
    </xdr:from>
    <xdr:to>
      <xdr:col>4</xdr:col>
      <xdr:colOff>504825</xdr:colOff>
      <xdr:row>11</xdr:row>
      <xdr:rowOff>0</xdr:rowOff>
    </xdr:to>
    <xdr:pic>
      <xdr:nvPicPr>
        <xdr:cNvPr id="145409" name="Picture 3"/>
        <xdr:cNvPicPr>
          <a:picLocks noChangeAspect="1" noChangeArrowheads="1"/>
        </xdr:cNvPicPr>
      </xdr:nvPicPr>
      <xdr:blipFill>
        <a:blip xmlns:r="http://schemas.openxmlformats.org/officeDocument/2006/relationships" r:embed="rId1"/>
        <a:srcRect/>
        <a:stretch>
          <a:fillRect/>
        </a:stretch>
      </xdr:blipFill>
      <xdr:spPr bwMode="auto">
        <a:xfrm>
          <a:off x="2438400" y="2990850"/>
          <a:ext cx="942975" cy="409575"/>
        </a:xfrm>
        <a:prstGeom prst="rect">
          <a:avLst/>
        </a:prstGeom>
        <a:noFill/>
        <a:ln w="1">
          <a:noFill/>
          <a:miter lim="800000"/>
          <a:headEnd/>
          <a:tailEnd/>
        </a:ln>
      </xdr:spPr>
    </xdr:pic>
    <xdr:clientData/>
  </xdr:twoCellAnchor>
  <xdr:twoCellAnchor editAs="oneCell">
    <xdr:from>
      <xdr:col>6</xdr:col>
      <xdr:colOff>0</xdr:colOff>
      <xdr:row>0</xdr:row>
      <xdr:rowOff>0</xdr:rowOff>
    </xdr:from>
    <xdr:to>
      <xdr:col>6</xdr:col>
      <xdr:colOff>304800</xdr:colOff>
      <xdr:row>0</xdr:row>
      <xdr:rowOff>304800</xdr:rowOff>
    </xdr:to>
    <xdr:sp macro="" textlink="">
      <xdr:nvSpPr>
        <xdr:cNvPr id="145410" name="AutoShape 1" descr="公式"/>
        <xdr:cNvSpPr>
          <a:spLocks noChangeAspect="1" noChangeArrowheads="1"/>
        </xdr:cNvSpPr>
      </xdr:nvSpPr>
      <xdr:spPr bwMode="auto">
        <a:xfrm>
          <a:off x="4286250" y="0"/>
          <a:ext cx="304800" cy="304800"/>
        </a:xfrm>
        <a:prstGeom prst="rect">
          <a:avLst/>
        </a:prstGeom>
        <a:noFill/>
        <a:ln w="9525">
          <a:noFill/>
          <a:miter lim="800000"/>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3</xdr:col>
      <xdr:colOff>276225</xdr:colOff>
      <xdr:row>10</xdr:row>
      <xdr:rowOff>352425</xdr:rowOff>
    </xdr:from>
    <xdr:to>
      <xdr:col>4</xdr:col>
      <xdr:colOff>447675</xdr:colOff>
      <xdr:row>10</xdr:row>
      <xdr:rowOff>800100</xdr:rowOff>
    </xdr:to>
    <xdr:pic>
      <xdr:nvPicPr>
        <xdr:cNvPr id="146433" name="Picture 3"/>
        <xdr:cNvPicPr>
          <a:picLocks noChangeAspect="1" noChangeArrowheads="1"/>
        </xdr:cNvPicPr>
      </xdr:nvPicPr>
      <xdr:blipFill>
        <a:blip xmlns:r="http://schemas.openxmlformats.org/officeDocument/2006/relationships" r:embed="rId1"/>
        <a:srcRect/>
        <a:stretch>
          <a:fillRect/>
        </a:stretch>
      </xdr:blipFill>
      <xdr:spPr bwMode="auto">
        <a:xfrm>
          <a:off x="2447925" y="2695575"/>
          <a:ext cx="876300" cy="447675"/>
        </a:xfrm>
        <a:prstGeom prst="rect">
          <a:avLst/>
        </a:prstGeom>
        <a:noFill/>
        <a:ln w="1">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3</xdr:col>
      <xdr:colOff>323850</xdr:colOff>
      <xdr:row>10</xdr:row>
      <xdr:rowOff>333375</xdr:rowOff>
    </xdr:from>
    <xdr:to>
      <xdr:col>4</xdr:col>
      <xdr:colOff>495300</xdr:colOff>
      <xdr:row>10</xdr:row>
      <xdr:rowOff>781050</xdr:rowOff>
    </xdr:to>
    <xdr:pic>
      <xdr:nvPicPr>
        <xdr:cNvPr id="147457" name="Picture 4"/>
        <xdr:cNvPicPr>
          <a:picLocks noChangeAspect="1" noChangeArrowheads="1"/>
        </xdr:cNvPicPr>
      </xdr:nvPicPr>
      <xdr:blipFill>
        <a:blip xmlns:r="http://schemas.openxmlformats.org/officeDocument/2006/relationships" r:embed="rId1"/>
        <a:srcRect/>
        <a:stretch>
          <a:fillRect/>
        </a:stretch>
      </xdr:blipFill>
      <xdr:spPr bwMode="auto">
        <a:xfrm>
          <a:off x="2495550" y="2676525"/>
          <a:ext cx="876300" cy="447675"/>
        </a:xfrm>
        <a:prstGeom prst="rect">
          <a:avLst/>
        </a:prstGeom>
        <a:noFill/>
        <a:ln w="1">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3</xdr:col>
      <xdr:colOff>209550</xdr:colOff>
      <xdr:row>10</xdr:row>
      <xdr:rowOff>180975</xdr:rowOff>
    </xdr:from>
    <xdr:to>
      <xdr:col>5</xdr:col>
      <xdr:colOff>76200</xdr:colOff>
      <xdr:row>10</xdr:row>
      <xdr:rowOff>762000</xdr:rowOff>
    </xdr:to>
    <xdr:pic>
      <xdr:nvPicPr>
        <xdr:cNvPr id="148481" name="Picture 6"/>
        <xdr:cNvPicPr>
          <a:picLocks noChangeAspect="1" noChangeArrowheads="1"/>
        </xdr:cNvPicPr>
      </xdr:nvPicPr>
      <xdr:blipFill>
        <a:blip xmlns:r="http://schemas.openxmlformats.org/officeDocument/2006/relationships" r:embed="rId1"/>
        <a:srcRect/>
        <a:stretch>
          <a:fillRect/>
        </a:stretch>
      </xdr:blipFill>
      <xdr:spPr bwMode="auto">
        <a:xfrm>
          <a:off x="2381250" y="2524125"/>
          <a:ext cx="1276350" cy="581025"/>
        </a:xfrm>
        <a:prstGeom prst="rect">
          <a:avLst/>
        </a:prstGeom>
        <a:noFill/>
        <a:ln w="1">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3</xdr:col>
      <xdr:colOff>304800</xdr:colOff>
      <xdr:row>10</xdr:row>
      <xdr:rowOff>295275</xdr:rowOff>
    </xdr:from>
    <xdr:to>
      <xdr:col>5</xdr:col>
      <xdr:colOff>209550</xdr:colOff>
      <xdr:row>10</xdr:row>
      <xdr:rowOff>857250</xdr:rowOff>
    </xdr:to>
    <xdr:pic>
      <xdr:nvPicPr>
        <xdr:cNvPr id="149505" name="Picture 7"/>
        <xdr:cNvPicPr>
          <a:picLocks noChangeAspect="1" noChangeArrowheads="1"/>
        </xdr:cNvPicPr>
      </xdr:nvPicPr>
      <xdr:blipFill>
        <a:blip xmlns:r="http://schemas.openxmlformats.org/officeDocument/2006/relationships" r:embed="rId1"/>
        <a:srcRect/>
        <a:stretch>
          <a:fillRect/>
        </a:stretch>
      </xdr:blipFill>
      <xdr:spPr bwMode="auto">
        <a:xfrm>
          <a:off x="2476500" y="2638425"/>
          <a:ext cx="1314450" cy="561975"/>
        </a:xfrm>
        <a:prstGeom prst="rect">
          <a:avLst/>
        </a:prstGeom>
        <a:noFill/>
        <a:ln w="1">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3</xdr:col>
      <xdr:colOff>247650</xdr:colOff>
      <xdr:row>10</xdr:row>
      <xdr:rowOff>314325</xdr:rowOff>
    </xdr:from>
    <xdr:to>
      <xdr:col>5</xdr:col>
      <xdr:colOff>47625</xdr:colOff>
      <xdr:row>10</xdr:row>
      <xdr:rowOff>866775</xdr:rowOff>
    </xdr:to>
    <xdr:pic>
      <xdr:nvPicPr>
        <xdr:cNvPr id="150529" name="Picture 2"/>
        <xdr:cNvPicPr>
          <a:picLocks noChangeAspect="1" noChangeArrowheads="1"/>
        </xdr:cNvPicPr>
      </xdr:nvPicPr>
      <xdr:blipFill>
        <a:blip xmlns:r="http://schemas.openxmlformats.org/officeDocument/2006/relationships" r:embed="rId1"/>
        <a:srcRect/>
        <a:stretch>
          <a:fillRect/>
        </a:stretch>
      </xdr:blipFill>
      <xdr:spPr bwMode="auto">
        <a:xfrm>
          <a:off x="2419350" y="2657475"/>
          <a:ext cx="1209675" cy="552450"/>
        </a:xfrm>
        <a:prstGeom prst="rect">
          <a:avLst/>
        </a:prstGeom>
        <a:noFill/>
        <a:ln w="1">
          <a:noFill/>
          <a:miter lim="800000"/>
          <a:headEnd/>
          <a:tailEnd/>
        </a:ln>
      </xdr:spPr>
    </xdr:pic>
    <xdr:clientData/>
  </xdr:twoCellAnchor>
  <xdr:twoCellAnchor editAs="oneCell">
    <xdr:from>
      <xdr:col>4</xdr:col>
      <xdr:colOff>0</xdr:colOff>
      <xdr:row>39</xdr:row>
      <xdr:rowOff>0</xdr:rowOff>
    </xdr:from>
    <xdr:to>
      <xdr:col>4</xdr:col>
      <xdr:colOff>304800</xdr:colOff>
      <xdr:row>40</xdr:row>
      <xdr:rowOff>123825</xdr:rowOff>
    </xdr:to>
    <xdr:sp macro="" textlink="">
      <xdr:nvSpPr>
        <xdr:cNvPr id="150530" name="AutoShape 7" descr="公式"/>
        <xdr:cNvSpPr>
          <a:spLocks noChangeAspect="1" noChangeArrowheads="1"/>
        </xdr:cNvSpPr>
      </xdr:nvSpPr>
      <xdr:spPr bwMode="auto">
        <a:xfrm>
          <a:off x="2876550" y="9486900"/>
          <a:ext cx="304800" cy="304800"/>
        </a:xfrm>
        <a:prstGeom prst="rect">
          <a:avLst/>
        </a:prstGeom>
        <a:noFill/>
        <a:ln w="9525">
          <a:noFill/>
          <a:miter lim="800000"/>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3</xdr:col>
      <xdr:colOff>314325</xdr:colOff>
      <xdr:row>10</xdr:row>
      <xdr:rowOff>457200</xdr:rowOff>
    </xdr:from>
    <xdr:to>
      <xdr:col>5</xdr:col>
      <xdr:colOff>114300</xdr:colOff>
      <xdr:row>11</xdr:row>
      <xdr:rowOff>0</xdr:rowOff>
    </xdr:to>
    <xdr:pic>
      <xdr:nvPicPr>
        <xdr:cNvPr id="151553" name="Picture 3"/>
        <xdr:cNvPicPr>
          <a:picLocks noChangeAspect="1" noChangeArrowheads="1"/>
        </xdr:cNvPicPr>
      </xdr:nvPicPr>
      <xdr:blipFill>
        <a:blip xmlns:r="http://schemas.openxmlformats.org/officeDocument/2006/relationships" r:embed="rId1"/>
        <a:srcRect/>
        <a:stretch>
          <a:fillRect/>
        </a:stretch>
      </xdr:blipFill>
      <xdr:spPr bwMode="auto">
        <a:xfrm>
          <a:off x="2486025" y="2800350"/>
          <a:ext cx="1209675" cy="552450"/>
        </a:xfrm>
        <a:prstGeom prst="rect">
          <a:avLst/>
        </a:prstGeom>
        <a:noFill/>
        <a:ln w="1">
          <a:noFill/>
          <a:miter lim="800000"/>
          <a:headEnd/>
          <a:tailEnd/>
        </a:ln>
      </xdr:spPr>
    </xdr:pic>
    <xdr:clientData/>
  </xdr:twoCellAnchor>
  <xdr:twoCellAnchor editAs="oneCell">
    <xdr:from>
      <xdr:col>4</xdr:col>
      <xdr:colOff>0</xdr:colOff>
      <xdr:row>35</xdr:row>
      <xdr:rowOff>0</xdr:rowOff>
    </xdr:from>
    <xdr:to>
      <xdr:col>4</xdr:col>
      <xdr:colOff>304800</xdr:colOff>
      <xdr:row>36</xdr:row>
      <xdr:rowOff>123825</xdr:rowOff>
    </xdr:to>
    <xdr:sp macro="" textlink="">
      <xdr:nvSpPr>
        <xdr:cNvPr id="151554" name="AutoShape 7" descr="公式"/>
        <xdr:cNvSpPr>
          <a:spLocks noChangeAspect="1" noChangeArrowheads="1"/>
        </xdr:cNvSpPr>
      </xdr:nvSpPr>
      <xdr:spPr bwMode="auto">
        <a:xfrm>
          <a:off x="2876550" y="8353425"/>
          <a:ext cx="304800" cy="304800"/>
        </a:xfrm>
        <a:prstGeom prst="rect">
          <a:avLst/>
        </a:prstGeom>
        <a:noFill/>
        <a:ln w="9525">
          <a:noFill/>
          <a:miter lim="800000"/>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3</xdr:col>
      <xdr:colOff>323850</xdr:colOff>
      <xdr:row>10</xdr:row>
      <xdr:rowOff>466725</xdr:rowOff>
    </xdr:from>
    <xdr:to>
      <xdr:col>5</xdr:col>
      <xdr:colOff>76200</xdr:colOff>
      <xdr:row>10</xdr:row>
      <xdr:rowOff>1009650</xdr:rowOff>
    </xdr:to>
    <xdr:pic>
      <xdr:nvPicPr>
        <xdr:cNvPr id="152577" name="Picture 5"/>
        <xdr:cNvPicPr>
          <a:picLocks noChangeAspect="1" noChangeArrowheads="1"/>
        </xdr:cNvPicPr>
      </xdr:nvPicPr>
      <xdr:blipFill>
        <a:blip xmlns:r="http://schemas.openxmlformats.org/officeDocument/2006/relationships" r:embed="rId1"/>
        <a:srcRect/>
        <a:stretch>
          <a:fillRect/>
        </a:stretch>
      </xdr:blipFill>
      <xdr:spPr bwMode="auto">
        <a:xfrm>
          <a:off x="2495550" y="2809875"/>
          <a:ext cx="1162050" cy="542925"/>
        </a:xfrm>
        <a:prstGeom prst="rect">
          <a:avLst/>
        </a:prstGeom>
        <a:noFill/>
        <a:ln w="1">
          <a:noFill/>
          <a:miter lim="800000"/>
          <a:headEnd/>
          <a:tailEnd/>
        </a:ln>
      </xdr:spPr>
    </xdr:pic>
    <xdr:clientData/>
  </xdr:twoCellAnchor>
  <xdr:twoCellAnchor editAs="oneCell">
    <xdr:from>
      <xdr:col>4</xdr:col>
      <xdr:colOff>0</xdr:colOff>
      <xdr:row>99</xdr:row>
      <xdr:rowOff>0</xdr:rowOff>
    </xdr:from>
    <xdr:to>
      <xdr:col>4</xdr:col>
      <xdr:colOff>304800</xdr:colOff>
      <xdr:row>100</xdr:row>
      <xdr:rowOff>123825</xdr:rowOff>
    </xdr:to>
    <xdr:sp macro="" textlink="">
      <xdr:nvSpPr>
        <xdr:cNvPr id="152578" name="AutoShape 7" descr="公式"/>
        <xdr:cNvSpPr>
          <a:spLocks noChangeAspect="1" noChangeArrowheads="1"/>
        </xdr:cNvSpPr>
      </xdr:nvSpPr>
      <xdr:spPr bwMode="auto">
        <a:xfrm>
          <a:off x="2876550" y="20116800"/>
          <a:ext cx="304800" cy="304800"/>
        </a:xfrm>
        <a:prstGeom prst="rect">
          <a:avLst/>
        </a:prstGeom>
        <a:noFill/>
        <a:ln w="9525">
          <a:noFill/>
          <a:miter lim="800000"/>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3</xdr:col>
      <xdr:colOff>571500</xdr:colOff>
      <xdr:row>10</xdr:row>
      <xdr:rowOff>638175</xdr:rowOff>
    </xdr:from>
    <xdr:to>
      <xdr:col>5</xdr:col>
      <xdr:colOff>323850</xdr:colOff>
      <xdr:row>10</xdr:row>
      <xdr:rowOff>1181100</xdr:rowOff>
    </xdr:to>
    <xdr:pic>
      <xdr:nvPicPr>
        <xdr:cNvPr id="153601" name="Picture 6"/>
        <xdr:cNvPicPr>
          <a:picLocks noChangeAspect="1" noChangeArrowheads="1"/>
        </xdr:cNvPicPr>
      </xdr:nvPicPr>
      <xdr:blipFill>
        <a:blip xmlns:r="http://schemas.openxmlformats.org/officeDocument/2006/relationships" r:embed="rId1"/>
        <a:srcRect/>
        <a:stretch>
          <a:fillRect/>
        </a:stretch>
      </xdr:blipFill>
      <xdr:spPr bwMode="auto">
        <a:xfrm>
          <a:off x="2743200" y="2981325"/>
          <a:ext cx="1162050" cy="542925"/>
        </a:xfrm>
        <a:prstGeom prst="rect">
          <a:avLst/>
        </a:prstGeom>
        <a:noFill/>
        <a:ln w="1">
          <a:noFill/>
          <a:miter lim="800000"/>
          <a:headEnd/>
          <a:tailEnd/>
        </a:ln>
      </xdr:spPr>
    </xdr:pic>
    <xdr:clientData/>
  </xdr:twoCellAnchor>
  <xdr:twoCellAnchor editAs="oneCell">
    <xdr:from>
      <xdr:col>4</xdr:col>
      <xdr:colOff>0</xdr:colOff>
      <xdr:row>16</xdr:row>
      <xdr:rowOff>0</xdr:rowOff>
    </xdr:from>
    <xdr:to>
      <xdr:col>4</xdr:col>
      <xdr:colOff>304800</xdr:colOff>
      <xdr:row>17</xdr:row>
      <xdr:rowOff>95250</xdr:rowOff>
    </xdr:to>
    <xdr:sp macro="" textlink="">
      <xdr:nvSpPr>
        <xdr:cNvPr id="153602" name="AutoShape 7" descr="公式"/>
        <xdr:cNvSpPr>
          <a:spLocks noChangeAspect="1" noChangeArrowheads="1"/>
        </xdr:cNvSpPr>
      </xdr:nvSpPr>
      <xdr:spPr bwMode="auto">
        <a:xfrm>
          <a:off x="2876550" y="4848225"/>
          <a:ext cx="304800" cy="304800"/>
        </a:xfrm>
        <a:prstGeom prst="rect">
          <a:avLst/>
        </a:prstGeom>
        <a:noFill/>
        <a:ln w="9525">
          <a:noFill/>
          <a:miter lim="800000"/>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5</xdr:col>
      <xdr:colOff>0</xdr:colOff>
      <xdr:row>16</xdr:row>
      <xdr:rowOff>0</xdr:rowOff>
    </xdr:from>
    <xdr:to>
      <xdr:col>5</xdr:col>
      <xdr:colOff>304800</xdr:colOff>
      <xdr:row>17</xdr:row>
      <xdr:rowOff>95250</xdr:rowOff>
    </xdr:to>
    <xdr:sp macro="" textlink="">
      <xdr:nvSpPr>
        <xdr:cNvPr id="154625" name="AutoShape 3" descr="公式"/>
        <xdr:cNvSpPr>
          <a:spLocks noChangeAspect="1" noChangeArrowheads="1"/>
        </xdr:cNvSpPr>
      </xdr:nvSpPr>
      <xdr:spPr bwMode="auto">
        <a:xfrm>
          <a:off x="3581400" y="4371975"/>
          <a:ext cx="304800" cy="304800"/>
        </a:xfrm>
        <a:prstGeom prst="rect">
          <a:avLst/>
        </a:prstGeom>
        <a:noFill/>
        <a:ln w="9525">
          <a:noFill/>
          <a:miter lim="800000"/>
          <a:headEnd/>
          <a:tailEnd/>
        </a:ln>
      </xdr:spPr>
    </xdr:sp>
    <xdr:clientData/>
  </xdr:twoCellAnchor>
  <xdr:twoCellAnchor editAs="oneCell">
    <xdr:from>
      <xdr:col>2</xdr:col>
      <xdr:colOff>533400</xdr:colOff>
      <xdr:row>10</xdr:row>
      <xdr:rowOff>323850</xdr:rowOff>
    </xdr:from>
    <xdr:to>
      <xdr:col>3</xdr:col>
      <xdr:colOff>542925</xdr:colOff>
      <xdr:row>10</xdr:row>
      <xdr:rowOff>704850</xdr:rowOff>
    </xdr:to>
    <xdr:pic>
      <xdr:nvPicPr>
        <xdr:cNvPr id="154626" name="Picture 4"/>
        <xdr:cNvPicPr>
          <a:picLocks noChangeAspect="1" noChangeArrowheads="1"/>
        </xdr:cNvPicPr>
      </xdr:nvPicPr>
      <xdr:blipFill>
        <a:blip xmlns:r="http://schemas.openxmlformats.org/officeDocument/2006/relationships" r:embed="rId1"/>
        <a:srcRect l="23926" t="44661" r="68555" b="50131"/>
        <a:stretch>
          <a:fillRect/>
        </a:stretch>
      </xdr:blipFill>
      <xdr:spPr bwMode="auto">
        <a:xfrm>
          <a:off x="1981200" y="2667000"/>
          <a:ext cx="733425" cy="381000"/>
        </a:xfrm>
        <a:prstGeom prst="rect">
          <a:avLst/>
        </a:prstGeom>
        <a:noFill/>
        <a:ln w="1">
          <a:noFill/>
          <a:miter lim="800000"/>
          <a:headEnd/>
          <a:tailEnd/>
        </a:ln>
      </xdr:spPr>
    </xdr:pic>
    <xdr:clientData/>
  </xdr:twoCellAnchor>
  <xdr:twoCellAnchor editAs="oneCell">
    <xdr:from>
      <xdr:col>5</xdr:col>
      <xdr:colOff>0</xdr:colOff>
      <xdr:row>32</xdr:row>
      <xdr:rowOff>0</xdr:rowOff>
    </xdr:from>
    <xdr:to>
      <xdr:col>5</xdr:col>
      <xdr:colOff>304800</xdr:colOff>
      <xdr:row>33</xdr:row>
      <xdr:rowOff>123825</xdr:rowOff>
    </xdr:to>
    <xdr:sp macro="" textlink="">
      <xdr:nvSpPr>
        <xdr:cNvPr id="154627" name="AutoShape 8" descr="公式"/>
        <xdr:cNvSpPr>
          <a:spLocks noChangeAspect="1" noChangeArrowheads="1"/>
        </xdr:cNvSpPr>
      </xdr:nvSpPr>
      <xdr:spPr bwMode="auto">
        <a:xfrm>
          <a:off x="3581400" y="7724775"/>
          <a:ext cx="304800" cy="304800"/>
        </a:xfrm>
        <a:prstGeom prst="rect">
          <a:avLst/>
        </a:prstGeom>
        <a:noFill/>
        <a:ln w="9525">
          <a:noFill/>
          <a:miter lim="800000"/>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3</xdr:col>
      <xdr:colOff>190500</xdr:colOff>
      <xdr:row>10</xdr:row>
      <xdr:rowOff>314325</xdr:rowOff>
    </xdr:from>
    <xdr:to>
      <xdr:col>5</xdr:col>
      <xdr:colOff>152400</xdr:colOff>
      <xdr:row>11</xdr:row>
      <xdr:rowOff>9525</xdr:rowOff>
    </xdr:to>
    <xdr:pic>
      <xdr:nvPicPr>
        <xdr:cNvPr id="155650" name="Picture 7"/>
        <xdr:cNvPicPr>
          <a:picLocks noChangeAspect="1" noChangeArrowheads="1"/>
        </xdr:cNvPicPr>
      </xdr:nvPicPr>
      <xdr:blipFill>
        <a:blip xmlns:r="http://schemas.openxmlformats.org/officeDocument/2006/relationships" r:embed="rId1"/>
        <a:srcRect l="23926" t="42058" r="62012" b="54036"/>
        <a:stretch>
          <a:fillRect/>
        </a:stretch>
      </xdr:blipFill>
      <xdr:spPr bwMode="auto">
        <a:xfrm>
          <a:off x="2362200" y="2657475"/>
          <a:ext cx="1371600" cy="285750"/>
        </a:xfrm>
        <a:prstGeom prst="rect">
          <a:avLst/>
        </a:prstGeom>
        <a:noFill/>
        <a:ln w="1">
          <a:noFill/>
          <a:miter lim="800000"/>
          <a:headEnd/>
          <a:tailEnd/>
        </a:ln>
      </xdr:spPr>
    </xdr:pic>
    <xdr:clientData/>
  </xdr:twoCellAnchor>
  <xdr:twoCellAnchor editAs="oneCell">
    <xdr:from>
      <xdr:col>5</xdr:col>
      <xdr:colOff>0</xdr:colOff>
      <xdr:row>16</xdr:row>
      <xdr:rowOff>0</xdr:rowOff>
    </xdr:from>
    <xdr:to>
      <xdr:col>5</xdr:col>
      <xdr:colOff>304800</xdr:colOff>
      <xdr:row>17</xdr:row>
      <xdr:rowOff>95250</xdr:rowOff>
    </xdr:to>
    <xdr:sp macro="" textlink="">
      <xdr:nvSpPr>
        <xdr:cNvPr id="155651" name="AutoShape 8" descr="公式"/>
        <xdr:cNvSpPr>
          <a:spLocks noChangeAspect="1" noChangeArrowheads="1"/>
        </xdr:cNvSpPr>
      </xdr:nvSpPr>
      <xdr:spPr bwMode="auto">
        <a:xfrm>
          <a:off x="3581400" y="4038600"/>
          <a:ext cx="304800" cy="304800"/>
        </a:xfrm>
        <a:prstGeom prst="rect">
          <a:avLst/>
        </a:prstGeom>
        <a:noFill/>
        <a:ln w="9525">
          <a:noFill/>
          <a:miter lim="800000"/>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3</xdr:col>
      <xdr:colOff>314325</xdr:colOff>
      <xdr:row>10</xdr:row>
      <xdr:rowOff>161925</xdr:rowOff>
    </xdr:from>
    <xdr:to>
      <xdr:col>4</xdr:col>
      <xdr:colOff>295275</xdr:colOff>
      <xdr:row>10</xdr:row>
      <xdr:rowOff>533400</xdr:rowOff>
    </xdr:to>
    <xdr:pic>
      <xdr:nvPicPr>
        <xdr:cNvPr id="156673" name="Picture 1"/>
        <xdr:cNvPicPr>
          <a:picLocks noChangeAspect="1" noChangeArrowheads="1"/>
        </xdr:cNvPicPr>
      </xdr:nvPicPr>
      <xdr:blipFill>
        <a:blip xmlns:r="http://schemas.openxmlformats.org/officeDocument/2006/relationships" r:embed="rId1"/>
        <a:srcRect/>
        <a:stretch>
          <a:fillRect/>
        </a:stretch>
      </xdr:blipFill>
      <xdr:spPr bwMode="auto">
        <a:xfrm>
          <a:off x="2486025" y="2609850"/>
          <a:ext cx="685800" cy="371475"/>
        </a:xfrm>
        <a:prstGeom prst="rect">
          <a:avLst/>
        </a:prstGeom>
        <a:noFill/>
        <a:ln w="1">
          <a:noFill/>
          <a:miter lim="800000"/>
          <a:headEnd/>
          <a:tailEnd/>
        </a:ln>
      </xdr:spPr>
    </xdr:pic>
    <xdr:clientData/>
  </xdr:twoCellAnchor>
  <xdr:twoCellAnchor editAs="oneCell">
    <xdr:from>
      <xdr:col>3</xdr:col>
      <xdr:colOff>0</xdr:colOff>
      <xdr:row>35</xdr:row>
      <xdr:rowOff>0</xdr:rowOff>
    </xdr:from>
    <xdr:to>
      <xdr:col>3</xdr:col>
      <xdr:colOff>304800</xdr:colOff>
      <xdr:row>36</xdr:row>
      <xdr:rowOff>123825</xdr:rowOff>
    </xdr:to>
    <xdr:sp macro="" textlink="">
      <xdr:nvSpPr>
        <xdr:cNvPr id="156674" name="AutoShape 3" descr="公式"/>
        <xdr:cNvSpPr>
          <a:spLocks noChangeAspect="1" noChangeArrowheads="1"/>
        </xdr:cNvSpPr>
      </xdr:nvSpPr>
      <xdr:spPr bwMode="auto">
        <a:xfrm>
          <a:off x="2171700" y="8077200"/>
          <a:ext cx="304800" cy="304800"/>
        </a:xfrm>
        <a:prstGeom prst="rect">
          <a:avLst/>
        </a:prstGeom>
        <a:noFill/>
        <a:ln w="9525">
          <a:noFill/>
          <a:miter lim="800000"/>
          <a:headEnd/>
          <a:tailEnd/>
        </a:ln>
      </xdr:spPr>
    </xdr:sp>
    <xdr:clientData/>
  </xdr:twoCellAnchor>
  <xdr:twoCellAnchor editAs="oneCell">
    <xdr:from>
      <xdr:col>4</xdr:col>
      <xdr:colOff>0</xdr:colOff>
      <xdr:row>16</xdr:row>
      <xdr:rowOff>0</xdr:rowOff>
    </xdr:from>
    <xdr:to>
      <xdr:col>4</xdr:col>
      <xdr:colOff>304800</xdr:colOff>
      <xdr:row>17</xdr:row>
      <xdr:rowOff>95250</xdr:rowOff>
    </xdr:to>
    <xdr:sp macro="" textlink="">
      <xdr:nvSpPr>
        <xdr:cNvPr id="156675" name="AutoShape 5" descr="公式"/>
        <xdr:cNvSpPr>
          <a:spLocks noChangeAspect="1" noChangeArrowheads="1"/>
        </xdr:cNvSpPr>
      </xdr:nvSpPr>
      <xdr:spPr bwMode="auto">
        <a:xfrm>
          <a:off x="2876550" y="4095750"/>
          <a:ext cx="304800" cy="304800"/>
        </a:xfrm>
        <a:prstGeom prst="rect">
          <a:avLst/>
        </a:prstGeom>
        <a:noFill/>
        <a:ln w="9525">
          <a:noFill/>
          <a:miter lim="800000"/>
          <a:headEnd/>
          <a:tailEnd/>
        </a:ln>
      </xdr:spPr>
    </xdr:sp>
    <xdr:clientData/>
  </xdr:twoCellAnchor>
  <xdr:twoCellAnchor editAs="oneCell">
    <xdr:from>
      <xdr:col>4</xdr:col>
      <xdr:colOff>0</xdr:colOff>
      <xdr:row>35</xdr:row>
      <xdr:rowOff>0</xdr:rowOff>
    </xdr:from>
    <xdr:to>
      <xdr:col>4</xdr:col>
      <xdr:colOff>304800</xdr:colOff>
      <xdr:row>36</xdr:row>
      <xdr:rowOff>123825</xdr:rowOff>
    </xdr:to>
    <xdr:sp macro="" textlink="">
      <xdr:nvSpPr>
        <xdr:cNvPr id="156676" name="AutoShape 6" descr="公式"/>
        <xdr:cNvSpPr>
          <a:spLocks noChangeAspect="1" noChangeArrowheads="1"/>
        </xdr:cNvSpPr>
      </xdr:nvSpPr>
      <xdr:spPr bwMode="auto">
        <a:xfrm>
          <a:off x="2876550" y="8077200"/>
          <a:ext cx="304800" cy="304800"/>
        </a:xfrm>
        <a:prstGeom prst="rect">
          <a:avLst/>
        </a:prstGeom>
        <a:noFill/>
        <a:ln w="9525">
          <a:noFill/>
          <a:miter lim="800000"/>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2</xdr:col>
      <xdr:colOff>609600</xdr:colOff>
      <xdr:row>10</xdr:row>
      <xdr:rowOff>485775</xdr:rowOff>
    </xdr:from>
    <xdr:to>
      <xdr:col>6</xdr:col>
      <xdr:colOff>57150</xdr:colOff>
      <xdr:row>10</xdr:row>
      <xdr:rowOff>1419225</xdr:rowOff>
    </xdr:to>
    <xdr:pic>
      <xdr:nvPicPr>
        <xdr:cNvPr id="157697" name="Picture 2"/>
        <xdr:cNvPicPr>
          <a:picLocks noChangeAspect="1" noChangeArrowheads="1"/>
        </xdr:cNvPicPr>
      </xdr:nvPicPr>
      <xdr:blipFill>
        <a:blip xmlns:r="http://schemas.openxmlformats.org/officeDocument/2006/relationships" r:embed="rId1"/>
        <a:srcRect/>
        <a:stretch>
          <a:fillRect/>
        </a:stretch>
      </xdr:blipFill>
      <xdr:spPr bwMode="auto">
        <a:xfrm>
          <a:off x="2057400" y="2828925"/>
          <a:ext cx="2286000" cy="933450"/>
        </a:xfrm>
        <a:prstGeom prst="rect">
          <a:avLst/>
        </a:prstGeom>
        <a:noFill/>
        <a:ln w="1">
          <a:noFill/>
          <a:miter lim="800000"/>
          <a:headEnd/>
          <a:tailEnd/>
        </a:ln>
      </xdr:spPr>
    </xdr:pic>
    <xdr:clientData/>
  </xdr:twoCellAnchor>
  <xdr:twoCellAnchor editAs="oneCell">
    <xdr:from>
      <xdr:col>3</xdr:col>
      <xdr:colOff>0</xdr:colOff>
      <xdr:row>16</xdr:row>
      <xdr:rowOff>0</xdr:rowOff>
    </xdr:from>
    <xdr:to>
      <xdr:col>3</xdr:col>
      <xdr:colOff>304800</xdr:colOff>
      <xdr:row>17</xdr:row>
      <xdr:rowOff>95250</xdr:rowOff>
    </xdr:to>
    <xdr:sp macro="" textlink="">
      <xdr:nvSpPr>
        <xdr:cNvPr id="157698" name="AutoShape 3" descr="公式"/>
        <xdr:cNvSpPr>
          <a:spLocks noChangeAspect="1" noChangeArrowheads="1"/>
        </xdr:cNvSpPr>
      </xdr:nvSpPr>
      <xdr:spPr bwMode="auto">
        <a:xfrm>
          <a:off x="2171700" y="514350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57699" name="AutoShape 5"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4</xdr:col>
      <xdr:colOff>0</xdr:colOff>
      <xdr:row>16</xdr:row>
      <xdr:rowOff>0</xdr:rowOff>
    </xdr:from>
    <xdr:to>
      <xdr:col>4</xdr:col>
      <xdr:colOff>304800</xdr:colOff>
      <xdr:row>17</xdr:row>
      <xdr:rowOff>95250</xdr:rowOff>
    </xdr:to>
    <xdr:sp macro="" textlink="">
      <xdr:nvSpPr>
        <xdr:cNvPr id="157700" name="AutoShape 6" descr="公式"/>
        <xdr:cNvSpPr>
          <a:spLocks noChangeAspect="1" noChangeArrowheads="1"/>
        </xdr:cNvSpPr>
      </xdr:nvSpPr>
      <xdr:spPr bwMode="auto">
        <a:xfrm>
          <a:off x="2876550" y="5143500"/>
          <a:ext cx="304800" cy="304800"/>
        </a:xfrm>
        <a:prstGeom prst="rect">
          <a:avLst/>
        </a:prstGeom>
        <a:noFill/>
        <a:ln w="9525">
          <a:noFill/>
          <a:miter lim="800000"/>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304800</xdr:colOff>
      <xdr:row>0</xdr:row>
      <xdr:rowOff>304800</xdr:rowOff>
    </xdr:to>
    <xdr:sp macro="" textlink="">
      <xdr:nvSpPr>
        <xdr:cNvPr id="158721" name="AutoShape 3"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276225</xdr:colOff>
      <xdr:row>10</xdr:row>
      <xdr:rowOff>457200</xdr:rowOff>
    </xdr:from>
    <xdr:to>
      <xdr:col>5</xdr:col>
      <xdr:colOff>495300</xdr:colOff>
      <xdr:row>11</xdr:row>
      <xdr:rowOff>9525</xdr:rowOff>
    </xdr:to>
    <xdr:pic>
      <xdr:nvPicPr>
        <xdr:cNvPr id="158722" name="Picture 4"/>
        <xdr:cNvPicPr>
          <a:picLocks noChangeAspect="1" noChangeArrowheads="1"/>
        </xdr:cNvPicPr>
      </xdr:nvPicPr>
      <xdr:blipFill>
        <a:blip xmlns:r="http://schemas.openxmlformats.org/officeDocument/2006/relationships" r:embed="rId1"/>
        <a:srcRect/>
        <a:stretch>
          <a:fillRect/>
        </a:stretch>
      </xdr:blipFill>
      <xdr:spPr bwMode="auto">
        <a:xfrm>
          <a:off x="2447925" y="2905125"/>
          <a:ext cx="1628775" cy="447675"/>
        </a:xfrm>
        <a:prstGeom prst="rect">
          <a:avLst/>
        </a:prstGeom>
        <a:noFill/>
        <a:ln w="1">
          <a:noFill/>
          <a:miter lim="800000"/>
          <a:headEnd/>
          <a:tailEnd/>
        </a:ln>
      </xdr:spPr>
    </xdr:pic>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58723" name="AutoShape 5"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58724" name="AutoShape 6"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4</xdr:col>
      <xdr:colOff>247650</xdr:colOff>
      <xdr:row>10</xdr:row>
      <xdr:rowOff>457200</xdr:rowOff>
    </xdr:from>
    <xdr:to>
      <xdr:col>6</xdr:col>
      <xdr:colOff>133350</xdr:colOff>
      <xdr:row>10</xdr:row>
      <xdr:rowOff>1238250</xdr:rowOff>
    </xdr:to>
    <xdr:pic>
      <xdr:nvPicPr>
        <xdr:cNvPr id="159745" name="Picture 3"/>
        <xdr:cNvPicPr>
          <a:picLocks noChangeAspect="1" noChangeArrowheads="1"/>
        </xdr:cNvPicPr>
      </xdr:nvPicPr>
      <xdr:blipFill>
        <a:blip xmlns:r="http://schemas.openxmlformats.org/officeDocument/2006/relationships" r:embed="rId1"/>
        <a:srcRect/>
        <a:stretch>
          <a:fillRect/>
        </a:stretch>
      </xdr:blipFill>
      <xdr:spPr bwMode="auto">
        <a:xfrm>
          <a:off x="3124200" y="2905125"/>
          <a:ext cx="1295400" cy="781050"/>
        </a:xfrm>
        <a:prstGeom prst="rect">
          <a:avLst/>
        </a:prstGeom>
        <a:noFill/>
        <a:ln w="1">
          <a:noFill/>
          <a:miter lim="800000"/>
          <a:headEnd/>
          <a:tailEnd/>
        </a:ln>
      </xdr:spPr>
    </xdr:pic>
    <xdr:clientData/>
  </xdr:twoCellAnchor>
  <xdr:twoCellAnchor editAs="oneCell">
    <xdr:from>
      <xdr:col>2</xdr:col>
      <xdr:colOff>0</xdr:colOff>
      <xdr:row>27</xdr:row>
      <xdr:rowOff>0</xdr:rowOff>
    </xdr:from>
    <xdr:to>
      <xdr:col>2</xdr:col>
      <xdr:colOff>304800</xdr:colOff>
      <xdr:row>28</xdr:row>
      <xdr:rowOff>123825</xdr:rowOff>
    </xdr:to>
    <xdr:sp macro="" textlink="">
      <xdr:nvSpPr>
        <xdr:cNvPr id="159746" name="AutoShape 5" descr="公式"/>
        <xdr:cNvSpPr>
          <a:spLocks noChangeAspect="1" noChangeArrowheads="1"/>
        </xdr:cNvSpPr>
      </xdr:nvSpPr>
      <xdr:spPr bwMode="auto">
        <a:xfrm>
          <a:off x="1447800" y="7277100"/>
          <a:ext cx="304800" cy="304800"/>
        </a:xfrm>
        <a:prstGeom prst="rect">
          <a:avLst/>
        </a:prstGeom>
        <a:noFill/>
        <a:ln w="9525">
          <a:noFill/>
          <a:miter lim="800000"/>
          <a:headEnd/>
          <a:tailEnd/>
        </a:ln>
      </xdr:spPr>
    </xdr:sp>
    <xdr:clientData/>
  </xdr:twoCellAnchor>
  <xdr:twoCellAnchor editAs="oneCell">
    <xdr:from>
      <xdr:col>3</xdr:col>
      <xdr:colOff>0</xdr:colOff>
      <xdr:row>21</xdr:row>
      <xdr:rowOff>0</xdr:rowOff>
    </xdr:from>
    <xdr:to>
      <xdr:col>3</xdr:col>
      <xdr:colOff>304800</xdr:colOff>
      <xdr:row>22</xdr:row>
      <xdr:rowOff>95250</xdr:rowOff>
    </xdr:to>
    <xdr:sp macro="" textlink="">
      <xdr:nvSpPr>
        <xdr:cNvPr id="159747" name="AutoShape 10" descr="公式"/>
        <xdr:cNvSpPr>
          <a:spLocks noChangeAspect="1" noChangeArrowheads="1"/>
        </xdr:cNvSpPr>
      </xdr:nvSpPr>
      <xdr:spPr bwMode="auto">
        <a:xfrm>
          <a:off x="2171700" y="6019800"/>
          <a:ext cx="304800" cy="304800"/>
        </a:xfrm>
        <a:prstGeom prst="rect">
          <a:avLst/>
        </a:prstGeom>
        <a:noFill/>
        <a:ln w="9525">
          <a:noFill/>
          <a:miter lim="800000"/>
          <a:headEnd/>
          <a:tailEnd/>
        </a:ln>
      </xdr:spPr>
    </xdr:sp>
    <xdr:clientData/>
  </xdr:twoCellAnchor>
  <xdr:twoCellAnchor editAs="oneCell">
    <xdr:from>
      <xdr:col>3</xdr:col>
      <xdr:colOff>0</xdr:colOff>
      <xdr:row>27</xdr:row>
      <xdr:rowOff>0</xdr:rowOff>
    </xdr:from>
    <xdr:to>
      <xdr:col>3</xdr:col>
      <xdr:colOff>304800</xdr:colOff>
      <xdr:row>28</xdr:row>
      <xdr:rowOff>123825</xdr:rowOff>
    </xdr:to>
    <xdr:sp macro="" textlink="">
      <xdr:nvSpPr>
        <xdr:cNvPr id="159748" name="AutoShape 11" descr="公式"/>
        <xdr:cNvSpPr>
          <a:spLocks noChangeAspect="1" noChangeArrowheads="1"/>
        </xdr:cNvSpPr>
      </xdr:nvSpPr>
      <xdr:spPr bwMode="auto">
        <a:xfrm>
          <a:off x="2171700" y="7277100"/>
          <a:ext cx="304800" cy="304800"/>
        </a:xfrm>
        <a:prstGeom prst="rect">
          <a:avLst/>
        </a:prstGeom>
        <a:noFill/>
        <a:ln w="9525">
          <a:noFill/>
          <a:miter lim="800000"/>
          <a:headEnd/>
          <a:tailEnd/>
        </a:ln>
      </xdr:spPr>
    </xdr:sp>
    <xdr:clientData/>
  </xdr:twoCellAnchor>
  <xdr:twoCellAnchor editAs="oneCell">
    <xdr:from>
      <xdr:col>4</xdr:col>
      <xdr:colOff>0</xdr:colOff>
      <xdr:row>27</xdr:row>
      <xdr:rowOff>0</xdr:rowOff>
    </xdr:from>
    <xdr:to>
      <xdr:col>4</xdr:col>
      <xdr:colOff>304800</xdr:colOff>
      <xdr:row>28</xdr:row>
      <xdr:rowOff>123825</xdr:rowOff>
    </xdr:to>
    <xdr:sp macro="" textlink="">
      <xdr:nvSpPr>
        <xdr:cNvPr id="159749" name="AutoShape 13" descr="公式"/>
        <xdr:cNvSpPr>
          <a:spLocks noChangeAspect="1" noChangeArrowheads="1"/>
        </xdr:cNvSpPr>
      </xdr:nvSpPr>
      <xdr:spPr bwMode="auto">
        <a:xfrm>
          <a:off x="2876550" y="7277100"/>
          <a:ext cx="304800" cy="304800"/>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304800</xdr:colOff>
      <xdr:row>28</xdr:row>
      <xdr:rowOff>123825</xdr:rowOff>
    </xdr:to>
    <xdr:sp macro="" textlink="">
      <xdr:nvSpPr>
        <xdr:cNvPr id="159750" name="AutoShape 14" descr="公式"/>
        <xdr:cNvSpPr>
          <a:spLocks noChangeAspect="1" noChangeArrowheads="1"/>
        </xdr:cNvSpPr>
      </xdr:nvSpPr>
      <xdr:spPr bwMode="auto">
        <a:xfrm>
          <a:off x="1447800" y="7277100"/>
          <a:ext cx="304800" cy="304800"/>
        </a:xfrm>
        <a:prstGeom prst="rect">
          <a:avLst/>
        </a:prstGeom>
        <a:noFill/>
        <a:ln w="9525">
          <a:noFill/>
          <a:miter lim="800000"/>
          <a:headEnd/>
          <a:tailEnd/>
        </a:ln>
      </xdr:spPr>
    </xdr:sp>
    <xdr:clientData/>
  </xdr:twoCellAnchor>
  <xdr:twoCellAnchor editAs="oneCell">
    <xdr:from>
      <xdr:col>4</xdr:col>
      <xdr:colOff>0</xdr:colOff>
      <xdr:row>27</xdr:row>
      <xdr:rowOff>0</xdr:rowOff>
    </xdr:from>
    <xdr:to>
      <xdr:col>4</xdr:col>
      <xdr:colOff>304800</xdr:colOff>
      <xdr:row>28</xdr:row>
      <xdr:rowOff>123825</xdr:rowOff>
    </xdr:to>
    <xdr:sp macro="" textlink="">
      <xdr:nvSpPr>
        <xdr:cNvPr id="159751" name="AutoShape 15" descr="公式"/>
        <xdr:cNvSpPr>
          <a:spLocks noChangeAspect="1" noChangeArrowheads="1"/>
        </xdr:cNvSpPr>
      </xdr:nvSpPr>
      <xdr:spPr bwMode="auto">
        <a:xfrm>
          <a:off x="2876550" y="7277100"/>
          <a:ext cx="304800" cy="304800"/>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304800</xdr:colOff>
      <xdr:row>28</xdr:row>
      <xdr:rowOff>123825</xdr:rowOff>
    </xdr:to>
    <xdr:sp macro="" textlink="">
      <xdr:nvSpPr>
        <xdr:cNvPr id="159752" name="AutoShape 16" descr="公式"/>
        <xdr:cNvSpPr>
          <a:spLocks noChangeAspect="1" noChangeArrowheads="1"/>
        </xdr:cNvSpPr>
      </xdr:nvSpPr>
      <xdr:spPr bwMode="auto">
        <a:xfrm>
          <a:off x="1447800" y="7277100"/>
          <a:ext cx="304800" cy="304800"/>
        </a:xfrm>
        <a:prstGeom prst="rect">
          <a:avLst/>
        </a:prstGeom>
        <a:noFill/>
        <a:ln w="9525">
          <a:noFill/>
          <a:miter lim="800000"/>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2</xdr:col>
      <xdr:colOff>0</xdr:colOff>
      <xdr:row>31</xdr:row>
      <xdr:rowOff>0</xdr:rowOff>
    </xdr:from>
    <xdr:to>
      <xdr:col>2</xdr:col>
      <xdr:colOff>304800</xdr:colOff>
      <xdr:row>32</xdr:row>
      <xdr:rowOff>123825</xdr:rowOff>
    </xdr:to>
    <xdr:sp macro="" textlink="">
      <xdr:nvSpPr>
        <xdr:cNvPr id="160769" name="AutoShape 5" descr="公式"/>
        <xdr:cNvSpPr>
          <a:spLocks noChangeAspect="1" noChangeArrowheads="1"/>
        </xdr:cNvSpPr>
      </xdr:nvSpPr>
      <xdr:spPr bwMode="auto">
        <a:xfrm>
          <a:off x="1447800" y="815340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0770"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22</xdr:row>
      <xdr:rowOff>0</xdr:rowOff>
    </xdr:from>
    <xdr:to>
      <xdr:col>3</xdr:col>
      <xdr:colOff>304800</xdr:colOff>
      <xdr:row>23</xdr:row>
      <xdr:rowOff>95250</xdr:rowOff>
    </xdr:to>
    <xdr:sp macro="" textlink="">
      <xdr:nvSpPr>
        <xdr:cNvPr id="160771" name="AutoShape 11" descr="公式"/>
        <xdr:cNvSpPr>
          <a:spLocks noChangeAspect="1" noChangeArrowheads="1"/>
        </xdr:cNvSpPr>
      </xdr:nvSpPr>
      <xdr:spPr bwMode="auto">
        <a:xfrm>
          <a:off x="2171700" y="6410325"/>
          <a:ext cx="304800" cy="304800"/>
        </a:xfrm>
        <a:prstGeom prst="rect">
          <a:avLst/>
        </a:prstGeom>
        <a:noFill/>
        <a:ln w="9525">
          <a:noFill/>
          <a:miter lim="800000"/>
          <a:headEnd/>
          <a:tailEnd/>
        </a:ln>
      </xdr:spPr>
    </xdr:sp>
    <xdr:clientData/>
  </xdr:twoCellAnchor>
  <xdr:twoCellAnchor editAs="oneCell">
    <xdr:from>
      <xdr:col>4</xdr:col>
      <xdr:colOff>0</xdr:colOff>
      <xdr:row>31</xdr:row>
      <xdr:rowOff>0</xdr:rowOff>
    </xdr:from>
    <xdr:to>
      <xdr:col>4</xdr:col>
      <xdr:colOff>304800</xdr:colOff>
      <xdr:row>32</xdr:row>
      <xdr:rowOff>123825</xdr:rowOff>
    </xdr:to>
    <xdr:sp macro="" textlink="">
      <xdr:nvSpPr>
        <xdr:cNvPr id="160772" name="AutoShape 13" descr="公式"/>
        <xdr:cNvSpPr>
          <a:spLocks noChangeAspect="1" noChangeArrowheads="1"/>
        </xdr:cNvSpPr>
      </xdr:nvSpPr>
      <xdr:spPr bwMode="auto">
        <a:xfrm>
          <a:off x="2876550" y="8153400"/>
          <a:ext cx="304800" cy="304800"/>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304800</xdr:colOff>
      <xdr:row>32</xdr:row>
      <xdr:rowOff>123825</xdr:rowOff>
    </xdr:to>
    <xdr:sp macro="" textlink="">
      <xdr:nvSpPr>
        <xdr:cNvPr id="160773" name="AutoShape 14" descr="公式"/>
        <xdr:cNvSpPr>
          <a:spLocks noChangeAspect="1" noChangeArrowheads="1"/>
        </xdr:cNvSpPr>
      </xdr:nvSpPr>
      <xdr:spPr bwMode="auto">
        <a:xfrm>
          <a:off x="1447800" y="8153400"/>
          <a:ext cx="304800" cy="304800"/>
        </a:xfrm>
        <a:prstGeom prst="rect">
          <a:avLst/>
        </a:prstGeom>
        <a:noFill/>
        <a:ln w="9525">
          <a:noFill/>
          <a:miter lim="800000"/>
          <a:headEnd/>
          <a:tailEnd/>
        </a:ln>
      </xdr:spPr>
    </xdr:sp>
    <xdr:clientData/>
  </xdr:twoCellAnchor>
  <xdr:twoCellAnchor editAs="oneCell">
    <xdr:from>
      <xdr:col>4</xdr:col>
      <xdr:colOff>0</xdr:colOff>
      <xdr:row>31</xdr:row>
      <xdr:rowOff>0</xdr:rowOff>
    </xdr:from>
    <xdr:to>
      <xdr:col>4</xdr:col>
      <xdr:colOff>304800</xdr:colOff>
      <xdr:row>32</xdr:row>
      <xdr:rowOff>123825</xdr:rowOff>
    </xdr:to>
    <xdr:sp macro="" textlink="">
      <xdr:nvSpPr>
        <xdr:cNvPr id="160774" name="AutoShape 15" descr="公式"/>
        <xdr:cNvSpPr>
          <a:spLocks noChangeAspect="1" noChangeArrowheads="1"/>
        </xdr:cNvSpPr>
      </xdr:nvSpPr>
      <xdr:spPr bwMode="auto">
        <a:xfrm>
          <a:off x="2876550" y="8153400"/>
          <a:ext cx="304800" cy="304800"/>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304800</xdr:colOff>
      <xdr:row>32</xdr:row>
      <xdr:rowOff>123825</xdr:rowOff>
    </xdr:to>
    <xdr:sp macro="" textlink="">
      <xdr:nvSpPr>
        <xdr:cNvPr id="160775" name="AutoShape 16" descr="公式"/>
        <xdr:cNvSpPr>
          <a:spLocks noChangeAspect="1" noChangeArrowheads="1"/>
        </xdr:cNvSpPr>
      </xdr:nvSpPr>
      <xdr:spPr bwMode="auto">
        <a:xfrm>
          <a:off x="1447800" y="8153400"/>
          <a:ext cx="304800" cy="304800"/>
        </a:xfrm>
        <a:prstGeom prst="rect">
          <a:avLst/>
        </a:prstGeom>
        <a:noFill/>
        <a:ln w="9525">
          <a:noFill/>
          <a:miter lim="800000"/>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3</xdr:col>
      <xdr:colOff>419100</xdr:colOff>
      <xdr:row>10</xdr:row>
      <xdr:rowOff>495300</xdr:rowOff>
    </xdr:from>
    <xdr:to>
      <xdr:col>5</xdr:col>
      <xdr:colOff>323850</xdr:colOff>
      <xdr:row>10</xdr:row>
      <xdr:rowOff>952500</xdr:rowOff>
    </xdr:to>
    <xdr:pic>
      <xdr:nvPicPr>
        <xdr:cNvPr id="161793" name="Picture 4"/>
        <xdr:cNvPicPr>
          <a:picLocks noChangeAspect="1" noChangeArrowheads="1"/>
        </xdr:cNvPicPr>
      </xdr:nvPicPr>
      <xdr:blipFill>
        <a:blip xmlns:r="http://schemas.openxmlformats.org/officeDocument/2006/relationships" r:embed="rId1"/>
        <a:srcRect/>
        <a:stretch>
          <a:fillRect/>
        </a:stretch>
      </xdr:blipFill>
      <xdr:spPr bwMode="auto">
        <a:xfrm>
          <a:off x="2590800" y="2943225"/>
          <a:ext cx="1314450" cy="457200"/>
        </a:xfrm>
        <a:prstGeom prst="rect">
          <a:avLst/>
        </a:prstGeom>
        <a:noFill/>
        <a:ln w="1">
          <a:noFill/>
          <a:miter lim="800000"/>
          <a:headEnd/>
          <a:tailEnd/>
        </a:ln>
      </xdr:spPr>
    </xdr:pic>
    <xdr:clientData/>
  </xdr:twoCellAnchor>
  <xdr:twoCellAnchor editAs="oneCell">
    <xdr:from>
      <xdr:col>2</xdr:col>
      <xdr:colOff>0</xdr:colOff>
      <xdr:row>17</xdr:row>
      <xdr:rowOff>0</xdr:rowOff>
    </xdr:from>
    <xdr:to>
      <xdr:col>2</xdr:col>
      <xdr:colOff>304800</xdr:colOff>
      <xdr:row>18</xdr:row>
      <xdr:rowOff>95250</xdr:rowOff>
    </xdr:to>
    <xdr:sp macro="" textlink="">
      <xdr:nvSpPr>
        <xdr:cNvPr id="161794" name="AutoShape 5" descr="公式"/>
        <xdr:cNvSpPr>
          <a:spLocks noChangeAspect="1" noChangeArrowheads="1"/>
        </xdr:cNvSpPr>
      </xdr:nvSpPr>
      <xdr:spPr bwMode="auto">
        <a:xfrm>
          <a:off x="1447800" y="4848225"/>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1795"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1796"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16</xdr:row>
      <xdr:rowOff>0</xdr:rowOff>
    </xdr:from>
    <xdr:to>
      <xdr:col>4</xdr:col>
      <xdr:colOff>304800</xdr:colOff>
      <xdr:row>17</xdr:row>
      <xdr:rowOff>95250</xdr:rowOff>
    </xdr:to>
    <xdr:sp macro="" textlink="">
      <xdr:nvSpPr>
        <xdr:cNvPr id="161797" name="AutoShape 13" descr="公式"/>
        <xdr:cNvSpPr>
          <a:spLocks noChangeAspect="1" noChangeArrowheads="1"/>
        </xdr:cNvSpPr>
      </xdr:nvSpPr>
      <xdr:spPr bwMode="auto">
        <a:xfrm>
          <a:off x="2876550" y="4638675"/>
          <a:ext cx="304800" cy="304800"/>
        </a:xfrm>
        <a:prstGeom prst="rect">
          <a:avLst/>
        </a:prstGeom>
        <a:noFill/>
        <a:ln w="9525">
          <a:noFill/>
          <a:miter lim="800000"/>
          <a:headEnd/>
          <a:tailEnd/>
        </a:ln>
      </xdr:spPr>
    </xdr:sp>
    <xdr:clientData/>
  </xdr:twoCellAnchor>
  <xdr:twoCellAnchor editAs="oneCell">
    <xdr:from>
      <xdr:col>2</xdr:col>
      <xdr:colOff>0</xdr:colOff>
      <xdr:row>24</xdr:row>
      <xdr:rowOff>0</xdr:rowOff>
    </xdr:from>
    <xdr:to>
      <xdr:col>2</xdr:col>
      <xdr:colOff>304800</xdr:colOff>
      <xdr:row>25</xdr:row>
      <xdr:rowOff>123825</xdr:rowOff>
    </xdr:to>
    <xdr:sp macro="" textlink="">
      <xdr:nvSpPr>
        <xdr:cNvPr id="161798" name="AutoShape 14" descr="公式"/>
        <xdr:cNvSpPr>
          <a:spLocks noChangeAspect="1" noChangeArrowheads="1"/>
        </xdr:cNvSpPr>
      </xdr:nvSpPr>
      <xdr:spPr bwMode="auto">
        <a:xfrm>
          <a:off x="1447800" y="6315075"/>
          <a:ext cx="304800" cy="304800"/>
        </a:xfrm>
        <a:prstGeom prst="rect">
          <a:avLst/>
        </a:prstGeom>
        <a:noFill/>
        <a:ln w="9525">
          <a:noFill/>
          <a:miter lim="800000"/>
          <a:headEnd/>
          <a:tailEnd/>
        </a:ln>
      </xdr:spPr>
    </xdr:sp>
    <xdr:clientData/>
  </xdr:twoCellAnchor>
  <xdr:twoCellAnchor editAs="oneCell">
    <xdr:from>
      <xdr:col>4</xdr:col>
      <xdr:colOff>0</xdr:colOff>
      <xdr:row>24</xdr:row>
      <xdr:rowOff>0</xdr:rowOff>
    </xdr:from>
    <xdr:to>
      <xdr:col>4</xdr:col>
      <xdr:colOff>304800</xdr:colOff>
      <xdr:row>25</xdr:row>
      <xdr:rowOff>123825</xdr:rowOff>
    </xdr:to>
    <xdr:sp macro="" textlink="">
      <xdr:nvSpPr>
        <xdr:cNvPr id="161799" name="AutoShape 15" descr="公式"/>
        <xdr:cNvSpPr>
          <a:spLocks noChangeAspect="1" noChangeArrowheads="1"/>
        </xdr:cNvSpPr>
      </xdr:nvSpPr>
      <xdr:spPr bwMode="auto">
        <a:xfrm>
          <a:off x="2876550" y="6315075"/>
          <a:ext cx="304800" cy="304800"/>
        </a:xfrm>
        <a:prstGeom prst="rect">
          <a:avLst/>
        </a:prstGeom>
        <a:noFill/>
        <a:ln w="9525">
          <a:noFill/>
          <a:miter lim="800000"/>
          <a:headEnd/>
          <a:tailEnd/>
        </a:ln>
      </xdr:spPr>
    </xdr:sp>
    <xdr:clientData/>
  </xdr:twoCellAnchor>
  <xdr:twoCellAnchor editAs="oneCell">
    <xdr:from>
      <xdr:col>2</xdr:col>
      <xdr:colOff>0</xdr:colOff>
      <xdr:row>24</xdr:row>
      <xdr:rowOff>0</xdr:rowOff>
    </xdr:from>
    <xdr:to>
      <xdr:col>2</xdr:col>
      <xdr:colOff>304800</xdr:colOff>
      <xdr:row>25</xdr:row>
      <xdr:rowOff>123825</xdr:rowOff>
    </xdr:to>
    <xdr:sp macro="" textlink="">
      <xdr:nvSpPr>
        <xdr:cNvPr id="161800" name="AutoShape 16" descr="公式"/>
        <xdr:cNvSpPr>
          <a:spLocks noChangeAspect="1" noChangeArrowheads="1"/>
        </xdr:cNvSpPr>
      </xdr:nvSpPr>
      <xdr:spPr bwMode="auto">
        <a:xfrm>
          <a:off x="1447800" y="6315075"/>
          <a:ext cx="304800" cy="304800"/>
        </a:xfrm>
        <a:prstGeom prst="rect">
          <a:avLst/>
        </a:prstGeom>
        <a:noFill/>
        <a:ln w="9525">
          <a:noFill/>
          <a:miter lim="800000"/>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0</xdr:row>
      <xdr:rowOff>304800</xdr:rowOff>
    </xdr:to>
    <xdr:sp macro="" textlink="">
      <xdr:nvSpPr>
        <xdr:cNvPr id="162817" name="AutoShape 5"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4</xdr:col>
      <xdr:colOff>542925</xdr:colOff>
      <xdr:row>10</xdr:row>
      <xdr:rowOff>447675</xdr:rowOff>
    </xdr:from>
    <xdr:to>
      <xdr:col>5</xdr:col>
      <xdr:colOff>552450</xdr:colOff>
      <xdr:row>10</xdr:row>
      <xdr:rowOff>676275</xdr:rowOff>
    </xdr:to>
    <xdr:pic>
      <xdr:nvPicPr>
        <xdr:cNvPr id="162818" name="Picture 6"/>
        <xdr:cNvPicPr>
          <a:picLocks noChangeAspect="1" noChangeArrowheads="1"/>
        </xdr:cNvPicPr>
      </xdr:nvPicPr>
      <xdr:blipFill>
        <a:blip xmlns:r="http://schemas.openxmlformats.org/officeDocument/2006/relationships" r:embed="rId1"/>
        <a:srcRect/>
        <a:stretch>
          <a:fillRect/>
        </a:stretch>
      </xdr:blipFill>
      <xdr:spPr bwMode="auto">
        <a:xfrm>
          <a:off x="3419475" y="2895600"/>
          <a:ext cx="714375" cy="228600"/>
        </a:xfrm>
        <a:prstGeom prst="rect">
          <a:avLst/>
        </a:prstGeom>
        <a:noFill/>
        <a:ln w="1">
          <a:noFill/>
          <a:miter lim="800000"/>
          <a:headEnd/>
          <a:tailEnd/>
        </a:ln>
      </xdr:spPr>
    </xdr:pic>
    <xdr:clientData/>
  </xdr:twoCellAnchor>
  <xdr:twoCellAnchor editAs="oneCell">
    <xdr:from>
      <xdr:col>6</xdr:col>
      <xdr:colOff>323850</xdr:colOff>
      <xdr:row>10</xdr:row>
      <xdr:rowOff>457200</xdr:rowOff>
    </xdr:from>
    <xdr:to>
      <xdr:col>8</xdr:col>
      <xdr:colOff>238125</xdr:colOff>
      <xdr:row>10</xdr:row>
      <xdr:rowOff>885825</xdr:rowOff>
    </xdr:to>
    <xdr:pic>
      <xdr:nvPicPr>
        <xdr:cNvPr id="162819" name="Picture 7"/>
        <xdr:cNvPicPr>
          <a:picLocks noChangeAspect="1" noChangeArrowheads="1"/>
        </xdr:cNvPicPr>
      </xdr:nvPicPr>
      <xdr:blipFill>
        <a:blip xmlns:r="http://schemas.openxmlformats.org/officeDocument/2006/relationships" r:embed="rId2"/>
        <a:srcRect/>
        <a:stretch>
          <a:fillRect/>
        </a:stretch>
      </xdr:blipFill>
      <xdr:spPr bwMode="auto">
        <a:xfrm>
          <a:off x="4610100" y="2905125"/>
          <a:ext cx="1323975" cy="428625"/>
        </a:xfrm>
        <a:prstGeom prst="rect">
          <a:avLst/>
        </a:prstGeom>
        <a:noFill/>
        <a:ln w="1">
          <a:noFill/>
          <a:miter lim="800000"/>
          <a:headEnd/>
          <a:tailEnd/>
        </a:ln>
      </xdr:spPr>
    </xdr:pic>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2820"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2821"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2822"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25</xdr:row>
      <xdr:rowOff>0</xdr:rowOff>
    </xdr:from>
    <xdr:to>
      <xdr:col>2</xdr:col>
      <xdr:colOff>304800</xdr:colOff>
      <xdr:row>26</xdr:row>
      <xdr:rowOff>123825</xdr:rowOff>
    </xdr:to>
    <xdr:sp macro="" textlink="">
      <xdr:nvSpPr>
        <xdr:cNvPr id="162823" name="AutoShape 14" descr="公式"/>
        <xdr:cNvSpPr>
          <a:spLocks noChangeAspect="1" noChangeArrowheads="1"/>
        </xdr:cNvSpPr>
      </xdr:nvSpPr>
      <xdr:spPr bwMode="auto">
        <a:xfrm>
          <a:off x="1447800" y="6343650"/>
          <a:ext cx="304800" cy="304800"/>
        </a:xfrm>
        <a:prstGeom prst="rect">
          <a:avLst/>
        </a:prstGeom>
        <a:noFill/>
        <a:ln w="9525">
          <a:noFill/>
          <a:miter lim="800000"/>
          <a:headEnd/>
          <a:tailEnd/>
        </a:ln>
      </xdr:spPr>
    </xdr:sp>
    <xdr:clientData/>
  </xdr:twoCellAnchor>
  <xdr:twoCellAnchor editAs="oneCell">
    <xdr:from>
      <xdr:col>4</xdr:col>
      <xdr:colOff>0</xdr:colOff>
      <xdr:row>25</xdr:row>
      <xdr:rowOff>0</xdr:rowOff>
    </xdr:from>
    <xdr:to>
      <xdr:col>4</xdr:col>
      <xdr:colOff>304800</xdr:colOff>
      <xdr:row>26</xdr:row>
      <xdr:rowOff>123825</xdr:rowOff>
    </xdr:to>
    <xdr:sp macro="" textlink="">
      <xdr:nvSpPr>
        <xdr:cNvPr id="162824" name="AutoShape 15" descr="公式"/>
        <xdr:cNvSpPr>
          <a:spLocks noChangeAspect="1" noChangeArrowheads="1"/>
        </xdr:cNvSpPr>
      </xdr:nvSpPr>
      <xdr:spPr bwMode="auto">
        <a:xfrm>
          <a:off x="2876550" y="6343650"/>
          <a:ext cx="304800" cy="304800"/>
        </a:xfrm>
        <a:prstGeom prst="rect">
          <a:avLst/>
        </a:prstGeom>
        <a:noFill/>
        <a:ln w="9525">
          <a:noFill/>
          <a:miter lim="800000"/>
          <a:headEnd/>
          <a:tailEnd/>
        </a:ln>
      </xdr:spPr>
    </xdr:sp>
    <xdr:clientData/>
  </xdr:twoCellAnchor>
  <xdr:twoCellAnchor editAs="oneCell">
    <xdr:from>
      <xdr:col>2</xdr:col>
      <xdr:colOff>0</xdr:colOff>
      <xdr:row>25</xdr:row>
      <xdr:rowOff>0</xdr:rowOff>
    </xdr:from>
    <xdr:to>
      <xdr:col>2</xdr:col>
      <xdr:colOff>304800</xdr:colOff>
      <xdr:row>26</xdr:row>
      <xdr:rowOff>123825</xdr:rowOff>
    </xdr:to>
    <xdr:sp macro="" textlink="">
      <xdr:nvSpPr>
        <xdr:cNvPr id="162825" name="AutoShape 16" descr="公式"/>
        <xdr:cNvSpPr>
          <a:spLocks noChangeAspect="1" noChangeArrowheads="1"/>
        </xdr:cNvSpPr>
      </xdr:nvSpPr>
      <xdr:spPr bwMode="auto">
        <a:xfrm>
          <a:off x="1447800" y="6343650"/>
          <a:ext cx="304800" cy="304800"/>
        </a:xfrm>
        <a:prstGeom prst="rect">
          <a:avLst/>
        </a:prstGeom>
        <a:noFill/>
        <a:ln w="9525">
          <a:noFill/>
          <a:miter lim="800000"/>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304800</xdr:colOff>
      <xdr:row>0</xdr:row>
      <xdr:rowOff>304800</xdr:rowOff>
    </xdr:to>
    <xdr:sp macro="" textlink="">
      <xdr:nvSpPr>
        <xdr:cNvPr id="163841"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3842"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3843"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304800</xdr:colOff>
      <xdr:row>28</xdr:row>
      <xdr:rowOff>123825</xdr:rowOff>
    </xdr:to>
    <xdr:sp macro="" textlink="">
      <xdr:nvSpPr>
        <xdr:cNvPr id="163844" name="AutoShape 14" descr="公式"/>
        <xdr:cNvSpPr>
          <a:spLocks noChangeAspect="1" noChangeArrowheads="1"/>
        </xdr:cNvSpPr>
      </xdr:nvSpPr>
      <xdr:spPr bwMode="auto">
        <a:xfrm>
          <a:off x="1447800" y="6238875"/>
          <a:ext cx="304800" cy="304800"/>
        </a:xfrm>
        <a:prstGeom prst="rect">
          <a:avLst/>
        </a:prstGeom>
        <a:noFill/>
        <a:ln w="9525">
          <a:noFill/>
          <a:miter lim="800000"/>
          <a:headEnd/>
          <a:tailEnd/>
        </a:ln>
      </xdr:spPr>
    </xdr:sp>
    <xdr:clientData/>
  </xdr:twoCellAnchor>
  <xdr:twoCellAnchor editAs="oneCell">
    <xdr:from>
      <xdr:col>4</xdr:col>
      <xdr:colOff>0</xdr:colOff>
      <xdr:row>27</xdr:row>
      <xdr:rowOff>0</xdr:rowOff>
    </xdr:from>
    <xdr:to>
      <xdr:col>4</xdr:col>
      <xdr:colOff>304800</xdr:colOff>
      <xdr:row>28</xdr:row>
      <xdr:rowOff>123825</xdr:rowOff>
    </xdr:to>
    <xdr:sp macro="" textlink="">
      <xdr:nvSpPr>
        <xdr:cNvPr id="163845" name="AutoShape 15" descr="公式"/>
        <xdr:cNvSpPr>
          <a:spLocks noChangeAspect="1" noChangeArrowheads="1"/>
        </xdr:cNvSpPr>
      </xdr:nvSpPr>
      <xdr:spPr bwMode="auto">
        <a:xfrm>
          <a:off x="2876550" y="6238875"/>
          <a:ext cx="304800" cy="304800"/>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304800</xdr:colOff>
      <xdr:row>28</xdr:row>
      <xdr:rowOff>123825</xdr:rowOff>
    </xdr:to>
    <xdr:sp macro="" textlink="">
      <xdr:nvSpPr>
        <xdr:cNvPr id="163846" name="AutoShape 16" descr="公式"/>
        <xdr:cNvSpPr>
          <a:spLocks noChangeAspect="1" noChangeArrowheads="1"/>
        </xdr:cNvSpPr>
      </xdr:nvSpPr>
      <xdr:spPr bwMode="auto">
        <a:xfrm>
          <a:off x="1447800" y="6238875"/>
          <a:ext cx="304800" cy="304800"/>
        </a:xfrm>
        <a:prstGeom prst="rect">
          <a:avLst/>
        </a:prstGeom>
        <a:noFill/>
        <a:ln w="9525">
          <a:noFill/>
          <a:miter lim="800000"/>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4</xdr:col>
      <xdr:colOff>57150</xdr:colOff>
      <xdr:row>10</xdr:row>
      <xdr:rowOff>495300</xdr:rowOff>
    </xdr:from>
    <xdr:to>
      <xdr:col>8</xdr:col>
      <xdr:colOff>314325</xdr:colOff>
      <xdr:row>10</xdr:row>
      <xdr:rowOff>1390650</xdr:rowOff>
    </xdr:to>
    <xdr:pic>
      <xdr:nvPicPr>
        <xdr:cNvPr id="164865" name="Picture 8"/>
        <xdr:cNvPicPr>
          <a:picLocks noChangeAspect="1" noChangeArrowheads="1"/>
        </xdr:cNvPicPr>
      </xdr:nvPicPr>
      <xdr:blipFill>
        <a:blip xmlns:r="http://schemas.openxmlformats.org/officeDocument/2006/relationships" r:embed="rId1"/>
        <a:srcRect/>
        <a:stretch>
          <a:fillRect/>
        </a:stretch>
      </xdr:blipFill>
      <xdr:spPr bwMode="auto">
        <a:xfrm>
          <a:off x="2933700" y="2838450"/>
          <a:ext cx="3076575" cy="895350"/>
        </a:xfrm>
        <a:prstGeom prst="rect">
          <a:avLst/>
        </a:prstGeom>
        <a:noFill/>
        <a:ln w="1">
          <a:noFill/>
          <a:miter lim="800000"/>
          <a:headEnd/>
          <a:tailEnd/>
        </a:ln>
      </xdr:spPr>
    </xdr:pic>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4866"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4867"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4868"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17</xdr:row>
      <xdr:rowOff>0</xdr:rowOff>
    </xdr:from>
    <xdr:to>
      <xdr:col>2</xdr:col>
      <xdr:colOff>304800</xdr:colOff>
      <xdr:row>18</xdr:row>
      <xdr:rowOff>95250</xdr:rowOff>
    </xdr:to>
    <xdr:sp macro="" textlink="">
      <xdr:nvSpPr>
        <xdr:cNvPr id="164869" name="AutoShape 14" descr="公式"/>
        <xdr:cNvSpPr>
          <a:spLocks noChangeAspect="1" noChangeArrowheads="1"/>
        </xdr:cNvSpPr>
      </xdr:nvSpPr>
      <xdr:spPr bwMode="auto">
        <a:xfrm>
          <a:off x="1447800" y="5200650"/>
          <a:ext cx="304800" cy="304800"/>
        </a:xfrm>
        <a:prstGeom prst="rect">
          <a:avLst/>
        </a:prstGeom>
        <a:noFill/>
        <a:ln w="9525">
          <a:noFill/>
          <a:miter lim="800000"/>
          <a:headEnd/>
          <a:tailEnd/>
        </a:ln>
      </xdr:spPr>
    </xdr:sp>
    <xdr:clientData/>
  </xdr:twoCellAnchor>
  <xdr:twoCellAnchor editAs="oneCell">
    <xdr:from>
      <xdr:col>4</xdr:col>
      <xdr:colOff>0</xdr:colOff>
      <xdr:row>16</xdr:row>
      <xdr:rowOff>0</xdr:rowOff>
    </xdr:from>
    <xdr:to>
      <xdr:col>4</xdr:col>
      <xdr:colOff>304800</xdr:colOff>
      <xdr:row>17</xdr:row>
      <xdr:rowOff>95250</xdr:rowOff>
    </xdr:to>
    <xdr:sp macro="" textlink="">
      <xdr:nvSpPr>
        <xdr:cNvPr id="164870" name="AutoShape 15" descr="公式"/>
        <xdr:cNvSpPr>
          <a:spLocks noChangeAspect="1" noChangeArrowheads="1"/>
        </xdr:cNvSpPr>
      </xdr:nvSpPr>
      <xdr:spPr bwMode="auto">
        <a:xfrm>
          <a:off x="2876550" y="4991100"/>
          <a:ext cx="304800" cy="304800"/>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304800</xdr:colOff>
      <xdr:row>30</xdr:row>
      <xdr:rowOff>123825</xdr:rowOff>
    </xdr:to>
    <xdr:sp macro="" textlink="">
      <xdr:nvSpPr>
        <xdr:cNvPr id="164871" name="AutoShape 16" descr="公式"/>
        <xdr:cNvSpPr>
          <a:spLocks noChangeAspect="1" noChangeArrowheads="1"/>
        </xdr:cNvSpPr>
      </xdr:nvSpPr>
      <xdr:spPr bwMode="auto">
        <a:xfrm>
          <a:off x="1447800" y="7600950"/>
          <a:ext cx="304800" cy="304800"/>
        </a:xfrm>
        <a:prstGeom prst="rect">
          <a:avLst/>
        </a:prstGeom>
        <a:noFill/>
        <a:ln w="9525">
          <a:noFill/>
          <a:miter lim="800000"/>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0</xdr:row>
      <xdr:rowOff>304800</xdr:rowOff>
    </xdr:to>
    <xdr:sp macro="" textlink="">
      <xdr:nvSpPr>
        <xdr:cNvPr id="165889" name="AutoShape 5"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4</xdr:col>
      <xdr:colOff>381000</xdr:colOff>
      <xdr:row>10</xdr:row>
      <xdr:rowOff>514350</xdr:rowOff>
    </xdr:from>
    <xdr:to>
      <xdr:col>8</xdr:col>
      <xdr:colOff>419100</xdr:colOff>
      <xdr:row>10</xdr:row>
      <xdr:rowOff>1123950</xdr:rowOff>
    </xdr:to>
    <xdr:pic>
      <xdr:nvPicPr>
        <xdr:cNvPr id="165890" name="Picture 9"/>
        <xdr:cNvPicPr>
          <a:picLocks noChangeAspect="1" noChangeArrowheads="1"/>
        </xdr:cNvPicPr>
      </xdr:nvPicPr>
      <xdr:blipFill>
        <a:blip xmlns:r="http://schemas.openxmlformats.org/officeDocument/2006/relationships" r:embed="rId1"/>
        <a:srcRect/>
        <a:stretch>
          <a:fillRect/>
        </a:stretch>
      </xdr:blipFill>
      <xdr:spPr bwMode="auto">
        <a:xfrm>
          <a:off x="3257550" y="2857500"/>
          <a:ext cx="2857500" cy="609600"/>
        </a:xfrm>
        <a:prstGeom prst="rect">
          <a:avLst/>
        </a:prstGeom>
        <a:noFill/>
        <a:ln w="1">
          <a:noFill/>
          <a:miter lim="800000"/>
          <a:headEnd/>
          <a:tailEnd/>
        </a:ln>
      </xdr:spPr>
    </xdr:pic>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5891"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5892"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5893"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304800</xdr:colOff>
      <xdr:row>0</xdr:row>
      <xdr:rowOff>304800</xdr:rowOff>
    </xdr:to>
    <xdr:sp macro="" textlink="">
      <xdr:nvSpPr>
        <xdr:cNvPr id="165894" name="AutoShape 14"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5895" name="AutoShape 15"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17</xdr:row>
      <xdr:rowOff>0</xdr:rowOff>
    </xdr:from>
    <xdr:to>
      <xdr:col>2</xdr:col>
      <xdr:colOff>304800</xdr:colOff>
      <xdr:row>18</xdr:row>
      <xdr:rowOff>95250</xdr:rowOff>
    </xdr:to>
    <xdr:sp macro="" textlink="">
      <xdr:nvSpPr>
        <xdr:cNvPr id="165896" name="AutoShape 16" descr="公式"/>
        <xdr:cNvSpPr>
          <a:spLocks noChangeAspect="1" noChangeArrowheads="1"/>
        </xdr:cNvSpPr>
      </xdr:nvSpPr>
      <xdr:spPr bwMode="auto">
        <a:xfrm>
          <a:off x="1447800" y="5191125"/>
          <a:ext cx="304800" cy="304800"/>
        </a:xfrm>
        <a:prstGeom prst="rect">
          <a:avLst/>
        </a:prstGeom>
        <a:noFill/>
        <a:ln w="9525">
          <a:noFill/>
          <a:miter lim="800000"/>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0</xdr:row>
      <xdr:rowOff>304800</xdr:rowOff>
    </xdr:to>
    <xdr:sp macro="" textlink="">
      <xdr:nvSpPr>
        <xdr:cNvPr id="166913" name="AutoShape 5"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6914"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6915"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6916"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304800</xdr:colOff>
      <xdr:row>0</xdr:row>
      <xdr:rowOff>304800</xdr:rowOff>
    </xdr:to>
    <xdr:sp macro="" textlink="">
      <xdr:nvSpPr>
        <xdr:cNvPr id="166917" name="AutoShape 14"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6918" name="AutoShape 15"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304800</xdr:colOff>
      <xdr:row>0</xdr:row>
      <xdr:rowOff>304800</xdr:rowOff>
    </xdr:to>
    <xdr:sp macro="" textlink="">
      <xdr:nvSpPr>
        <xdr:cNvPr id="166919" name="AutoShape 16"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0</xdr:row>
      <xdr:rowOff>304800</xdr:rowOff>
    </xdr:to>
    <xdr:sp macro="" textlink="">
      <xdr:nvSpPr>
        <xdr:cNvPr id="167937" name="AutoShape 5"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7938" name="AutoShape 10"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7939" name="AutoShape 11" descr="公式"/>
        <xdr:cNvSpPr>
          <a:spLocks noChangeAspect="1" noChangeArrowheads="1"/>
        </xdr:cNvSpPr>
      </xdr:nvSpPr>
      <xdr:spPr bwMode="auto">
        <a:xfrm>
          <a:off x="21717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7940" name="AutoShape 13"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304800</xdr:colOff>
      <xdr:row>0</xdr:row>
      <xdr:rowOff>304800</xdr:rowOff>
    </xdr:to>
    <xdr:sp macro="" textlink="">
      <xdr:nvSpPr>
        <xdr:cNvPr id="167941" name="AutoShape 14"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167942" name="AutoShape 15" descr="公式"/>
        <xdr:cNvSpPr>
          <a:spLocks noChangeAspect="1" noChangeArrowheads="1"/>
        </xdr:cNvSpPr>
      </xdr:nvSpPr>
      <xdr:spPr bwMode="auto">
        <a:xfrm>
          <a:off x="2876550" y="0"/>
          <a:ext cx="304800" cy="30480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304800</xdr:colOff>
      <xdr:row>0</xdr:row>
      <xdr:rowOff>304800</xdr:rowOff>
    </xdr:to>
    <xdr:sp macro="" textlink="">
      <xdr:nvSpPr>
        <xdr:cNvPr id="167943" name="AutoShape 16" descr="公式"/>
        <xdr:cNvSpPr>
          <a:spLocks noChangeAspect="1" noChangeArrowheads="1"/>
        </xdr:cNvSpPr>
      </xdr:nvSpPr>
      <xdr:spPr bwMode="auto">
        <a:xfrm>
          <a:off x="1447800" y="0"/>
          <a:ext cx="304800" cy="304800"/>
        </a:xfrm>
        <a:prstGeom prst="rect">
          <a:avLst/>
        </a:prstGeom>
        <a:noFill/>
        <a:ln w="9525">
          <a:noFill/>
          <a:miter lim="800000"/>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editAs="oneCell">
    <xdr:from>
      <xdr:col>4</xdr:col>
      <xdr:colOff>495300</xdr:colOff>
      <xdr:row>10</xdr:row>
      <xdr:rowOff>647700</xdr:rowOff>
    </xdr:from>
    <xdr:to>
      <xdr:col>8</xdr:col>
      <xdr:colOff>533400</xdr:colOff>
      <xdr:row>10</xdr:row>
      <xdr:rowOff>1276350</xdr:rowOff>
    </xdr:to>
    <xdr:pic>
      <xdr:nvPicPr>
        <xdr:cNvPr id="168961" name="Picture 16"/>
        <xdr:cNvPicPr>
          <a:picLocks noChangeAspect="1" noChangeArrowheads="1"/>
        </xdr:cNvPicPr>
      </xdr:nvPicPr>
      <xdr:blipFill>
        <a:blip xmlns:r="http://schemas.openxmlformats.org/officeDocument/2006/relationships" r:embed="rId1"/>
        <a:srcRect/>
        <a:stretch>
          <a:fillRect/>
        </a:stretch>
      </xdr:blipFill>
      <xdr:spPr bwMode="auto">
        <a:xfrm>
          <a:off x="3371850" y="3095625"/>
          <a:ext cx="2857500" cy="628650"/>
        </a:xfrm>
        <a:prstGeom prst="rect">
          <a:avLst/>
        </a:prstGeom>
        <a:noFill/>
        <a:ln w="1">
          <a:noFill/>
          <a:miter lim="800000"/>
          <a:headEnd/>
          <a:tailEnd/>
        </a:ln>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2</xdr:col>
      <xdr:colOff>428625</xdr:colOff>
      <xdr:row>10</xdr:row>
      <xdr:rowOff>733425</xdr:rowOff>
    </xdr:from>
    <xdr:to>
      <xdr:col>5</xdr:col>
      <xdr:colOff>638175</xdr:colOff>
      <xdr:row>10</xdr:row>
      <xdr:rowOff>1190625</xdr:rowOff>
    </xdr:to>
    <xdr:pic>
      <xdr:nvPicPr>
        <xdr:cNvPr id="169985" name="Picture 13"/>
        <xdr:cNvPicPr>
          <a:picLocks noChangeAspect="1" noChangeArrowheads="1"/>
        </xdr:cNvPicPr>
      </xdr:nvPicPr>
      <xdr:blipFill>
        <a:blip xmlns:r="http://schemas.openxmlformats.org/officeDocument/2006/relationships" r:embed="rId1"/>
        <a:srcRect/>
        <a:stretch>
          <a:fillRect/>
        </a:stretch>
      </xdr:blipFill>
      <xdr:spPr bwMode="auto">
        <a:xfrm>
          <a:off x="1876425" y="3076575"/>
          <a:ext cx="2343150" cy="457200"/>
        </a:xfrm>
        <a:prstGeom prst="rect">
          <a:avLst/>
        </a:prstGeom>
        <a:noFill/>
        <a:ln w="1">
          <a:noFill/>
          <a:miter lim="800000"/>
          <a:headEnd/>
          <a:tailEnd/>
        </a:ln>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11</xdr:col>
      <xdr:colOff>123825</xdr:colOff>
      <xdr:row>10</xdr:row>
      <xdr:rowOff>647700</xdr:rowOff>
    </xdr:from>
    <xdr:to>
      <xdr:col>12</xdr:col>
      <xdr:colOff>238125</xdr:colOff>
      <xdr:row>10</xdr:row>
      <xdr:rowOff>1038225</xdr:rowOff>
    </xdr:to>
    <xdr:pic>
      <xdr:nvPicPr>
        <xdr:cNvPr id="171009" name="Picture 2" descr="公式"/>
        <xdr:cNvPicPr>
          <a:picLocks noChangeAspect="1" noChangeArrowheads="1"/>
        </xdr:cNvPicPr>
      </xdr:nvPicPr>
      <xdr:blipFill>
        <a:blip xmlns:r="http://schemas.openxmlformats.org/officeDocument/2006/relationships" r:embed="rId1"/>
        <a:srcRect/>
        <a:stretch>
          <a:fillRect/>
        </a:stretch>
      </xdr:blipFill>
      <xdr:spPr bwMode="auto">
        <a:xfrm>
          <a:off x="7934325" y="3095625"/>
          <a:ext cx="819150" cy="390525"/>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GETPIVOTDATA%20&#23454;&#20363;/GETPIVOTDATA%20&#23454;&#20363;.xls"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作者" refreshedDate="40334.968655324075" createdVersion="1" refreshedVersion="2" recordCount="12" upgradeOnRefresh="1">
  <cacheSource type="worksheet">
    <worksheetSource ref="A1:D13" sheet="数据源" r:id="rId2"/>
  </cacheSource>
  <cacheFields count="4">
    <cacheField name="姓名" numFmtId="0">
      <sharedItems count="3">
        <s v="李连霞"/>
        <s v="李夕欣"/>
        <s v="李艳丽"/>
      </sharedItems>
    </cacheField>
    <cacheField name="日期" numFmtId="0">
      <sharedItems containsSemiMixedTypes="0" containsNonDate="0" containsDate="1" containsString="0" minDate="2010-02-28T00:00:00" maxDate="2010-03-29T00:00:00" count="10">
        <d v="2010-03-13T00:00:00"/>
        <d v="2010-03-14T00:00:00"/>
        <d v="2010-03-19T00:00:00"/>
        <d v="2010-03-21T00:00:00"/>
        <d v="2010-03-26T00:00:00"/>
        <d v="2010-03-28T00:00:00"/>
        <d v="2010-03-22T00:00:00"/>
        <d v="2010-03-20T00:00:00"/>
        <d v="2010-03-03T00:00:00"/>
        <d v="2010-02-28T00:00:00"/>
      </sharedItems>
    </cacheField>
    <cacheField name="金额" numFmtId="0">
      <sharedItems containsSemiMixedTypes="0" containsString="0" containsNumber="1" containsInteger="1" minValue="325" maxValue="592" count="2">
        <n v="325"/>
        <n v="592"/>
      </sharedItems>
    </cacheField>
    <cacheField name="状态" numFmtId="0">
      <sharedItems count="2">
        <s v="退"/>
        <s v="成功"/>
      </sharedItems>
    </cacheField>
  </cacheFields>
</pivotCacheDefinition>
</file>

<file path=xl/pivotCache/pivotCacheRecords1.xml><?xml version="1.0" encoding="utf-8"?>
<pivotCacheRecords xmlns="http://schemas.openxmlformats.org/spreadsheetml/2006/main" xmlns:r="http://schemas.openxmlformats.org/officeDocument/2006/relationships" count="12">
  <r>
    <x v="0"/>
    <x v="0"/>
    <x v="0"/>
    <x v="0"/>
  </r>
  <r>
    <x v="0"/>
    <x v="1"/>
    <x v="0"/>
    <x v="1"/>
  </r>
  <r>
    <x v="0"/>
    <x v="2"/>
    <x v="0"/>
    <x v="0"/>
  </r>
  <r>
    <x v="0"/>
    <x v="3"/>
    <x v="0"/>
    <x v="0"/>
  </r>
  <r>
    <x v="1"/>
    <x v="4"/>
    <x v="1"/>
    <x v="1"/>
  </r>
  <r>
    <x v="1"/>
    <x v="4"/>
    <x v="0"/>
    <x v="1"/>
  </r>
  <r>
    <x v="1"/>
    <x v="5"/>
    <x v="0"/>
    <x v="0"/>
  </r>
  <r>
    <x v="1"/>
    <x v="6"/>
    <x v="0"/>
    <x v="1"/>
  </r>
  <r>
    <x v="1"/>
    <x v="7"/>
    <x v="1"/>
    <x v="0"/>
  </r>
  <r>
    <x v="2"/>
    <x v="8"/>
    <x v="0"/>
    <x v="1"/>
  </r>
  <r>
    <x v="2"/>
    <x v="8"/>
    <x v="1"/>
    <x v="1"/>
  </r>
  <r>
    <x v="2"/>
    <x v="9"/>
    <x v="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1" dataOnRows="1" applyNumberFormats="0" applyBorderFormats="0" applyFontFormats="0" applyPatternFormats="0" applyAlignmentFormats="0" applyWidthHeightFormats="1" dataCaption="数据" updatedVersion="2" showMemberPropertyTips="0" useAutoFormatting="1" itemPrintTitles="1" createdVersion="1" indent="0" compact="0" compactData="0" gridDropZones="1">
  <location ref="B32:E36" firstHeaderRow="1" firstDataRow="2" firstDataCol="1"/>
  <pivotFields count="4">
    <pivotField axis="axisRow" compact="0" outline="0" subtotalTop="0" showAll="0" includeNewItemsInFilter="1">
      <items count="4">
        <item x="0"/>
        <item h="1" x="1"/>
        <item x="2"/>
        <item t="default"/>
      </items>
    </pivotField>
    <pivotField compact="0" numFmtId="14" outline="0" subtotalTop="0" showAll="0" includeNewItemsInFilter="1"/>
    <pivotField dataField="1" compact="0" outline="0" subtotalTop="0" showAll="0" includeNewItemsInFilter="1"/>
    <pivotField axis="axisCol" compact="0" outline="0" subtotalTop="0" showAll="0" includeNewItemsInFilter="1">
      <items count="3">
        <item x="1"/>
        <item x="0"/>
        <item t="default"/>
      </items>
    </pivotField>
  </pivotFields>
  <rowFields count="1">
    <field x="0"/>
  </rowFields>
  <rowItems count="3">
    <i>
      <x/>
    </i>
    <i>
      <x v="2"/>
    </i>
    <i t="grand">
      <x/>
    </i>
  </rowItems>
  <colFields count="1">
    <field x="3"/>
  </colFields>
  <colItems count="3">
    <i>
      <x/>
    </i>
    <i>
      <x v="1"/>
    </i>
    <i t="grand">
      <x/>
    </i>
  </colItems>
  <dataFields count="1">
    <dataField name="求和项:金额" fld="2" baseField="0" baseItem="0"/>
  </dataFields>
  <formats count="3">
    <format dxfId="2">
      <pivotArea outline="0" fieldPosition="0">
        <references count="2">
          <reference field="0" count="1" selected="0">
            <x v="0"/>
          </reference>
          <reference field="3" count="1" selected="0">
            <x v="0"/>
          </reference>
        </references>
      </pivotArea>
    </format>
    <format dxfId="1">
      <pivotArea outline="0" fieldPosition="0">
        <references count="2">
          <reference field="0" count="0" selected="0"/>
          <reference field="3" count="1" selected="0">
            <x v="0"/>
          </reference>
        </references>
      </pivotArea>
    </format>
    <format dxfId="0">
      <pivotArea type="all" dataOnly="0" outline="0" fieldPosition="0"/>
    </format>
  </formats>
  <pivotTableStyleInfo showRowHeaders="1" showColHeaders="1" showRowStripes="0" showColStripes="0" showLastColumn="1"/>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4.xml"/><Relationship Id="rId1" Type="http://schemas.openxmlformats.org/officeDocument/2006/relationships/printerSettings" Target="../printerSettings/printerSettings23.bin"/><Relationship Id="rId4" Type="http://schemas.openxmlformats.org/officeDocument/2006/relationships/comments" Target="../comments2.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0.bin"/></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1.bin"/></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9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0.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44.xml.rels><?xml version="1.0" encoding="UTF-8" standalone="yes"?>
<Relationships xmlns="http://schemas.openxmlformats.org/package/2006/relationships"><Relationship Id="rId1" Type="http://schemas.openxmlformats.org/officeDocument/2006/relationships/hyperlink" Target="mailto:1163077177@QQ.COM" TargetMode="External"/></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79.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80.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81.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82.bin"/></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173.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83.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84.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5.bin"/></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181.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182.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183.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184.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185.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186.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187.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189.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190.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6.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256.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257.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258.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269.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270.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271.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272.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273.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274.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275.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276.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278.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279.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280.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281.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282.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283.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284.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287.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306.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307.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308.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309.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330.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332.xml.rels><?xml version="1.0" encoding="UTF-8" standalone="yes"?>
<Relationships xmlns="http://schemas.openxmlformats.org/package/2006/relationships"><Relationship Id="rId2" Type="http://schemas.openxmlformats.org/officeDocument/2006/relationships/printerSettings" Target="../printerSettings/printerSettings142.bin"/><Relationship Id="rId1" Type="http://schemas.openxmlformats.org/officeDocument/2006/relationships/pivotTable" Target="../pivotTables/pivotTable1.xml"/></Relationships>
</file>

<file path=xl/worksheets/_rels/sheet350.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352.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sheet1.xml><?xml version="1.0" encoding="utf-8"?>
<worksheet xmlns="http://schemas.openxmlformats.org/spreadsheetml/2006/main" xmlns:r="http://schemas.openxmlformats.org/officeDocument/2006/relationships">
  <sheetPr codeName="Sheet1"/>
  <dimension ref="A1:L533"/>
  <sheetViews>
    <sheetView tabSelected="1" workbookViewId="0">
      <pane ySplit="1" topLeftCell="A2" activePane="bottomLeft" state="frozen"/>
      <selection pane="bottomLeft" activeCell="A140" sqref="A140"/>
    </sheetView>
  </sheetViews>
  <sheetFormatPr defaultRowHeight="14.25"/>
  <cols>
    <col min="1" max="1" width="9.875" style="28" customWidth="1"/>
    <col min="2" max="2" width="5.125" customWidth="1"/>
    <col min="3" max="3" width="20.125" customWidth="1"/>
    <col min="4" max="4" width="5.75" style="27" customWidth="1"/>
    <col min="5" max="5" width="80.25" customWidth="1"/>
    <col min="6" max="6" width="3.75" hidden="1" customWidth="1"/>
    <col min="7" max="7" width="11.75" style="4" customWidth="1"/>
    <col min="8" max="8" width="14.25" style="4" customWidth="1"/>
    <col min="9" max="12" width="11.25" style="4" customWidth="1"/>
    <col min="13" max="16384" width="9" style="4"/>
  </cols>
  <sheetData>
    <row r="1" spans="1:12" ht="55.5" customHeight="1" thickBot="1">
      <c r="A1" s="722"/>
      <c r="B1" s="723"/>
      <c r="C1" s="723"/>
      <c r="D1" s="723"/>
      <c r="E1" s="723"/>
      <c r="F1" s="1"/>
      <c r="G1" s="2"/>
      <c r="H1" s="2"/>
      <c r="I1" s="2"/>
      <c r="J1" s="3"/>
      <c r="K1" s="2"/>
      <c r="L1" s="2"/>
    </row>
    <row r="2" spans="1:12" ht="28.5" customHeight="1" thickBot="1">
      <c r="A2" s="725" t="s">
        <v>3555</v>
      </c>
      <c r="B2" s="725"/>
      <c r="C2" s="725"/>
      <c r="D2" s="319"/>
      <c r="E2" s="398" t="s">
        <v>8164</v>
      </c>
    </row>
    <row r="3" spans="1:12" ht="0.75" customHeight="1" thickTop="1" thickBot="1">
      <c r="A3" s="401"/>
      <c r="B3" s="401"/>
      <c r="C3" s="401"/>
      <c r="D3" s="318"/>
      <c r="E3" s="401"/>
      <c r="F3" s="5"/>
      <c r="G3" s="6"/>
      <c r="H3" s="7"/>
    </row>
    <row r="4" spans="1:12" ht="22.5" customHeight="1" thickBot="1">
      <c r="A4" s="469" t="s">
        <v>3554</v>
      </c>
      <c r="B4" s="724" t="s">
        <v>3061</v>
      </c>
      <c r="C4" s="724"/>
      <c r="D4" s="419"/>
      <c r="E4" s="724" t="str">
        <f>HYPERLINK("#函数宝典说明!C2","函数宝典说明")</f>
        <v>函数宝典说明</v>
      </c>
      <c r="F4" s="724"/>
      <c r="G4" s="6"/>
      <c r="H4" s="7"/>
    </row>
    <row r="5" spans="1:12" s="9" customFormat="1" ht="22.5" customHeight="1" thickBot="1">
      <c r="A5" s="468" t="s">
        <v>3553</v>
      </c>
      <c r="B5" s="726" t="s">
        <v>6321</v>
      </c>
      <c r="C5" s="726"/>
      <c r="D5" s="412"/>
      <c r="E5" s="410" t="str">
        <f>HYPERLINK("#函数字母索引!A3","函数索引")</f>
        <v>函数索引</v>
      </c>
      <c r="F5" s="410"/>
      <c r="G5" s="8"/>
      <c r="H5" s="8"/>
    </row>
    <row r="6" spans="1:12" ht="22.5" customHeight="1" thickBot="1">
      <c r="A6" s="411" t="s">
        <v>8165</v>
      </c>
      <c r="B6" s="724" t="s">
        <v>8166</v>
      </c>
      <c r="C6" s="724"/>
      <c r="D6" s="418"/>
      <c r="E6" s="724" t="str">
        <f>HYPERLINK("#A22","日期与时间函数")</f>
        <v>日期与时间函数</v>
      </c>
      <c r="F6" s="724"/>
      <c r="G6" s="6"/>
      <c r="H6" s="7"/>
    </row>
    <row r="7" spans="1:12" s="10" customFormat="1" ht="22.5" customHeight="1" thickBot="1">
      <c r="A7" s="412" t="s">
        <v>8167</v>
      </c>
      <c r="B7" s="726" t="s">
        <v>8168</v>
      </c>
      <c r="C7" s="726"/>
      <c r="D7" s="461"/>
      <c r="E7" s="410" t="str">
        <f>HYPERLINK("#A53","数学与三角函数")</f>
        <v>数学与三角函数</v>
      </c>
      <c r="F7" s="49"/>
      <c r="G7" s="6"/>
      <c r="H7" s="7"/>
    </row>
    <row r="8" spans="1:12" s="13" customFormat="1" ht="22.5" customHeight="1" thickBot="1">
      <c r="A8" s="411" t="s">
        <v>8169</v>
      </c>
      <c r="B8" s="724" t="s">
        <v>8170</v>
      </c>
      <c r="C8" s="724"/>
      <c r="D8" s="418"/>
      <c r="E8" s="724" t="str">
        <f>HYPERLINK("#A135","逻辑函数")</f>
        <v>逻辑函数</v>
      </c>
      <c r="F8" s="724"/>
      <c r="G8" s="11"/>
      <c r="H8" s="12"/>
    </row>
    <row r="9" spans="1:12" s="10" customFormat="1" ht="22.5" customHeight="1" thickBot="1">
      <c r="A9" s="412" t="s">
        <v>7249</v>
      </c>
      <c r="B9" s="726" t="s">
        <v>7250</v>
      </c>
      <c r="C9" s="726"/>
      <c r="D9" s="417"/>
      <c r="E9" s="726" t="str">
        <f>HYPERLINK("#A146","查找与引用函数")</f>
        <v>查找与引用函数</v>
      </c>
      <c r="F9" s="726"/>
      <c r="G9" s="6"/>
      <c r="H9" s="7"/>
    </row>
    <row r="10" spans="1:12" s="13" customFormat="1" ht="22.5" customHeight="1" thickBot="1">
      <c r="A10" s="411" t="s">
        <v>7251</v>
      </c>
      <c r="B10" s="724" t="s">
        <v>7252</v>
      </c>
      <c r="C10" s="724"/>
      <c r="D10" s="420"/>
      <c r="E10" s="724" t="str">
        <f>HYPERLINK("#A493","数据库函数")</f>
        <v>数据库函数</v>
      </c>
      <c r="F10" s="724"/>
      <c r="G10" s="11"/>
      <c r="H10" s="12"/>
    </row>
    <row r="11" spans="1:12" s="10" customFormat="1" ht="22.5" customHeight="1" thickBot="1">
      <c r="A11" s="412" t="s">
        <v>7253</v>
      </c>
      <c r="B11" s="726" t="s">
        <v>7254</v>
      </c>
      <c r="C11" s="726"/>
      <c r="D11" s="417"/>
      <c r="E11" s="726" t="str">
        <f>HYPERLINK("#A175","文本函数")</f>
        <v>文本函数</v>
      </c>
      <c r="F11" s="726"/>
      <c r="G11" s="6"/>
      <c r="H11" s="7"/>
    </row>
    <row r="12" spans="1:12" s="13" customFormat="1" ht="22.5" customHeight="1" thickBot="1">
      <c r="A12" s="411" t="s">
        <v>7255</v>
      </c>
      <c r="B12" s="724" t="s">
        <v>7256</v>
      </c>
      <c r="C12" s="724"/>
      <c r="D12" s="418"/>
      <c r="E12" s="724" t="str">
        <f>HYPERLINK("#A228","统计函数")</f>
        <v>统计函数</v>
      </c>
      <c r="F12" s="724"/>
      <c r="G12" s="11"/>
      <c r="H12" s="12"/>
    </row>
    <row r="13" spans="1:12" s="10" customFormat="1" ht="22.5" customHeight="1" thickBot="1">
      <c r="A13" s="412" t="s">
        <v>7257</v>
      </c>
      <c r="B13" s="726" t="s">
        <v>7258</v>
      </c>
      <c r="C13" s="726"/>
      <c r="D13" s="416"/>
      <c r="E13" s="726" t="str">
        <f>HYPERLINK("#A338","财务函数")</f>
        <v>财务函数</v>
      </c>
      <c r="F13" s="726"/>
      <c r="G13" s="6"/>
      <c r="H13" s="7"/>
    </row>
    <row r="14" spans="1:12" s="13" customFormat="1" ht="22.5" customHeight="1" thickBot="1">
      <c r="A14" s="411" t="s">
        <v>7259</v>
      </c>
      <c r="B14" s="724" t="s">
        <v>7260</v>
      </c>
      <c r="C14" s="724"/>
      <c r="D14" s="420"/>
      <c r="E14" s="724" t="str">
        <f>HYPERLINK("#A416","工程函数")</f>
        <v>工程函数</v>
      </c>
      <c r="F14" s="724"/>
      <c r="G14" s="11"/>
      <c r="H14" s="12"/>
    </row>
    <row r="15" spans="1:12" s="10" customFormat="1" ht="22.5" customHeight="1" thickBot="1">
      <c r="A15" s="412" t="s">
        <v>7261</v>
      </c>
      <c r="B15" s="726" t="s">
        <v>7262</v>
      </c>
      <c r="C15" s="726"/>
      <c r="D15" s="416"/>
      <c r="E15" s="726" t="str">
        <f>HYPERLINK("#A469","信息函数")</f>
        <v>信息函数</v>
      </c>
      <c r="F15" s="726"/>
      <c r="G15" s="6"/>
      <c r="H15" s="7"/>
    </row>
    <row r="16" spans="1:12" s="13" customFormat="1" ht="22.5" customHeight="1" thickBot="1">
      <c r="A16" s="411" t="s">
        <v>7263</v>
      </c>
      <c r="B16" s="724" t="s">
        <v>7264</v>
      </c>
      <c r="C16" s="724"/>
      <c r="D16" s="420"/>
      <c r="E16" s="724" t="str">
        <f>HYPERLINK("#A515","外部函数")</f>
        <v>外部函数</v>
      </c>
      <c r="F16" s="724"/>
      <c r="G16" s="11"/>
      <c r="H16" s="12"/>
    </row>
    <row r="17" spans="1:8" s="10" customFormat="1" ht="22.5" customHeight="1" thickBot="1">
      <c r="A17" s="413" t="s">
        <v>5986</v>
      </c>
      <c r="B17" s="729" t="s">
        <v>5985</v>
      </c>
      <c r="C17" s="729"/>
      <c r="D17" s="421"/>
      <c r="E17" s="726" t="str">
        <f>HYPERLINK("#与公式相关的知识!A2","与公式相关的知识")</f>
        <v>与公式相关的知识</v>
      </c>
      <c r="F17" s="726"/>
      <c r="G17" s="6"/>
      <c r="H17" s="7"/>
    </row>
    <row r="18" spans="1:8" ht="22.5" customHeight="1" thickBot="1">
      <c r="A18" s="411" t="s">
        <v>7594</v>
      </c>
      <c r="B18" s="724" t="s">
        <v>7595</v>
      </c>
      <c r="C18" s="724"/>
      <c r="D18" s="684"/>
      <c r="E18" s="724" t="str">
        <f>HYPERLINK("#A515","07新增函数")</f>
        <v>07新增函数</v>
      </c>
      <c r="F18" s="724"/>
      <c r="G18" s="15"/>
      <c r="H18" s="15"/>
    </row>
    <row r="19" spans="1:8" ht="22.5" customHeight="1" thickBot="1">
      <c r="A19" s="358"/>
      <c r="B19" s="358"/>
      <c r="C19" s="358"/>
      <c r="D19" s="358"/>
      <c r="E19" s="470"/>
      <c r="F19" s="16" t="s">
        <v>7266</v>
      </c>
    </row>
    <row r="20" spans="1:8" ht="22.5" thickTop="1" thickBot="1">
      <c r="A20" s="474"/>
      <c r="B20" s="730"/>
      <c r="C20" s="730"/>
      <c r="D20" s="475"/>
      <c r="E20" s="476"/>
      <c r="F20" s="17"/>
    </row>
    <row r="21" spans="1:8" ht="22.5" customHeight="1" thickBot="1">
      <c r="A21" s="413"/>
      <c r="B21" s="471"/>
      <c r="C21" s="473" t="s">
        <v>3556</v>
      </c>
      <c r="D21" s="472" t="s">
        <v>7265</v>
      </c>
      <c r="E21" s="731" t="s">
        <v>3557</v>
      </c>
      <c r="F21" s="731"/>
    </row>
    <row r="22" spans="1:8" ht="21.75" thickTop="1" thickBot="1">
      <c r="A22" s="22" t="str">
        <f>HYPERLINK("#A2","返回顶行")</f>
        <v>返回顶行</v>
      </c>
      <c r="B22" s="727" t="s">
        <v>8166</v>
      </c>
      <c r="C22" s="728"/>
      <c r="D22" s="434" t="s">
        <v>3708</v>
      </c>
      <c r="E22" s="21"/>
      <c r="F22" s="17"/>
    </row>
    <row r="23" spans="1:8" ht="21.75" thickBot="1">
      <c r="A23" s="477"/>
      <c r="B23" s="430" t="s">
        <v>1263</v>
      </c>
      <c r="C23" s="341" t="s">
        <v>2934</v>
      </c>
      <c r="D23" s="342"/>
      <c r="E23" s="343"/>
      <c r="F23" s="18" t="s">
        <v>2934</v>
      </c>
    </row>
    <row r="24" spans="1:8" ht="20.25" thickTop="1" thickBot="1">
      <c r="A24" s="317"/>
      <c r="B24" s="431"/>
      <c r="C24" s="325" t="s">
        <v>1214</v>
      </c>
      <c r="D24" s="331" t="str">
        <f>HYPERLINK("#EDATE!A1","跳转")</f>
        <v>跳转</v>
      </c>
      <c r="E24" s="325" t="s">
        <v>4630</v>
      </c>
      <c r="F24" s="19"/>
    </row>
    <row r="25" spans="1:8" ht="19.5" thickBot="1">
      <c r="A25" s="316"/>
      <c r="B25" s="432"/>
      <c r="C25" s="341" t="s">
        <v>2935</v>
      </c>
      <c r="D25" s="344" t="str">
        <f>HYPERLINK("#EOMONTH!A1","跳转")</f>
        <v>跳转</v>
      </c>
      <c r="E25" s="341" t="s">
        <v>4629</v>
      </c>
      <c r="F25" s="18"/>
    </row>
    <row r="26" spans="1:8" ht="20.25" thickTop="1" thickBot="1">
      <c r="A26" s="316"/>
      <c r="B26" s="431"/>
      <c r="C26" s="325" t="s">
        <v>1994</v>
      </c>
      <c r="D26" s="331" t="str">
        <f>HYPERLINK("#WORKDAY!A1","跳转")</f>
        <v>跳转</v>
      </c>
      <c r="E26" s="339" t="s">
        <v>6068</v>
      </c>
      <c r="F26" s="19"/>
    </row>
    <row r="27" spans="1:8" ht="19.5" thickBot="1">
      <c r="A27" s="316"/>
      <c r="B27" s="425" t="s">
        <v>2936</v>
      </c>
      <c r="C27" s="341" t="s">
        <v>2937</v>
      </c>
      <c r="D27" s="342"/>
      <c r="E27" s="341"/>
      <c r="F27" s="18"/>
    </row>
    <row r="28" spans="1:8" ht="20.25" thickTop="1" thickBot="1">
      <c r="A28" s="320"/>
      <c r="B28" s="424"/>
      <c r="C28" s="325" t="s">
        <v>2938</v>
      </c>
      <c r="D28" s="331" t="str">
        <f>HYPERLINK("#NETWORKDAYS!A1","跳转")</f>
        <v>跳转</v>
      </c>
      <c r="E28" s="325" t="s">
        <v>7285</v>
      </c>
      <c r="F28" s="19"/>
    </row>
    <row r="29" spans="1:8" ht="19.5" thickBot="1">
      <c r="A29" s="316"/>
      <c r="B29" s="425"/>
      <c r="C29" s="341" t="s">
        <v>5259</v>
      </c>
      <c r="D29" s="344" t="str">
        <f>HYPERLINK("#DATEDIF!A1","跳转")</f>
        <v>跳转</v>
      </c>
      <c r="E29" s="341" t="s">
        <v>7286</v>
      </c>
      <c r="F29" s="18"/>
    </row>
    <row r="30" spans="1:8" ht="20.25" thickTop="1" thickBot="1">
      <c r="A30" s="316"/>
      <c r="B30" s="424"/>
      <c r="C30" s="325" t="s">
        <v>5456</v>
      </c>
      <c r="D30" s="331" t="str">
        <f>HYPERLINK("#DAYS360!A1","跳转")</f>
        <v>跳转</v>
      </c>
      <c r="E30" s="325" t="s">
        <v>7288</v>
      </c>
      <c r="F30" s="19"/>
    </row>
    <row r="31" spans="1:8" ht="19.5" thickBot="1">
      <c r="A31" s="316"/>
      <c r="B31" s="425" t="s">
        <v>7289</v>
      </c>
      <c r="C31" s="345" t="s">
        <v>7290</v>
      </c>
      <c r="D31" s="346"/>
      <c r="E31" s="345"/>
      <c r="F31" s="20"/>
    </row>
    <row r="32" spans="1:8" ht="20.25" thickTop="1" thickBot="1">
      <c r="A32" s="316"/>
      <c r="B32" s="424"/>
      <c r="C32" s="325" t="s">
        <v>4108</v>
      </c>
      <c r="D32" s="331" t="str">
        <f>HYPERLINK("#YEARFRAC!A1","跳转")</f>
        <v>跳转</v>
      </c>
      <c r="E32" s="325" t="s">
        <v>7291</v>
      </c>
      <c r="F32" s="19"/>
    </row>
    <row r="33" spans="1:6" ht="19.5" thickBot="1">
      <c r="A33" s="316"/>
      <c r="B33" s="425" t="s">
        <v>7292</v>
      </c>
      <c r="C33" s="345" t="s">
        <v>7293</v>
      </c>
      <c r="D33" s="346"/>
      <c r="E33" s="345"/>
      <c r="F33" s="20"/>
    </row>
    <row r="34" spans="1:6" ht="20.25" thickTop="1" thickBot="1">
      <c r="A34" s="316"/>
      <c r="B34" s="424"/>
      <c r="C34" s="325" t="s">
        <v>5457</v>
      </c>
      <c r="D34" s="331" t="str">
        <f>HYPERLINK("#WEEKNUM!A1","跳转")</f>
        <v>跳转</v>
      </c>
      <c r="E34" s="325" t="s">
        <v>7295</v>
      </c>
      <c r="F34" s="19"/>
    </row>
    <row r="35" spans="1:6" ht="19.5" thickBot="1">
      <c r="A35" s="316"/>
      <c r="B35" s="425" t="s">
        <v>7296</v>
      </c>
      <c r="C35" s="345" t="s">
        <v>3634</v>
      </c>
      <c r="D35" s="346"/>
      <c r="E35" s="345"/>
      <c r="F35" s="20"/>
    </row>
    <row r="36" spans="1:6" ht="20.25" thickTop="1" thickBot="1">
      <c r="A36" s="316"/>
      <c r="B36" s="424"/>
      <c r="C36" s="325" t="s">
        <v>3056</v>
      </c>
      <c r="D36" s="331" t="str">
        <f>HYPERLINK("#DATE!A1","跳转")</f>
        <v>跳转</v>
      </c>
      <c r="E36" s="325" t="s">
        <v>3635</v>
      </c>
      <c r="F36" s="19"/>
    </row>
    <row r="37" spans="1:6" ht="19.5" thickBot="1">
      <c r="A37" s="316"/>
      <c r="B37" s="425"/>
      <c r="C37" s="345" t="s">
        <v>3636</v>
      </c>
      <c r="D37" s="347" t="str">
        <f>HYPERLINK("#DATEVALUE!A1","跳转")</f>
        <v>跳转</v>
      </c>
      <c r="E37" s="345" t="s">
        <v>3637</v>
      </c>
      <c r="F37" s="20"/>
    </row>
    <row r="38" spans="1:6" ht="20.25" thickTop="1" thickBot="1">
      <c r="A38" s="316"/>
      <c r="B38" s="424" t="s">
        <v>3638</v>
      </c>
      <c r="C38" s="325" t="s">
        <v>6502</v>
      </c>
      <c r="D38" s="326"/>
      <c r="E38" s="325"/>
      <c r="F38" s="19"/>
    </row>
    <row r="39" spans="1:6" ht="19.5" thickBot="1">
      <c r="A39" s="316"/>
      <c r="B39" s="425"/>
      <c r="C39" s="345" t="s">
        <v>4140</v>
      </c>
      <c r="D39" s="347" t="str">
        <f>HYPERLINK("#TIME!A1","跳转")</f>
        <v>跳转</v>
      </c>
      <c r="E39" s="345" t="s">
        <v>6503</v>
      </c>
      <c r="F39" s="20"/>
    </row>
    <row r="40" spans="1:6" ht="20.25" thickTop="1" thickBot="1">
      <c r="A40" s="316"/>
      <c r="B40" s="424"/>
      <c r="C40" s="325" t="s">
        <v>4142</v>
      </c>
      <c r="D40" s="331" t="str">
        <f>HYPERLINK("#TIMEVALUE!A1","跳转")</f>
        <v>跳转</v>
      </c>
      <c r="E40" s="325" t="s">
        <v>6504</v>
      </c>
      <c r="F40" s="19"/>
    </row>
    <row r="41" spans="1:6" ht="19.5" thickBot="1">
      <c r="A41" s="316"/>
      <c r="B41" s="425" t="s">
        <v>6505</v>
      </c>
      <c r="C41" s="345" t="s">
        <v>6506</v>
      </c>
      <c r="D41" s="346"/>
      <c r="E41" s="345"/>
      <c r="F41" s="20"/>
    </row>
    <row r="42" spans="1:6" ht="20.25" thickTop="1" thickBot="1">
      <c r="A42" s="316"/>
      <c r="B42" s="424"/>
      <c r="C42" s="334" t="s">
        <v>4146</v>
      </c>
      <c r="D42" s="331" t="str">
        <f>HYPERLINK("#TODAY!A1","跳转")</f>
        <v>跳转</v>
      </c>
      <c r="E42" s="325" t="s">
        <v>6508</v>
      </c>
      <c r="F42" s="19"/>
    </row>
    <row r="43" spans="1:6" ht="19.5" thickBot="1">
      <c r="A43" s="316"/>
      <c r="B43" s="425"/>
      <c r="C43" s="345" t="s">
        <v>6509</v>
      </c>
      <c r="D43" s="347" t="str">
        <f>HYPERLINK("#NOW!A1","跳转")</f>
        <v>跳转</v>
      </c>
      <c r="E43" s="345" t="s">
        <v>6510</v>
      </c>
      <c r="F43" s="20"/>
    </row>
    <row r="44" spans="1:6" ht="20.25" customHeight="1" thickTop="1" thickBot="1">
      <c r="A44" s="316"/>
      <c r="B44" s="424" t="s">
        <v>6511</v>
      </c>
      <c r="C44" s="337" t="s">
        <v>6512</v>
      </c>
      <c r="D44" s="338"/>
      <c r="E44" s="338"/>
      <c r="F44" s="19"/>
    </row>
    <row r="45" spans="1:6" ht="19.5" thickBot="1">
      <c r="A45" s="316"/>
      <c r="B45" s="425"/>
      <c r="C45" s="350" t="s">
        <v>1591</v>
      </c>
      <c r="D45" s="347" t="str">
        <f>HYPERLINK("#YEAR!A1","跳转")</f>
        <v>跳转</v>
      </c>
      <c r="E45" s="345" t="s">
        <v>6513</v>
      </c>
      <c r="F45" s="20"/>
    </row>
    <row r="46" spans="1:6" ht="20.25" thickTop="1" thickBot="1">
      <c r="A46" s="316"/>
      <c r="B46" s="424"/>
      <c r="C46" s="334" t="s">
        <v>7035</v>
      </c>
      <c r="D46" s="331" t="str">
        <f>HYPERLINK("#MONTH!A1","跳转")</f>
        <v>跳转</v>
      </c>
      <c r="E46" s="325" t="s">
        <v>6514</v>
      </c>
      <c r="F46" s="19"/>
    </row>
    <row r="47" spans="1:6" ht="19.5" thickBot="1">
      <c r="A47" s="316"/>
      <c r="B47" s="425"/>
      <c r="C47" s="350" t="s">
        <v>6515</v>
      </c>
      <c r="D47" s="347" t="str">
        <f>HYPERLINK("#DAY!A1","跳转")</f>
        <v>跳转</v>
      </c>
      <c r="E47" s="345" t="s">
        <v>6516</v>
      </c>
      <c r="F47" s="20"/>
    </row>
    <row r="48" spans="1:6" ht="20.25" thickTop="1" thickBot="1">
      <c r="A48" s="316"/>
      <c r="B48" s="424"/>
      <c r="C48" s="334" t="s">
        <v>6517</v>
      </c>
      <c r="D48" s="331" t="str">
        <f>HYPERLINK("#WEEKDAY!A1","跳转")</f>
        <v>跳转</v>
      </c>
      <c r="E48" s="325" t="s">
        <v>6518</v>
      </c>
      <c r="F48" s="19"/>
    </row>
    <row r="49" spans="1:6" ht="20.25" customHeight="1" thickBot="1">
      <c r="A49" s="316"/>
      <c r="B49" s="433" t="s">
        <v>6511</v>
      </c>
      <c r="C49" s="345" t="s">
        <v>6519</v>
      </c>
      <c r="D49" s="345"/>
      <c r="E49" s="345"/>
      <c r="F49" s="20"/>
    </row>
    <row r="50" spans="1:6" ht="20.25" thickTop="1" thickBot="1">
      <c r="A50" s="316"/>
      <c r="B50" s="424"/>
      <c r="C50" s="334" t="s">
        <v>6520</v>
      </c>
      <c r="D50" s="331" t="str">
        <f>HYPERLINK("#HOUR!A1","跳转")</f>
        <v>跳转</v>
      </c>
      <c r="E50" s="325" t="s">
        <v>6521</v>
      </c>
      <c r="F50" s="19"/>
    </row>
    <row r="51" spans="1:6" ht="19.5" thickBot="1">
      <c r="A51" s="316"/>
      <c r="B51" s="425"/>
      <c r="C51" s="350" t="s">
        <v>6648</v>
      </c>
      <c r="D51" s="347" t="str">
        <f>HYPERLINK("#MINUTE!A1","跳转")</f>
        <v>跳转</v>
      </c>
      <c r="E51" s="345" t="s">
        <v>6522</v>
      </c>
      <c r="F51" s="20"/>
    </row>
    <row r="52" spans="1:6" ht="20.25" thickTop="1" thickBot="1">
      <c r="A52" s="316"/>
      <c r="B52" s="424"/>
      <c r="C52" s="334" t="s">
        <v>6650</v>
      </c>
      <c r="D52" s="331" t="str">
        <f>HYPERLINK("#SECOND!A1","跳转")</f>
        <v>跳转</v>
      </c>
      <c r="E52" s="325" t="s">
        <v>1224</v>
      </c>
      <c r="F52" s="19"/>
    </row>
    <row r="53" spans="1:6" ht="21.75" thickTop="1" thickBot="1">
      <c r="A53" s="22" t="str">
        <f>HYPERLINK("#A2","返回顶行")</f>
        <v>返回顶行</v>
      </c>
      <c r="B53" s="727" t="s">
        <v>8168</v>
      </c>
      <c r="C53" s="728"/>
      <c r="D53" s="434" t="s">
        <v>3707</v>
      </c>
      <c r="E53" s="21"/>
      <c r="F53" s="21"/>
    </row>
    <row r="54" spans="1:6" ht="21.75" customHeight="1" thickBot="1">
      <c r="A54" s="321"/>
      <c r="B54" s="424" t="s">
        <v>1263</v>
      </c>
      <c r="C54" s="325" t="s">
        <v>6523</v>
      </c>
      <c r="D54" s="326"/>
      <c r="E54" s="325"/>
      <c r="F54" s="19"/>
    </row>
    <row r="55" spans="1:6" ht="21.75" customHeight="1" thickBot="1">
      <c r="A55" s="316"/>
      <c r="B55" s="425"/>
      <c r="C55" s="345" t="s">
        <v>6524</v>
      </c>
      <c r="D55" s="347" t="str">
        <f>HYPERLINK("#"&amp;C55&amp;"!A1","跳转")</f>
        <v>跳转</v>
      </c>
      <c r="E55" s="345" t="s">
        <v>6525</v>
      </c>
      <c r="F55" s="20"/>
    </row>
    <row r="56" spans="1:6" ht="21.75" customHeight="1" thickTop="1" thickBot="1">
      <c r="A56" s="316"/>
      <c r="B56" s="429"/>
      <c r="C56" s="340" t="s">
        <v>6526</v>
      </c>
      <c r="D56" s="331" t="str">
        <f>HYPERLINK("#"&amp;C56&amp;"!A1","跳转")</f>
        <v>跳转</v>
      </c>
      <c r="E56" s="325" t="s">
        <v>6527</v>
      </c>
      <c r="F56" s="19"/>
    </row>
    <row r="57" spans="1:6" ht="21.75" customHeight="1" thickBot="1">
      <c r="A57" s="316"/>
      <c r="B57" s="425"/>
      <c r="C57" s="348" t="s">
        <v>6528</v>
      </c>
      <c r="D57" s="347" t="str">
        <f>HYPERLINK("#"&amp;C57&amp;"!A1","跳转")</f>
        <v>跳转</v>
      </c>
      <c r="E57" s="349" t="s">
        <v>6529</v>
      </c>
      <c r="F57" s="20"/>
    </row>
    <row r="58" spans="1:6" ht="21.75" customHeight="1" thickTop="1" thickBot="1">
      <c r="A58" s="321"/>
      <c r="B58" s="424" t="s">
        <v>6530</v>
      </c>
      <c r="C58" s="325" t="s">
        <v>6531</v>
      </c>
      <c r="D58" s="326"/>
      <c r="E58" s="325"/>
      <c r="F58" s="19"/>
    </row>
    <row r="59" spans="1:6" ht="21.75" customHeight="1" thickBot="1">
      <c r="A59" s="316"/>
      <c r="B59" s="425"/>
      <c r="C59" s="348" t="s">
        <v>6271</v>
      </c>
      <c r="D59" s="347" t="str">
        <f>HYPERLINK("#"&amp;C59&amp;"!A1","跳转")</f>
        <v>跳转</v>
      </c>
      <c r="E59" s="345" t="s">
        <v>6272</v>
      </c>
      <c r="F59" s="20"/>
    </row>
    <row r="60" spans="1:6" ht="21.75" customHeight="1" thickTop="1" thickBot="1">
      <c r="A60" s="316"/>
      <c r="B60" s="424"/>
      <c r="C60" s="39" t="s">
        <v>6273</v>
      </c>
      <c r="D60" s="331" t="str">
        <f>HYPERLINK("#"&amp;C60&amp;"!A1","跳转")</f>
        <v>跳转</v>
      </c>
      <c r="E60" s="325" t="s">
        <v>6274</v>
      </c>
      <c r="F60" s="19"/>
    </row>
    <row r="61" spans="1:6" ht="21.75" customHeight="1" thickBot="1">
      <c r="A61" s="316"/>
      <c r="B61" s="425"/>
      <c r="C61" s="348" t="s">
        <v>6275</v>
      </c>
      <c r="D61" s="347" t="str">
        <f>HYPERLINK("#"&amp;C61&amp;"!A1","跳转")</f>
        <v>跳转</v>
      </c>
      <c r="E61" s="349" t="s">
        <v>6276</v>
      </c>
      <c r="F61" s="20"/>
    </row>
    <row r="62" spans="1:6" ht="21.75" customHeight="1" thickTop="1" thickBot="1">
      <c r="A62" s="316"/>
      <c r="B62" s="424" t="s">
        <v>6277</v>
      </c>
      <c r="C62" s="325" t="s">
        <v>6278</v>
      </c>
      <c r="D62" s="326"/>
      <c r="E62" s="327"/>
      <c r="F62" s="19"/>
    </row>
    <row r="63" spans="1:6" ht="21.75" customHeight="1" thickBot="1">
      <c r="A63" s="316"/>
      <c r="B63" s="425"/>
      <c r="C63" s="350" t="s">
        <v>6279</v>
      </c>
      <c r="D63" s="347" t="str">
        <f>HYPERLINK("#SUMX2PY2!A1","跳转")</f>
        <v>跳转</v>
      </c>
      <c r="E63" s="349" t="s">
        <v>6280</v>
      </c>
      <c r="F63" s="20"/>
    </row>
    <row r="64" spans="1:6" ht="21.75" customHeight="1" thickTop="1" thickBot="1">
      <c r="A64" s="316"/>
      <c r="B64" s="424"/>
      <c r="C64" s="334" t="s">
        <v>6281</v>
      </c>
      <c r="D64" s="331" t="str">
        <f>HYPERLINK("#SUMX2MY2!A1","跳转")</f>
        <v>跳转</v>
      </c>
      <c r="E64" s="327" t="s">
        <v>6282</v>
      </c>
      <c r="F64" s="19"/>
    </row>
    <row r="65" spans="1:6" ht="21.75" customHeight="1" thickBot="1">
      <c r="A65" s="316"/>
      <c r="B65" s="425"/>
      <c r="C65" s="350" t="s">
        <v>6283</v>
      </c>
      <c r="D65" s="347" t="str">
        <f>HYPERLINK("#SUMXMY2!A1","跳转")</f>
        <v>跳转</v>
      </c>
      <c r="E65" s="349" t="s">
        <v>6284</v>
      </c>
      <c r="F65" s="20"/>
    </row>
    <row r="66" spans="1:6" ht="21.75" customHeight="1" thickTop="1" thickBot="1">
      <c r="A66" s="321"/>
      <c r="B66" s="424" t="s">
        <v>4336</v>
      </c>
      <c r="C66" s="325" t="s">
        <v>4337</v>
      </c>
      <c r="D66" s="326"/>
      <c r="E66" s="334"/>
      <c r="F66" s="19" t="s">
        <v>4338</v>
      </c>
    </row>
    <row r="67" spans="1:6" ht="21.75" customHeight="1" thickBot="1">
      <c r="A67" s="316"/>
      <c r="B67" s="425"/>
      <c r="C67" s="348" t="s">
        <v>4339</v>
      </c>
      <c r="D67" s="347" t="str">
        <f>HYPERLINK("#SUBTOTAL!A1","跳转")</f>
        <v>跳转</v>
      </c>
      <c r="E67" s="349" t="s">
        <v>4337</v>
      </c>
      <c r="F67" s="20"/>
    </row>
    <row r="68" spans="1:6" ht="21.75" customHeight="1" thickTop="1" thickBot="1">
      <c r="A68" s="321"/>
      <c r="B68" s="424" t="s">
        <v>7296</v>
      </c>
      <c r="C68" s="325" t="s">
        <v>4340</v>
      </c>
      <c r="D68" s="326"/>
      <c r="E68" s="334"/>
      <c r="F68" s="19"/>
    </row>
    <row r="69" spans="1:6" ht="21.75" customHeight="1" thickBot="1">
      <c r="A69" s="316"/>
      <c r="B69" s="425"/>
      <c r="C69" s="348" t="s">
        <v>4341</v>
      </c>
      <c r="D69" s="347" t="str">
        <f>HYPERLINK("#INT!A1","跳转")</f>
        <v>跳转</v>
      </c>
      <c r="E69" s="350" t="s">
        <v>4342</v>
      </c>
      <c r="F69" s="20"/>
    </row>
    <row r="70" spans="1:6" ht="21.75" customHeight="1" thickTop="1" thickBot="1">
      <c r="A70" s="316"/>
      <c r="B70" s="424"/>
      <c r="C70" s="340" t="s">
        <v>6691</v>
      </c>
      <c r="D70" s="331" t="str">
        <f>HYPERLINK("#TRUNC!A1","跳转")</f>
        <v>跳转</v>
      </c>
      <c r="E70" s="334" t="s">
        <v>4343</v>
      </c>
      <c r="F70" s="19"/>
    </row>
    <row r="71" spans="1:6" ht="21.75" customHeight="1" thickBot="1">
      <c r="A71" s="316"/>
      <c r="B71" s="425"/>
      <c r="C71" s="350" t="s">
        <v>2209</v>
      </c>
      <c r="D71" s="347" t="str">
        <f>HYPERLINK("#ROUNDDOWN!A1","跳转")</f>
        <v>跳转</v>
      </c>
      <c r="E71" s="350" t="s">
        <v>4344</v>
      </c>
      <c r="F71" s="20"/>
    </row>
    <row r="72" spans="1:6" ht="21.75" customHeight="1" thickTop="1" thickBot="1">
      <c r="A72" s="316"/>
      <c r="B72" s="424"/>
      <c r="C72" s="334" t="s">
        <v>2208</v>
      </c>
      <c r="D72" s="331" t="str">
        <f>HYPERLINK("#ROUNDUP!A1","跳转")</f>
        <v>跳转</v>
      </c>
      <c r="E72" s="334" t="s">
        <v>4346</v>
      </c>
      <c r="F72" s="19"/>
    </row>
    <row r="73" spans="1:6" ht="21.75" customHeight="1" thickBot="1">
      <c r="A73" s="316"/>
      <c r="B73" s="425"/>
      <c r="C73" s="350" t="s">
        <v>6692</v>
      </c>
      <c r="D73" s="347" t="str">
        <f>HYPERLINK("#ROUND!A1","跳转")</f>
        <v>跳转</v>
      </c>
      <c r="E73" s="350" t="s">
        <v>4347</v>
      </c>
      <c r="F73" s="20"/>
    </row>
    <row r="74" spans="1:6" ht="21.75" customHeight="1" thickTop="1" thickBot="1">
      <c r="A74" s="316"/>
      <c r="B74" s="424"/>
      <c r="C74" s="334" t="s">
        <v>6693</v>
      </c>
      <c r="D74" s="331" t="str">
        <f>HYPERLINK("#FLOOR!A1","跳转")</f>
        <v>跳转</v>
      </c>
      <c r="E74" s="334" t="s">
        <v>4348</v>
      </c>
      <c r="F74" s="19"/>
    </row>
    <row r="75" spans="1:6" ht="21.75" customHeight="1" thickBot="1">
      <c r="A75" s="316"/>
      <c r="B75" s="425"/>
      <c r="C75" s="350" t="s">
        <v>2207</v>
      </c>
      <c r="D75" s="347" t="str">
        <f>HYPERLINK("#CEILING!A1","跳转")</f>
        <v>跳转</v>
      </c>
      <c r="E75" s="350" t="s">
        <v>4349</v>
      </c>
      <c r="F75" s="20"/>
    </row>
    <row r="76" spans="1:6" ht="21.75" customHeight="1" thickTop="1" thickBot="1">
      <c r="A76" s="316"/>
      <c r="B76" s="424"/>
      <c r="C76" s="334" t="s">
        <v>4350</v>
      </c>
      <c r="D76" s="331" t="str">
        <f>HYPERLINK("#MROUND!A1","跳转")</f>
        <v>跳转</v>
      </c>
      <c r="E76" s="334" t="s">
        <v>4351</v>
      </c>
      <c r="F76" s="19"/>
    </row>
    <row r="77" spans="1:6" ht="21.75" customHeight="1" thickBot="1">
      <c r="A77" s="316"/>
      <c r="B77" s="425"/>
      <c r="C77" s="350" t="s">
        <v>6694</v>
      </c>
      <c r="D77" s="347" t="str">
        <f>HYPERLINK("#EVEN!A1","跳转")</f>
        <v>跳转</v>
      </c>
      <c r="E77" s="350" t="s">
        <v>4352</v>
      </c>
      <c r="F77" s="20"/>
    </row>
    <row r="78" spans="1:6" ht="21.75" customHeight="1" thickTop="1" thickBot="1">
      <c r="A78" s="478"/>
      <c r="B78" s="424"/>
      <c r="C78" s="334" t="s">
        <v>4353</v>
      </c>
      <c r="D78" s="331" t="str">
        <f>HYPERLINK("#ODD!A1","跳转")</f>
        <v>跳转</v>
      </c>
      <c r="E78" s="334" t="s">
        <v>4354</v>
      </c>
      <c r="F78" s="19"/>
    </row>
    <row r="79" spans="1:6" ht="21.75" customHeight="1" thickBot="1">
      <c r="A79" s="316"/>
      <c r="B79" s="425" t="s">
        <v>3638</v>
      </c>
      <c r="C79" s="345" t="s">
        <v>4355</v>
      </c>
      <c r="D79" s="351"/>
      <c r="E79" s="351"/>
      <c r="F79" s="20"/>
    </row>
    <row r="80" spans="1:6" ht="21.75" customHeight="1" thickTop="1" thickBot="1">
      <c r="A80" s="316"/>
      <c r="B80" s="424"/>
      <c r="C80" s="334" t="s">
        <v>4356</v>
      </c>
      <c r="D80" s="331" t="str">
        <f>HYPERLINK("#QUOTIENT!A1","跳转")</f>
        <v>跳转</v>
      </c>
      <c r="E80" s="334" t="s">
        <v>4357</v>
      </c>
      <c r="F80" s="19"/>
    </row>
    <row r="81" spans="1:6" ht="21.75" customHeight="1" thickBot="1">
      <c r="A81" s="478"/>
      <c r="B81" s="425"/>
      <c r="C81" s="350" t="s">
        <v>2210</v>
      </c>
      <c r="D81" s="347" t="str">
        <f>HYPERLINK("#MOD!A1","跳转")</f>
        <v>跳转</v>
      </c>
      <c r="E81" s="350" t="s">
        <v>4359</v>
      </c>
      <c r="F81" s="20"/>
    </row>
    <row r="82" spans="1:6" ht="21.75" customHeight="1" thickTop="1" thickBot="1">
      <c r="A82" s="316"/>
      <c r="B82" s="424" t="s">
        <v>4360</v>
      </c>
      <c r="C82" s="335" t="s">
        <v>5704</v>
      </c>
      <c r="D82" s="336"/>
      <c r="E82" s="336"/>
      <c r="F82" s="19"/>
    </row>
    <row r="83" spans="1:6" ht="21.75" customHeight="1" thickBot="1">
      <c r="A83" s="316"/>
      <c r="B83" s="425"/>
      <c r="C83" s="350" t="s">
        <v>5705</v>
      </c>
      <c r="D83" s="347" t="str">
        <f>HYPERLINK("#GCD!A1","跳转")</f>
        <v>跳转</v>
      </c>
      <c r="E83" s="350" t="s">
        <v>5706</v>
      </c>
      <c r="F83" s="20"/>
    </row>
    <row r="84" spans="1:6" ht="21.75" customHeight="1" thickTop="1" thickBot="1">
      <c r="A84" s="316"/>
      <c r="B84" s="424"/>
      <c r="C84" s="334" t="s">
        <v>2211</v>
      </c>
      <c r="D84" s="331" t="str">
        <f>HYPERLINK("#LCM!A1","跳转")</f>
        <v>跳转</v>
      </c>
      <c r="E84" s="334" t="s">
        <v>5707</v>
      </c>
      <c r="F84" s="19"/>
    </row>
    <row r="85" spans="1:6" ht="21.75" customHeight="1" thickBot="1">
      <c r="A85" s="316"/>
      <c r="B85" s="425" t="s">
        <v>6511</v>
      </c>
      <c r="C85" s="352" t="s">
        <v>5708</v>
      </c>
      <c r="D85" s="346"/>
      <c r="E85" s="345"/>
      <c r="F85" s="20"/>
    </row>
    <row r="86" spans="1:6" ht="21.75" customHeight="1" thickTop="1" thickBot="1">
      <c r="A86" s="316"/>
      <c r="B86" s="424"/>
      <c r="C86" s="334" t="s">
        <v>5709</v>
      </c>
      <c r="D86" s="331" t="str">
        <f>HYPERLINK("#ABS!A1","跳转")</f>
        <v>跳转</v>
      </c>
      <c r="E86" s="325" t="s">
        <v>5710</v>
      </c>
      <c r="F86" s="19"/>
    </row>
    <row r="87" spans="1:6" ht="21.75" customHeight="1" thickBot="1">
      <c r="A87" s="316"/>
      <c r="B87" s="425"/>
      <c r="C87" s="350" t="s">
        <v>6743</v>
      </c>
      <c r="D87" s="347" t="str">
        <f>HYPERLINK("#SIGN!A1","跳转")</f>
        <v>跳转</v>
      </c>
      <c r="E87" s="345" t="s">
        <v>5711</v>
      </c>
      <c r="F87" s="20"/>
    </row>
    <row r="88" spans="1:6" ht="21.75" customHeight="1" thickTop="1" thickBot="1">
      <c r="A88" s="316"/>
      <c r="B88" s="424" t="s">
        <v>5712</v>
      </c>
      <c r="C88" s="333" t="s">
        <v>5713</v>
      </c>
      <c r="D88" s="326"/>
      <c r="E88" s="325"/>
      <c r="F88" s="19"/>
    </row>
    <row r="89" spans="1:6" ht="21.75" customHeight="1" thickBot="1">
      <c r="A89" s="316"/>
      <c r="B89" s="425"/>
      <c r="C89" s="350" t="s">
        <v>6746</v>
      </c>
      <c r="D89" s="347" t="str">
        <f>HYPERLINK("#FACT!A1","跳转")</f>
        <v>跳转</v>
      </c>
      <c r="E89" s="345" t="s">
        <v>5715</v>
      </c>
      <c r="F89" s="20"/>
    </row>
    <row r="90" spans="1:6" ht="21.75" customHeight="1" thickTop="1" thickBot="1">
      <c r="A90" s="316"/>
      <c r="B90" s="424"/>
      <c r="C90" s="334" t="s">
        <v>5124</v>
      </c>
      <c r="D90" s="331" t="str">
        <f>HYPERLINK("#FACTDOUBLE!A1","跳转")</f>
        <v>跳转</v>
      </c>
      <c r="E90" s="325" t="s">
        <v>5716</v>
      </c>
      <c r="F90" s="19"/>
    </row>
    <row r="91" spans="1:6" ht="21.75" customHeight="1" thickBot="1">
      <c r="A91" s="316"/>
      <c r="B91" s="425"/>
      <c r="C91" s="350" t="s">
        <v>5125</v>
      </c>
      <c r="D91" s="347" t="str">
        <f>HYPERLINK("#PERMUT!A1","跳转")</f>
        <v>跳转</v>
      </c>
      <c r="E91" s="345" t="s">
        <v>5717</v>
      </c>
      <c r="F91" s="20"/>
    </row>
    <row r="92" spans="1:6" ht="21.75" customHeight="1" thickTop="1" thickBot="1">
      <c r="A92" s="316"/>
      <c r="B92" s="424"/>
      <c r="C92" s="334" t="s">
        <v>5126</v>
      </c>
      <c r="D92" s="331" t="str">
        <f>HYPERLINK("#COMBIN!A1","跳转")</f>
        <v>跳转</v>
      </c>
      <c r="E92" s="325" t="s">
        <v>5718</v>
      </c>
      <c r="F92" s="19"/>
    </row>
    <row r="93" spans="1:6" ht="21.75" customHeight="1" thickBot="1">
      <c r="A93" s="316"/>
      <c r="B93" s="425"/>
      <c r="C93" s="350" t="s">
        <v>5127</v>
      </c>
      <c r="D93" s="347" t="str">
        <f>HYPERLINK("#MULTINOMIAL!A1","跳转")</f>
        <v>跳转</v>
      </c>
      <c r="E93" s="345" t="s">
        <v>5719</v>
      </c>
      <c r="F93" s="20"/>
    </row>
    <row r="94" spans="1:6" ht="21.75" customHeight="1" thickTop="1" thickBot="1">
      <c r="A94" s="316"/>
      <c r="B94" s="424" t="s">
        <v>5720</v>
      </c>
      <c r="C94" s="333" t="s">
        <v>5721</v>
      </c>
      <c r="D94" s="326"/>
      <c r="E94" s="325"/>
      <c r="F94" s="19"/>
    </row>
    <row r="95" spans="1:6" ht="21.75" customHeight="1" thickBot="1">
      <c r="A95" s="316"/>
      <c r="B95" s="425"/>
      <c r="C95" s="350" t="s">
        <v>5722</v>
      </c>
      <c r="D95" s="347" t="str">
        <f>HYPERLINK("#SERIESSUM!A1","跳转")</f>
        <v>跳转</v>
      </c>
      <c r="E95" s="345" t="s">
        <v>5721</v>
      </c>
      <c r="F95" s="20"/>
    </row>
    <row r="96" spans="1:6" ht="20.25" thickTop="1" thickBot="1">
      <c r="A96" s="316"/>
      <c r="B96" s="424" t="s">
        <v>5723</v>
      </c>
      <c r="C96" s="333" t="s">
        <v>5724</v>
      </c>
      <c r="D96" s="326"/>
      <c r="E96" s="325"/>
      <c r="F96" s="19"/>
    </row>
    <row r="97" spans="1:6" ht="19.5" thickBot="1">
      <c r="A97" s="316"/>
      <c r="B97" s="425"/>
      <c r="C97" s="350" t="s">
        <v>6761</v>
      </c>
      <c r="D97" s="347" t="str">
        <f>HYPERLINK("#SQRT!A1","跳转")</f>
        <v>跳转</v>
      </c>
      <c r="E97" s="345" t="s">
        <v>5724</v>
      </c>
      <c r="F97" s="20"/>
    </row>
    <row r="98" spans="1:6" ht="20.25" thickTop="1" thickBot="1">
      <c r="A98" s="316"/>
      <c r="B98" s="424"/>
      <c r="C98" s="334" t="s">
        <v>5128</v>
      </c>
      <c r="D98" s="331" t="str">
        <f>HYPERLINK("#SQRTPI!A1","跳转")</f>
        <v>跳转</v>
      </c>
      <c r="E98" s="325" t="s">
        <v>5725</v>
      </c>
      <c r="F98" s="19"/>
    </row>
    <row r="99" spans="1:6" ht="19.5" thickBot="1">
      <c r="A99" s="316"/>
      <c r="B99" s="425" t="s">
        <v>5726</v>
      </c>
      <c r="C99" s="352" t="s">
        <v>5727</v>
      </c>
      <c r="D99" s="346"/>
      <c r="E99" s="345"/>
      <c r="F99" s="20"/>
    </row>
    <row r="100" spans="1:6" ht="20.25" thickTop="1" thickBot="1">
      <c r="A100" s="316"/>
      <c r="B100" s="424"/>
      <c r="C100" s="334" t="s">
        <v>6769</v>
      </c>
      <c r="D100" s="331" t="str">
        <f>HYPERLINK("#POWER!A1","跳转")</f>
        <v>跳转</v>
      </c>
      <c r="E100" s="325" t="s">
        <v>5729</v>
      </c>
      <c r="F100" s="19"/>
    </row>
    <row r="101" spans="1:6" ht="19.5" thickBot="1">
      <c r="A101" s="316"/>
      <c r="B101" s="425"/>
      <c r="C101" s="350" t="s">
        <v>5132</v>
      </c>
      <c r="D101" s="347" t="str">
        <f>HYPERLINK("#EXP!A1","跳转")</f>
        <v>跳转</v>
      </c>
      <c r="E101" s="345" t="s">
        <v>5731</v>
      </c>
      <c r="F101" s="20"/>
    </row>
    <row r="102" spans="1:6" ht="20.25" thickTop="1" thickBot="1">
      <c r="A102" s="316"/>
      <c r="B102" s="424" t="s">
        <v>5732</v>
      </c>
      <c r="C102" s="333" t="s">
        <v>5733</v>
      </c>
      <c r="D102" s="326"/>
      <c r="E102" s="325"/>
      <c r="F102" s="19"/>
    </row>
    <row r="103" spans="1:6" ht="19.5" thickBot="1">
      <c r="A103" s="316"/>
      <c r="B103" s="425"/>
      <c r="C103" s="350" t="s">
        <v>5131</v>
      </c>
      <c r="D103" s="347" t="str">
        <f>HYPERLINK("#LOG!A1","跳转")</f>
        <v>跳转</v>
      </c>
      <c r="E103" s="345" t="s">
        <v>5734</v>
      </c>
      <c r="F103" s="20"/>
    </row>
    <row r="104" spans="1:6" ht="20.25" thickTop="1" thickBot="1">
      <c r="A104" s="316"/>
      <c r="B104" s="424"/>
      <c r="C104" s="334" t="s">
        <v>6770</v>
      </c>
      <c r="D104" s="331" t="str">
        <f>HYPERLINK("#LOG10!A1","跳转")</f>
        <v>跳转</v>
      </c>
      <c r="E104" s="325" t="s">
        <v>5735</v>
      </c>
      <c r="F104" s="19"/>
    </row>
    <row r="105" spans="1:6" ht="19.5" thickBot="1">
      <c r="A105" s="316"/>
      <c r="B105" s="425"/>
      <c r="C105" s="350" t="s">
        <v>6764</v>
      </c>
      <c r="D105" s="347" t="str">
        <f>HYPERLINK("#LN!A1","跳转")</f>
        <v>跳转</v>
      </c>
      <c r="E105" s="345" t="s">
        <v>5736</v>
      </c>
      <c r="F105" s="20"/>
    </row>
    <row r="106" spans="1:6" ht="20.25" thickTop="1" thickBot="1">
      <c r="A106" s="316"/>
      <c r="B106" s="424" t="s">
        <v>5737</v>
      </c>
      <c r="C106" s="333" t="s">
        <v>5738</v>
      </c>
      <c r="D106" s="326"/>
      <c r="E106" s="325"/>
      <c r="F106" s="19"/>
    </row>
    <row r="107" spans="1:6" ht="19.5" thickBot="1">
      <c r="A107" s="316"/>
      <c r="B107" s="425"/>
      <c r="C107" s="350" t="s">
        <v>5355</v>
      </c>
      <c r="D107" s="347" t="str">
        <f>HYPERLINK("#PI!A1","跳转")</f>
        <v>跳转</v>
      </c>
      <c r="E107" s="345" t="s">
        <v>5739</v>
      </c>
      <c r="F107" s="20"/>
    </row>
    <row r="108" spans="1:6" ht="20.25" thickTop="1" thickBot="1">
      <c r="A108" s="316"/>
      <c r="B108" s="424" t="s">
        <v>5740</v>
      </c>
      <c r="C108" s="333" t="s">
        <v>5741</v>
      </c>
      <c r="D108" s="326"/>
      <c r="E108" s="325"/>
      <c r="F108" s="19"/>
    </row>
    <row r="109" spans="1:6" ht="19.5" thickBot="1">
      <c r="A109" s="316"/>
      <c r="B109" s="425"/>
      <c r="C109" s="355" t="s">
        <v>4395</v>
      </c>
      <c r="D109" s="347" t="str">
        <f>HYPERLINK("#RADIANS!A1","跳转")</f>
        <v>跳转</v>
      </c>
      <c r="E109" s="345" t="s">
        <v>2296</v>
      </c>
      <c r="F109" s="20"/>
    </row>
    <row r="110" spans="1:6" ht="20.25" thickTop="1" thickBot="1">
      <c r="A110" s="316"/>
      <c r="B110" s="424"/>
      <c r="C110" s="330" t="s">
        <v>2297</v>
      </c>
      <c r="D110" s="331" t="str">
        <f>HYPERLINK("#DEGREES!A1","跳转")</f>
        <v>跳转</v>
      </c>
      <c r="E110" s="325" t="s">
        <v>2298</v>
      </c>
      <c r="F110" s="19"/>
    </row>
    <row r="111" spans="1:6" ht="19.5" thickBot="1">
      <c r="A111" s="316"/>
      <c r="B111" s="425" t="s">
        <v>2299</v>
      </c>
      <c r="C111" s="352" t="s">
        <v>2300</v>
      </c>
      <c r="D111" s="346"/>
      <c r="E111" s="345"/>
      <c r="F111" s="20"/>
    </row>
    <row r="112" spans="1:6" ht="20.25" thickTop="1" thickBot="1">
      <c r="A112" s="316"/>
      <c r="B112" s="424"/>
      <c r="C112" s="330" t="s">
        <v>2301</v>
      </c>
      <c r="D112" s="331" t="str">
        <f>HYPERLINK("#SIN!A1","跳转")</f>
        <v>跳转</v>
      </c>
      <c r="E112" s="325" t="s">
        <v>2302</v>
      </c>
      <c r="F112" s="19"/>
    </row>
    <row r="113" spans="1:6" ht="19.5" thickBot="1">
      <c r="A113" s="316"/>
      <c r="B113" s="425"/>
      <c r="C113" s="355" t="s">
        <v>3603</v>
      </c>
      <c r="D113" s="347" t="str">
        <f>HYPERLINK("#COS!A1","跳转")</f>
        <v>跳转</v>
      </c>
      <c r="E113" s="345" t="s">
        <v>2303</v>
      </c>
      <c r="F113" s="20"/>
    </row>
    <row r="114" spans="1:6" ht="20.25" thickTop="1" thickBot="1">
      <c r="A114" s="316"/>
      <c r="B114" s="424"/>
      <c r="C114" s="330" t="s">
        <v>5445</v>
      </c>
      <c r="D114" s="331" t="str">
        <f>HYPERLINK("#TAN!A1","跳转")</f>
        <v>跳转</v>
      </c>
      <c r="E114" s="325" t="s">
        <v>2304</v>
      </c>
      <c r="F114" s="19"/>
    </row>
    <row r="115" spans="1:6" ht="19.5" thickBot="1">
      <c r="A115" s="316"/>
      <c r="B115" s="425" t="s">
        <v>2305</v>
      </c>
      <c r="C115" s="352" t="s">
        <v>2306</v>
      </c>
      <c r="D115" s="346"/>
      <c r="E115" s="345"/>
      <c r="F115" s="20"/>
    </row>
    <row r="116" spans="1:6" ht="20.25" thickTop="1" thickBot="1">
      <c r="A116" s="316"/>
      <c r="B116" s="424"/>
      <c r="C116" s="330" t="s">
        <v>6781</v>
      </c>
      <c r="D116" s="331" t="str">
        <f>HYPERLINK("#ASIN!A1","跳转")</f>
        <v>跳转</v>
      </c>
      <c r="E116" s="325" t="s">
        <v>2307</v>
      </c>
      <c r="F116" s="19"/>
    </row>
    <row r="117" spans="1:6" ht="19.5" thickBot="1">
      <c r="A117" s="316"/>
      <c r="B117" s="425"/>
      <c r="C117" s="355" t="s">
        <v>6784</v>
      </c>
      <c r="D117" s="347" t="str">
        <f>HYPERLINK("#ACOS!A1","跳转")</f>
        <v>跳转</v>
      </c>
      <c r="E117" s="345" t="s">
        <v>2308</v>
      </c>
      <c r="F117" s="20"/>
    </row>
    <row r="118" spans="1:6" ht="20.25" thickTop="1" thickBot="1">
      <c r="A118" s="316"/>
      <c r="B118" s="424"/>
      <c r="C118" s="330" t="s">
        <v>6782</v>
      </c>
      <c r="D118" s="331" t="str">
        <f>HYPERLINK("#ATAN!A1","跳转")</f>
        <v>跳转</v>
      </c>
      <c r="E118" s="325" t="s">
        <v>2309</v>
      </c>
      <c r="F118" s="19"/>
    </row>
    <row r="119" spans="1:6" ht="19.5" thickBot="1">
      <c r="A119" s="316"/>
      <c r="B119" s="425"/>
      <c r="C119" s="355" t="s">
        <v>6783</v>
      </c>
      <c r="D119" s="347" t="str">
        <f>HYPERLINK("#ATAN2!A1","跳转")</f>
        <v>跳转</v>
      </c>
      <c r="E119" s="345" t="s">
        <v>2310</v>
      </c>
      <c r="F119" s="20"/>
    </row>
    <row r="120" spans="1:6" ht="20.25" thickTop="1" thickBot="1">
      <c r="A120" s="316"/>
      <c r="B120" s="424" t="s">
        <v>2311</v>
      </c>
      <c r="C120" s="325" t="s">
        <v>2312</v>
      </c>
      <c r="D120" s="326"/>
      <c r="E120" s="325"/>
      <c r="F120" s="19"/>
    </row>
    <row r="121" spans="1:6" ht="19.5" thickBot="1">
      <c r="A121" s="316"/>
      <c r="B121" s="425"/>
      <c r="C121" s="355" t="s">
        <v>6787</v>
      </c>
      <c r="D121" s="347" t="str">
        <f>HYPERLINK("#SINH!A1","跳转")</f>
        <v>跳转</v>
      </c>
      <c r="E121" s="345" t="s">
        <v>2313</v>
      </c>
      <c r="F121" s="20"/>
    </row>
    <row r="122" spans="1:6" ht="20.25" thickTop="1" thickBot="1">
      <c r="A122" s="316"/>
      <c r="B122" s="424"/>
      <c r="C122" s="330" t="s">
        <v>6852</v>
      </c>
      <c r="D122" s="331" t="str">
        <f>HYPERLINK("#COSH!A1","跳转")</f>
        <v>跳转</v>
      </c>
      <c r="E122" s="325" t="s">
        <v>2314</v>
      </c>
      <c r="F122" s="19"/>
    </row>
    <row r="123" spans="1:6" ht="19.5" thickBot="1">
      <c r="A123" s="316"/>
      <c r="B123" s="425"/>
      <c r="C123" s="355" t="s">
        <v>6788</v>
      </c>
      <c r="D123" s="347" t="str">
        <f>HYPERLINK("#TANH!A1","跳转")</f>
        <v>跳转</v>
      </c>
      <c r="E123" s="345" t="s">
        <v>4509</v>
      </c>
      <c r="F123" s="20"/>
    </row>
    <row r="124" spans="1:6" ht="20.25" thickTop="1" thickBot="1">
      <c r="A124" s="316"/>
      <c r="B124" s="424" t="s">
        <v>5139</v>
      </c>
      <c r="C124" s="325" t="s">
        <v>5140</v>
      </c>
      <c r="D124" s="326"/>
      <c r="E124" s="325"/>
      <c r="F124" s="19"/>
    </row>
    <row r="125" spans="1:6" ht="19.5" thickBot="1">
      <c r="A125" s="316"/>
      <c r="B125" s="425"/>
      <c r="C125" s="355" t="s">
        <v>1620</v>
      </c>
      <c r="D125" s="347" t="str">
        <f>HYPERLINK("#ASINH!A1","跳转")</f>
        <v>跳转</v>
      </c>
      <c r="E125" s="345" t="s">
        <v>5141</v>
      </c>
      <c r="F125" s="20"/>
    </row>
    <row r="126" spans="1:6" ht="20.25" thickTop="1" thickBot="1">
      <c r="A126" s="316"/>
      <c r="B126" s="424"/>
      <c r="C126" s="330" t="s">
        <v>1606</v>
      </c>
      <c r="D126" s="331" t="str">
        <f>HYPERLINK("#ACOSH!A1","跳转")</f>
        <v>跳转</v>
      </c>
      <c r="E126" s="325" t="s">
        <v>5142</v>
      </c>
      <c r="F126" s="19"/>
    </row>
    <row r="127" spans="1:6" ht="19.5" thickBot="1">
      <c r="A127" s="316"/>
      <c r="B127" s="425"/>
      <c r="C127" s="355" t="s">
        <v>1626</v>
      </c>
      <c r="D127" s="347" t="str">
        <f>HYPERLINK("#ATANH!A1","跳转")</f>
        <v>跳转</v>
      </c>
      <c r="E127" s="345" t="s">
        <v>6339</v>
      </c>
      <c r="F127" s="20"/>
    </row>
    <row r="128" spans="1:6" ht="20.25" customHeight="1" thickTop="1" thickBot="1">
      <c r="A128" s="316"/>
      <c r="B128" s="424" t="s">
        <v>5144</v>
      </c>
      <c r="C128" s="335" t="s">
        <v>5145</v>
      </c>
      <c r="D128" s="336"/>
      <c r="E128" s="336"/>
      <c r="F128" s="19"/>
    </row>
    <row r="129" spans="1:7" ht="19.5" thickBot="1">
      <c r="A129" s="316"/>
      <c r="B129" s="425"/>
      <c r="C129" s="355" t="s">
        <v>6789</v>
      </c>
      <c r="D129" s="347" t="str">
        <f>HYPERLINK("#MDETERM!A1","跳转")</f>
        <v>跳转</v>
      </c>
      <c r="E129" s="345" t="s">
        <v>5146</v>
      </c>
      <c r="F129" s="20"/>
    </row>
    <row r="130" spans="1:7" ht="20.25" thickTop="1" thickBot="1">
      <c r="A130" s="316"/>
      <c r="B130" s="424"/>
      <c r="C130" s="330" t="s">
        <v>5147</v>
      </c>
      <c r="D130" s="331" t="str">
        <f>HYPERLINK("#MINVERSE!A1","跳转")</f>
        <v>跳转</v>
      </c>
      <c r="E130" s="325" t="s">
        <v>5148</v>
      </c>
      <c r="F130" s="19"/>
    </row>
    <row r="131" spans="1:7" ht="19.5" thickBot="1">
      <c r="A131" s="316"/>
      <c r="B131" s="430"/>
      <c r="C131" s="355" t="s">
        <v>6793</v>
      </c>
      <c r="D131" s="347" t="str">
        <f>HYPERLINK("#MMULT!A1","跳转")</f>
        <v>跳转</v>
      </c>
      <c r="E131" s="345" t="s">
        <v>5150</v>
      </c>
      <c r="F131" s="20"/>
    </row>
    <row r="132" spans="1:7" ht="20.25" thickTop="1" thickBot="1">
      <c r="A132" s="316"/>
      <c r="B132" s="424" t="s">
        <v>5151</v>
      </c>
      <c r="C132" s="325" t="s">
        <v>6479</v>
      </c>
      <c r="D132" s="326"/>
      <c r="E132" s="325"/>
      <c r="F132" s="19"/>
    </row>
    <row r="133" spans="1:7" ht="19.5" thickBot="1">
      <c r="A133" s="316"/>
      <c r="B133" s="425"/>
      <c r="C133" s="349" t="s">
        <v>6796</v>
      </c>
      <c r="D133" s="347" t="str">
        <f>HYPERLINK("#RAND!A1","跳转")</f>
        <v>跳转</v>
      </c>
      <c r="E133" s="345" t="s">
        <v>6481</v>
      </c>
      <c r="F133" s="20"/>
    </row>
    <row r="134" spans="1:7" ht="20.25" thickTop="1" thickBot="1">
      <c r="A134" s="316"/>
      <c r="B134" s="424"/>
      <c r="C134" s="334" t="s">
        <v>5387</v>
      </c>
      <c r="D134" s="331" t="str">
        <f>HYPERLINK("#RANDBETWEEN!A1","跳转")</f>
        <v>跳转</v>
      </c>
      <c r="E134" s="325" t="s">
        <v>6482</v>
      </c>
      <c r="F134" s="19"/>
    </row>
    <row r="135" spans="1:7" ht="21.75" thickTop="1" thickBot="1">
      <c r="A135" s="22" t="str">
        <f>HYPERLINK("#A2","返回顶行")</f>
        <v>返回顶行</v>
      </c>
      <c r="B135" s="727" t="s">
        <v>8170</v>
      </c>
      <c r="C135" s="728"/>
      <c r="D135" s="434" t="s">
        <v>3709</v>
      </c>
      <c r="E135" s="21"/>
      <c r="F135" s="21"/>
    </row>
    <row r="136" spans="1:7" ht="19.5" thickBot="1">
      <c r="A136" s="321"/>
      <c r="B136" s="424" t="s">
        <v>2933</v>
      </c>
      <c r="C136" s="325" t="s">
        <v>4580</v>
      </c>
      <c r="D136" s="326"/>
      <c r="E136" s="325"/>
      <c r="F136" s="19"/>
    </row>
    <row r="137" spans="1:7" ht="19.5" thickBot="1">
      <c r="A137" s="316"/>
      <c r="B137" s="425"/>
      <c r="C137" s="348" t="s">
        <v>6803</v>
      </c>
      <c r="D137" s="347" t="str">
        <f>HYPERLINK("#"&amp;C137&amp;"!A1","跳转")</f>
        <v>跳转</v>
      </c>
      <c r="E137" s="345" t="s">
        <v>4582</v>
      </c>
      <c r="F137" s="20"/>
    </row>
    <row r="138" spans="1:7" ht="20.25" thickTop="1" thickBot="1">
      <c r="A138" s="321"/>
      <c r="B138" s="424" t="s">
        <v>2936</v>
      </c>
      <c r="C138" s="325" t="s">
        <v>4583</v>
      </c>
      <c r="D138" s="326"/>
      <c r="E138" s="325"/>
      <c r="F138" s="19"/>
    </row>
    <row r="139" spans="1:7" ht="19.5" thickBot="1">
      <c r="A139" s="316"/>
      <c r="B139" s="425"/>
      <c r="C139" s="348" t="s">
        <v>4584</v>
      </c>
      <c r="D139" s="347" t="str">
        <f>HYPERLINK("#"&amp;C139&amp;"!A1","跳转")</f>
        <v>跳转</v>
      </c>
      <c r="E139" s="345" t="s">
        <v>4585</v>
      </c>
      <c r="F139" s="20"/>
    </row>
    <row r="140" spans="1:7" ht="20.25" thickTop="1" thickBot="1">
      <c r="A140" s="316"/>
      <c r="B140" s="424"/>
      <c r="C140" s="325" t="s">
        <v>4586</v>
      </c>
      <c r="D140" s="331" t="str">
        <f>HYPERLINK("#"&amp;C140&amp;"!A1","跳转")</f>
        <v>跳转</v>
      </c>
      <c r="E140" s="327" t="s">
        <v>4587</v>
      </c>
      <c r="F140" s="19"/>
    </row>
    <row r="141" spans="1:7" ht="19.5" thickBot="1">
      <c r="A141" s="321"/>
      <c r="B141" s="425" t="s">
        <v>7289</v>
      </c>
      <c r="C141" s="345" t="s">
        <v>4588</v>
      </c>
      <c r="D141" s="346"/>
      <c r="E141" s="345"/>
      <c r="F141" s="20"/>
    </row>
    <row r="142" spans="1:7" ht="20.25" thickTop="1" thickBot="1">
      <c r="A142" s="316"/>
      <c r="B142" s="424"/>
      <c r="C142" s="327" t="s">
        <v>4589</v>
      </c>
      <c r="D142" s="331" t="str">
        <f>HYPERLINK("#"&amp;C142&amp;"!A1","跳转")</f>
        <v>跳转</v>
      </c>
      <c r="E142" s="327" t="s">
        <v>4590</v>
      </c>
      <c r="F142" s="19"/>
    </row>
    <row r="143" spans="1:7" ht="19.5" thickBot="1">
      <c r="A143" s="322"/>
      <c r="B143" s="425" t="s">
        <v>7292</v>
      </c>
      <c r="C143" s="345" t="s">
        <v>4591</v>
      </c>
      <c r="D143" s="346"/>
      <c r="E143" s="345"/>
      <c r="F143" s="20"/>
    </row>
    <row r="144" spans="1:7" ht="20.25" thickTop="1" thickBot="1">
      <c r="A144" s="478"/>
      <c r="B144" s="424"/>
      <c r="C144" s="333" t="b">
        <v>1</v>
      </c>
      <c r="D144" s="331" t="str">
        <f>HYPERLINK("#TRUE真!A1","跳转")</f>
        <v>跳转</v>
      </c>
      <c r="E144" s="325" t="s">
        <v>4592</v>
      </c>
      <c r="F144" s="19"/>
      <c r="G144" s="23"/>
    </row>
    <row r="145" spans="1:7" ht="19.5" thickBot="1">
      <c r="A145" s="478"/>
      <c r="B145" s="428"/>
      <c r="C145" s="353" t="b">
        <v>0</v>
      </c>
      <c r="D145" s="347" t="str">
        <f>HYPERLINK("#"&amp;C145&amp;"假"&amp;"!A1","跳转")</f>
        <v>跳转</v>
      </c>
      <c r="E145" s="352" t="s">
        <v>4593</v>
      </c>
      <c r="F145" s="20"/>
      <c r="G145" s="23"/>
    </row>
    <row r="146" spans="1:7" ht="21.75" thickTop="1" thickBot="1">
      <c r="A146" s="24" t="str">
        <f>HYPERLINK("#A2","返回顶行")</f>
        <v>返回顶行</v>
      </c>
      <c r="B146" s="732" t="s">
        <v>7250</v>
      </c>
      <c r="C146" s="733"/>
      <c r="D146" s="435" t="s">
        <v>6320</v>
      </c>
      <c r="E146" s="17"/>
      <c r="F146" s="17"/>
    </row>
    <row r="147" spans="1:7" ht="19.5" thickBot="1">
      <c r="A147" s="316"/>
      <c r="B147" s="427" t="s">
        <v>2933</v>
      </c>
      <c r="C147" s="354" t="s">
        <v>4636</v>
      </c>
      <c r="D147" s="346"/>
      <c r="E147" s="345"/>
      <c r="F147" s="20"/>
    </row>
    <row r="148" spans="1:7" ht="20.25" thickTop="1" thickBot="1">
      <c r="A148" s="316"/>
      <c r="B148" s="424"/>
      <c r="C148" s="334" t="s">
        <v>4637</v>
      </c>
      <c r="D148" s="331" t="str">
        <f>HYPERLINK("#"&amp;C148&amp;"!A1","跳转")</f>
        <v>跳转</v>
      </c>
      <c r="E148" s="325" t="s">
        <v>4638</v>
      </c>
      <c r="F148" s="19"/>
    </row>
    <row r="149" spans="1:7" ht="19.5" thickBot="1">
      <c r="A149" s="316"/>
      <c r="B149" s="425"/>
      <c r="C149" s="345" t="s">
        <v>4639</v>
      </c>
      <c r="D149" s="347" t="str">
        <f>HYPERLINK("#"&amp;C149&amp;"!A1","跳转")</f>
        <v>跳转</v>
      </c>
      <c r="E149" s="345" t="s">
        <v>4640</v>
      </c>
      <c r="F149" s="20"/>
    </row>
    <row r="150" spans="1:7" ht="20.25" thickTop="1" thickBot="1">
      <c r="A150" s="316"/>
      <c r="B150" s="424"/>
      <c r="C150" s="325" t="s">
        <v>4641</v>
      </c>
      <c r="D150" s="331" t="str">
        <f>HYPERLINK("#"&amp;C150&amp;"!A1","跳转")</f>
        <v>跳转</v>
      </c>
      <c r="E150" s="325" t="s">
        <v>4642</v>
      </c>
      <c r="F150" s="19"/>
    </row>
    <row r="151" spans="1:7" ht="19.5" thickBot="1">
      <c r="A151" s="316"/>
      <c r="B151" s="425"/>
      <c r="C151" s="345" t="s">
        <v>4641</v>
      </c>
      <c r="D151" s="347" t="str">
        <f>HYPERLINK("#"&amp;C151&amp;"!A1","跳转")</f>
        <v>跳转</v>
      </c>
      <c r="E151" s="345" t="s">
        <v>4643</v>
      </c>
      <c r="F151" s="20"/>
    </row>
    <row r="152" spans="1:7" ht="20.25" thickTop="1" thickBot="1">
      <c r="A152" s="316"/>
      <c r="B152" s="424" t="s">
        <v>6530</v>
      </c>
      <c r="C152" s="325" t="s">
        <v>4644</v>
      </c>
      <c r="D152" s="326"/>
      <c r="E152" s="325"/>
      <c r="F152" s="19"/>
    </row>
    <row r="153" spans="1:7" ht="19.5" thickBot="1">
      <c r="A153" s="316"/>
      <c r="B153" s="425"/>
      <c r="C153" s="345" t="s">
        <v>4645</v>
      </c>
      <c r="D153" s="347" t="str">
        <f>HYPERLINK("#MATCH!A1","跳转")</f>
        <v>跳转</v>
      </c>
      <c r="E153" s="345" t="s">
        <v>4646</v>
      </c>
      <c r="F153" s="20"/>
    </row>
    <row r="154" spans="1:7" ht="20.25" thickTop="1" thickBot="1">
      <c r="A154" s="316"/>
      <c r="B154" s="424"/>
      <c r="C154" s="325" t="s">
        <v>4647</v>
      </c>
      <c r="D154" s="331" t="str">
        <f>HYPERLINK("#OFFSET!A1","跳转")</f>
        <v>跳转</v>
      </c>
      <c r="E154" s="333" t="s">
        <v>1417</v>
      </c>
      <c r="F154" s="19"/>
    </row>
    <row r="155" spans="1:7" ht="19.5" thickBot="1">
      <c r="A155" s="316"/>
      <c r="B155" s="425"/>
      <c r="C155" s="345" t="s">
        <v>4649</v>
      </c>
      <c r="D155" s="347" t="str">
        <f>HYPERLINK("#INDEX!A1","跳转")</f>
        <v>跳转</v>
      </c>
      <c r="E155" s="345" t="s">
        <v>4651</v>
      </c>
      <c r="F155" s="20"/>
    </row>
    <row r="156" spans="1:7" ht="20.25" thickTop="1" thickBot="1">
      <c r="A156" s="316"/>
      <c r="B156" s="424"/>
      <c r="C156" s="325" t="s">
        <v>4649</v>
      </c>
      <c r="D156" s="331" t="str">
        <f>HYPERLINK("#INDEX!A100","跳转")</f>
        <v>跳转</v>
      </c>
      <c r="E156" s="325" t="s">
        <v>4650</v>
      </c>
      <c r="F156" s="19"/>
    </row>
    <row r="157" spans="1:7" ht="19.5" thickBot="1">
      <c r="A157" s="316"/>
      <c r="B157" s="425" t="s">
        <v>6277</v>
      </c>
      <c r="C157" s="345" t="s">
        <v>4652</v>
      </c>
      <c r="D157" s="346"/>
      <c r="E157" s="345"/>
      <c r="F157" s="20"/>
    </row>
    <row r="158" spans="1:7" ht="20.25" thickTop="1" thickBot="1">
      <c r="A158" s="316"/>
      <c r="B158" s="424"/>
      <c r="C158" s="334" t="s">
        <v>819</v>
      </c>
      <c r="D158" s="331" t="str">
        <f>HYPERLINK("#INDIRECT!A1","跳转")</f>
        <v>跳转</v>
      </c>
      <c r="E158" s="325" t="s">
        <v>4653</v>
      </c>
      <c r="F158" s="19"/>
    </row>
    <row r="159" spans="1:7" ht="20.25" customHeight="1" thickBot="1">
      <c r="A159" s="316"/>
      <c r="B159" s="425" t="s">
        <v>7292</v>
      </c>
      <c r="C159" s="345" t="s">
        <v>4654</v>
      </c>
      <c r="D159" s="346"/>
      <c r="E159" s="345"/>
      <c r="F159" s="20"/>
    </row>
    <row r="160" spans="1:7" ht="20.25" customHeight="1" thickTop="1" thickBot="1">
      <c r="A160" s="316"/>
      <c r="B160" s="424"/>
      <c r="C160" s="334" t="s">
        <v>8265</v>
      </c>
      <c r="D160" s="331" t="str">
        <f>HYPERLINK("#CHOOSE!A1","跳转")</f>
        <v>跳转</v>
      </c>
      <c r="E160" s="325" t="s">
        <v>4655</v>
      </c>
      <c r="F160" s="19"/>
    </row>
    <row r="161" spans="1:6" ht="20.25" customHeight="1" thickBot="1">
      <c r="A161" s="316"/>
      <c r="B161" s="425" t="s">
        <v>7296</v>
      </c>
      <c r="C161" s="345" t="s">
        <v>4656</v>
      </c>
      <c r="D161" s="345"/>
      <c r="E161" s="345"/>
      <c r="F161" s="20"/>
    </row>
    <row r="162" spans="1:6" ht="20.25" thickTop="1" thickBot="1">
      <c r="A162" s="316"/>
      <c r="B162" s="424"/>
      <c r="C162" s="334" t="s">
        <v>1608</v>
      </c>
      <c r="D162" s="331" t="str">
        <f>HYPERLINK("#ADDRESS!A1","跳转")</f>
        <v>跳转</v>
      </c>
      <c r="E162" s="325" t="s">
        <v>2441</v>
      </c>
      <c r="F162" s="19"/>
    </row>
    <row r="163" spans="1:6" ht="19.5" thickBot="1">
      <c r="A163" s="316"/>
      <c r="B163" s="425"/>
      <c r="C163" s="350" t="s">
        <v>384</v>
      </c>
      <c r="D163" s="347" t="str">
        <f>HYPERLINK("#COLUMN!A1","跳转")</f>
        <v>跳转</v>
      </c>
      <c r="E163" s="345" t="s">
        <v>5470</v>
      </c>
      <c r="F163" s="20"/>
    </row>
    <row r="164" spans="1:6" ht="20.25" thickTop="1" thickBot="1">
      <c r="A164" s="316"/>
      <c r="B164" s="424"/>
      <c r="C164" s="334" t="s">
        <v>5409</v>
      </c>
      <c r="D164" s="331" t="str">
        <f>HYPERLINK("#ROW!A1","跳转")</f>
        <v>跳转</v>
      </c>
      <c r="E164" s="325" t="s">
        <v>2442</v>
      </c>
      <c r="F164" s="19"/>
    </row>
    <row r="165" spans="1:6" ht="19.5" thickBot="1">
      <c r="A165" s="316"/>
      <c r="B165" s="425" t="s">
        <v>4657</v>
      </c>
      <c r="C165" s="345" t="s">
        <v>8324</v>
      </c>
      <c r="D165" s="346"/>
      <c r="E165" s="345"/>
      <c r="F165" s="20"/>
    </row>
    <row r="166" spans="1:6" ht="20.25" thickTop="1" thickBot="1">
      <c r="A166" s="323"/>
      <c r="B166" s="424"/>
      <c r="C166" s="334" t="s">
        <v>5185</v>
      </c>
      <c r="D166" s="331" t="str">
        <f>HYPERLINK("#COLUMNS!A1","跳转")</f>
        <v>跳转</v>
      </c>
      <c r="E166" s="325" t="s">
        <v>4299</v>
      </c>
      <c r="F166" s="19"/>
    </row>
    <row r="167" spans="1:6" ht="19.5" thickBot="1">
      <c r="A167" s="316"/>
      <c r="B167" s="425"/>
      <c r="C167" s="350" t="s">
        <v>4301</v>
      </c>
      <c r="D167" s="347" t="str">
        <f>HYPERLINK("#ROWS!A1","跳转")</f>
        <v>跳转</v>
      </c>
      <c r="E167" s="345" t="s">
        <v>4302</v>
      </c>
      <c r="F167" s="20"/>
    </row>
    <row r="168" spans="1:6" ht="20.25" thickTop="1" thickBot="1">
      <c r="A168" s="316"/>
      <c r="B168" s="424"/>
      <c r="C168" s="334" t="s">
        <v>6827</v>
      </c>
      <c r="D168" s="331" t="str">
        <f>HYPERLINK("#AREAS!A1","跳转")</f>
        <v>跳转</v>
      </c>
      <c r="E168" s="325" t="s">
        <v>4300</v>
      </c>
      <c r="F168" s="19"/>
    </row>
    <row r="169" spans="1:6" ht="19.5" thickBot="1">
      <c r="A169" s="316"/>
      <c r="B169" s="425" t="s">
        <v>4360</v>
      </c>
      <c r="C169" s="345" t="s">
        <v>2690</v>
      </c>
      <c r="D169" s="346"/>
      <c r="E169" s="345"/>
      <c r="F169" s="20"/>
    </row>
    <row r="170" spans="1:6" ht="20.25" thickTop="1" thickBot="1">
      <c r="A170" s="316"/>
      <c r="B170" s="424"/>
      <c r="C170" s="325" t="s">
        <v>4303</v>
      </c>
      <c r="D170" s="331" t="str">
        <f>HYPERLINK("#"&amp;C170&amp;"!A1","跳转")</f>
        <v>跳转</v>
      </c>
      <c r="E170" s="325" t="s">
        <v>2691</v>
      </c>
      <c r="F170" s="19"/>
    </row>
    <row r="171" spans="1:6" ht="19.5" thickBot="1">
      <c r="A171" s="316"/>
      <c r="B171" s="425" t="s">
        <v>6511</v>
      </c>
      <c r="C171" s="345" t="s">
        <v>4659</v>
      </c>
      <c r="D171" s="346"/>
      <c r="E171" s="345"/>
      <c r="F171" s="20"/>
    </row>
    <row r="172" spans="1:6" ht="20.25" thickTop="1" thickBot="1">
      <c r="A172" s="316"/>
      <c r="B172" s="424"/>
      <c r="C172" s="325" t="s">
        <v>2692</v>
      </c>
      <c r="D172" s="331" t="str">
        <f>HYPERLINK("#"&amp;C172&amp;"!A1","跳转")</f>
        <v>跳转</v>
      </c>
      <c r="E172" s="325" t="s">
        <v>2693</v>
      </c>
      <c r="F172" s="19"/>
    </row>
    <row r="173" spans="1:6" ht="19.5" thickBot="1">
      <c r="A173" s="316"/>
      <c r="B173" s="425" t="s">
        <v>4660</v>
      </c>
      <c r="C173" s="345" t="s">
        <v>4661</v>
      </c>
      <c r="D173" s="346"/>
      <c r="E173" s="345"/>
      <c r="F173" s="20"/>
    </row>
    <row r="174" spans="1:6" ht="20.25" thickTop="1" thickBot="1">
      <c r="A174" s="316"/>
      <c r="B174" s="424"/>
      <c r="C174" s="325" t="s">
        <v>4427</v>
      </c>
      <c r="D174" s="331" t="str">
        <f>HYPERLINK("#"&amp;C174&amp;"!A1","跳转")</f>
        <v>跳转</v>
      </c>
      <c r="E174" s="325" t="s">
        <v>4438</v>
      </c>
      <c r="F174" s="19"/>
    </row>
    <row r="175" spans="1:6" ht="21.75" thickTop="1" thickBot="1">
      <c r="A175" s="22" t="str">
        <f>HYPERLINK("#A2","返回顶行")</f>
        <v>返回顶行</v>
      </c>
      <c r="B175" s="727" t="s">
        <v>7254</v>
      </c>
      <c r="C175" s="728"/>
      <c r="D175" s="434" t="s">
        <v>6319</v>
      </c>
      <c r="E175" s="415"/>
      <c r="F175" s="21"/>
    </row>
    <row r="176" spans="1:6" ht="21.75" thickBot="1">
      <c r="A176" s="324"/>
      <c r="B176" s="424" t="s">
        <v>2933</v>
      </c>
      <c r="C176" s="325" t="s">
        <v>4662</v>
      </c>
      <c r="D176" s="326"/>
      <c r="E176" s="332"/>
      <c r="F176" s="19"/>
    </row>
    <row r="177" spans="1:6" ht="19.5" thickBot="1">
      <c r="A177" s="324"/>
      <c r="B177" s="425"/>
      <c r="C177" s="350" t="s">
        <v>5450</v>
      </c>
      <c r="D177" s="347" t="str">
        <f>HYPERLINK("#ASC!A1","跳转")</f>
        <v>跳转</v>
      </c>
      <c r="E177" s="355" t="s">
        <v>4664</v>
      </c>
      <c r="F177" s="20"/>
    </row>
    <row r="178" spans="1:6" ht="20.25" thickTop="1" thickBot="1">
      <c r="A178" s="324"/>
      <c r="B178" s="424"/>
      <c r="C178" s="334" t="s">
        <v>5449</v>
      </c>
      <c r="D178" s="331" t="str">
        <f>HYPERLINK("#WIDECHAR!A1","跳转")</f>
        <v>跳转</v>
      </c>
      <c r="E178" s="330" t="s">
        <v>4665</v>
      </c>
      <c r="F178" s="19"/>
    </row>
    <row r="179" spans="1:6" ht="19.5" thickBot="1">
      <c r="A179" s="324"/>
      <c r="B179" s="425" t="s">
        <v>6530</v>
      </c>
      <c r="C179" s="345" t="s">
        <v>4666</v>
      </c>
      <c r="D179" s="346"/>
      <c r="E179" s="355"/>
      <c r="F179" s="20"/>
    </row>
    <row r="180" spans="1:6" ht="20.25" thickTop="1" thickBot="1">
      <c r="A180" s="324"/>
      <c r="B180" s="424"/>
      <c r="C180" s="334" t="s">
        <v>2463</v>
      </c>
      <c r="D180" s="331" t="str">
        <f>HYPERLINK("#UPPER!A1","跳转")</f>
        <v>跳转</v>
      </c>
      <c r="E180" s="330" t="s">
        <v>4667</v>
      </c>
      <c r="F180" s="19"/>
    </row>
    <row r="181" spans="1:6" ht="19.5" thickBot="1">
      <c r="A181" s="324"/>
      <c r="B181" s="425"/>
      <c r="C181" s="350" t="s">
        <v>382</v>
      </c>
      <c r="D181" s="347" t="str">
        <f>HYPERLINK("#LOWER!A1","跳转")</f>
        <v>跳转</v>
      </c>
      <c r="E181" s="355" t="s">
        <v>5689</v>
      </c>
      <c r="F181" s="20"/>
    </row>
    <row r="182" spans="1:6" ht="20.25" thickTop="1" thickBot="1">
      <c r="A182" s="324"/>
      <c r="B182" s="424"/>
      <c r="C182" s="334" t="s">
        <v>3590</v>
      </c>
      <c r="D182" s="331" t="str">
        <f>HYPERLINK("#PROPER!A1","跳转")</f>
        <v>跳转</v>
      </c>
      <c r="E182" s="330" t="s">
        <v>3075</v>
      </c>
      <c r="F182" s="19"/>
    </row>
    <row r="183" spans="1:6" ht="19.5" thickBot="1">
      <c r="A183" s="324"/>
      <c r="B183" s="425" t="s">
        <v>6277</v>
      </c>
      <c r="C183" s="345" t="s">
        <v>3076</v>
      </c>
      <c r="D183" s="346"/>
      <c r="E183" s="355"/>
      <c r="F183" s="20"/>
    </row>
    <row r="184" spans="1:6" ht="20.25" thickTop="1" thickBot="1">
      <c r="A184" s="324"/>
      <c r="B184" s="424"/>
      <c r="C184" s="334" t="s">
        <v>2466</v>
      </c>
      <c r="D184" s="331" t="str">
        <f>HYPERLINK("#VALUE!A1","跳转")</f>
        <v>跳转</v>
      </c>
      <c r="E184" s="330" t="s">
        <v>3077</v>
      </c>
      <c r="F184" s="19"/>
    </row>
    <row r="185" spans="1:6" ht="19.5" thickBot="1">
      <c r="A185" s="324"/>
      <c r="B185" s="425" t="s">
        <v>4336</v>
      </c>
      <c r="C185" s="345" t="s">
        <v>3078</v>
      </c>
      <c r="D185" s="346"/>
      <c r="E185" s="355"/>
      <c r="F185" s="20"/>
    </row>
    <row r="186" spans="1:6" ht="20.25" thickTop="1" thickBot="1">
      <c r="A186" s="324"/>
      <c r="B186" s="424"/>
      <c r="C186" s="334" t="s">
        <v>1517</v>
      </c>
      <c r="D186" s="331" t="str">
        <f>HYPERLINK("#LEN!A1","跳转")</f>
        <v>跳转</v>
      </c>
      <c r="E186" s="330" t="s">
        <v>3080</v>
      </c>
      <c r="F186" s="19"/>
    </row>
    <row r="187" spans="1:6" ht="19.5" thickBot="1">
      <c r="A187" s="324"/>
      <c r="B187" s="425"/>
      <c r="C187" s="350" t="s">
        <v>3081</v>
      </c>
      <c r="D187" s="347" t="str">
        <f>HYPERLINK("#LENB!A1","跳转")</f>
        <v>跳转</v>
      </c>
      <c r="E187" s="355" t="s">
        <v>3082</v>
      </c>
      <c r="F187" s="20"/>
    </row>
    <row r="188" spans="1:6" ht="20.25" thickTop="1" thickBot="1">
      <c r="A188" s="324"/>
      <c r="B188" s="424" t="s">
        <v>3083</v>
      </c>
      <c r="C188" s="325" t="s">
        <v>3084</v>
      </c>
      <c r="D188" s="326"/>
      <c r="E188" s="330"/>
      <c r="F188" s="19"/>
    </row>
    <row r="189" spans="1:6" ht="19.5" thickBot="1">
      <c r="A189" s="324"/>
      <c r="B189" s="425"/>
      <c r="C189" s="350" t="s">
        <v>3085</v>
      </c>
      <c r="D189" s="347" t="str">
        <f>HYPERLINK("#CONCATENATE!A1","跳转")</f>
        <v>跳转</v>
      </c>
      <c r="E189" s="355" t="s">
        <v>2598</v>
      </c>
      <c r="F189" s="20"/>
    </row>
    <row r="190" spans="1:6" ht="20.25" thickTop="1" thickBot="1">
      <c r="A190" s="324"/>
      <c r="B190" s="424" t="s">
        <v>4657</v>
      </c>
      <c r="C190" s="325" t="s">
        <v>3086</v>
      </c>
      <c r="D190" s="326"/>
      <c r="E190" s="330"/>
      <c r="F190" s="19"/>
    </row>
    <row r="191" spans="1:6" ht="19.5" thickBot="1">
      <c r="A191" s="324"/>
      <c r="B191" s="425"/>
      <c r="C191" s="350" t="s">
        <v>3087</v>
      </c>
      <c r="D191" s="347" t="str">
        <f>HYPERLINK("#LEFT!A1","跳转")</f>
        <v>跳转</v>
      </c>
      <c r="E191" s="355" t="s">
        <v>7987</v>
      </c>
      <c r="F191" s="20"/>
    </row>
    <row r="192" spans="1:6" ht="20.25" thickTop="1" thickBot="1">
      <c r="A192" s="324"/>
      <c r="B192" s="424"/>
      <c r="C192" s="334" t="s">
        <v>1853</v>
      </c>
      <c r="D192" s="331" t="str">
        <f>HYPERLINK("#LEFTB!A1","跳转")</f>
        <v>跳转</v>
      </c>
      <c r="E192" s="330" t="s">
        <v>5690</v>
      </c>
      <c r="F192" s="19"/>
    </row>
    <row r="193" spans="1:6" ht="19.5" thickBot="1">
      <c r="A193" s="324"/>
      <c r="B193" s="425"/>
      <c r="C193" s="350" t="s">
        <v>826</v>
      </c>
      <c r="D193" s="347" t="str">
        <f>HYPERLINK("#RIGHT!A1","跳转")</f>
        <v>跳转</v>
      </c>
      <c r="E193" s="355" t="s">
        <v>5700</v>
      </c>
      <c r="F193" s="20"/>
    </row>
    <row r="194" spans="1:6" ht="20.25" thickTop="1" thickBot="1">
      <c r="A194" s="324"/>
      <c r="B194" s="424"/>
      <c r="C194" s="334" t="s">
        <v>1851</v>
      </c>
      <c r="D194" s="331" t="str">
        <f>HYPERLINK("#RIGHTB!A1","跳转")</f>
        <v>跳转</v>
      </c>
      <c r="E194" s="330" t="s">
        <v>5690</v>
      </c>
      <c r="F194" s="19"/>
    </row>
    <row r="195" spans="1:6" ht="19.5" thickBot="1">
      <c r="A195" s="324"/>
      <c r="B195" s="425"/>
      <c r="C195" s="350" t="s">
        <v>2907</v>
      </c>
      <c r="D195" s="347" t="str">
        <f>HYPERLINK("#MID!A1","跳转")</f>
        <v>跳转</v>
      </c>
      <c r="E195" s="355" t="s">
        <v>5701</v>
      </c>
      <c r="F195" s="20"/>
    </row>
    <row r="196" spans="1:6" ht="20.25" thickTop="1" thickBot="1">
      <c r="A196" s="324"/>
      <c r="B196" s="424"/>
      <c r="C196" s="334" t="s">
        <v>10</v>
      </c>
      <c r="D196" s="331" t="str">
        <f>HYPERLINK("#MIDB!A1","跳转")</f>
        <v>跳转</v>
      </c>
      <c r="E196" s="330" t="s">
        <v>4717</v>
      </c>
      <c r="F196" s="19"/>
    </row>
    <row r="197" spans="1:6" ht="19.5" thickBot="1">
      <c r="A197" s="324"/>
      <c r="B197" s="425" t="s">
        <v>4360</v>
      </c>
      <c r="C197" s="345" t="s">
        <v>4718</v>
      </c>
      <c r="D197" s="346"/>
      <c r="E197" s="355"/>
      <c r="F197" s="20"/>
    </row>
    <row r="198" spans="1:6" ht="20.25" thickTop="1" thickBot="1">
      <c r="A198" s="324"/>
      <c r="B198" s="424"/>
      <c r="C198" s="334" t="s">
        <v>1520</v>
      </c>
      <c r="D198" s="331" t="str">
        <f>HYPERLINK("#FIND!A1","跳转")</f>
        <v>跳转</v>
      </c>
      <c r="E198" s="330" t="s">
        <v>4720</v>
      </c>
      <c r="F198" s="19"/>
    </row>
    <row r="199" spans="1:6" ht="19.5" thickBot="1">
      <c r="A199" s="324"/>
      <c r="B199" s="425"/>
      <c r="C199" s="350" t="s">
        <v>644</v>
      </c>
      <c r="D199" s="347" t="str">
        <f>HYPERLINK("#FINDB!A1","跳转")</f>
        <v>跳转</v>
      </c>
      <c r="E199" s="355" t="s">
        <v>6500</v>
      </c>
      <c r="F199" s="20"/>
    </row>
    <row r="200" spans="1:6" ht="20.25" thickTop="1" thickBot="1">
      <c r="A200" s="324"/>
      <c r="B200" s="424"/>
      <c r="C200" s="334" t="s">
        <v>4473</v>
      </c>
      <c r="D200" s="331" t="str">
        <f>HYPERLINK("#SEARCH!A1","跳转")</f>
        <v>跳转</v>
      </c>
      <c r="E200" s="330" t="s">
        <v>6501</v>
      </c>
      <c r="F200" s="19"/>
    </row>
    <row r="201" spans="1:6" ht="19.5" thickBot="1">
      <c r="A201" s="324"/>
      <c r="B201" s="425"/>
      <c r="C201" s="350" t="s">
        <v>1593</v>
      </c>
      <c r="D201" s="347" t="str">
        <f>HYPERLINK("#SEARCHB!A1","跳转")</f>
        <v>跳转</v>
      </c>
      <c r="E201" s="355" t="s">
        <v>5702</v>
      </c>
      <c r="F201" s="20"/>
    </row>
    <row r="202" spans="1:6" ht="20.25" thickTop="1" thickBot="1">
      <c r="A202" s="324"/>
      <c r="B202" s="424" t="s">
        <v>6511</v>
      </c>
      <c r="C202" s="325" t="s">
        <v>5703</v>
      </c>
      <c r="D202" s="326"/>
      <c r="E202" s="330"/>
      <c r="F202" s="19"/>
    </row>
    <row r="203" spans="1:6" ht="19.5" thickBot="1">
      <c r="A203" s="324"/>
      <c r="B203" s="425"/>
      <c r="C203" s="350" t="s">
        <v>1519</v>
      </c>
      <c r="D203" s="347" t="str">
        <f>HYPERLINK("#SUBSTITUTE!A1","跳转")</f>
        <v>跳转</v>
      </c>
      <c r="E203" s="355" t="s">
        <v>3759</v>
      </c>
      <c r="F203" s="20"/>
    </row>
    <row r="204" spans="1:6" ht="20.25" thickTop="1" thickBot="1">
      <c r="A204" s="324"/>
      <c r="B204" s="424"/>
      <c r="C204" s="334" t="s">
        <v>1998</v>
      </c>
      <c r="D204" s="331" t="str">
        <f>HYPERLINK("#REPLACE!A1","跳转")</f>
        <v>跳转</v>
      </c>
      <c r="E204" s="330" t="s">
        <v>1999</v>
      </c>
      <c r="F204" s="19"/>
    </row>
    <row r="205" spans="1:6" ht="19.5" thickBot="1">
      <c r="A205" s="324"/>
      <c r="B205" s="425"/>
      <c r="C205" s="350" t="s">
        <v>650</v>
      </c>
      <c r="D205" s="347" t="str">
        <f>HYPERLINK("#REPLACEB!A1","跳转")</f>
        <v>跳转</v>
      </c>
      <c r="E205" s="355" t="s">
        <v>1997</v>
      </c>
      <c r="F205" s="20"/>
    </row>
    <row r="206" spans="1:6" ht="20.25" thickTop="1" thickBot="1">
      <c r="A206" s="324"/>
      <c r="B206" s="424" t="s">
        <v>4660</v>
      </c>
      <c r="C206" s="325" t="s">
        <v>2000</v>
      </c>
      <c r="D206" s="326"/>
      <c r="E206" s="330"/>
      <c r="F206" s="19"/>
    </row>
    <row r="207" spans="1:6" ht="19.5" thickBot="1">
      <c r="A207" s="324"/>
      <c r="B207" s="425"/>
      <c r="C207" s="350" t="s">
        <v>2001</v>
      </c>
      <c r="D207" s="347" t="str">
        <f>HYPERLINK("#TRIM!A1","跳转")</f>
        <v>跳转</v>
      </c>
      <c r="E207" s="355" t="s">
        <v>2002</v>
      </c>
      <c r="F207" s="20"/>
    </row>
    <row r="208" spans="1:6" ht="20.25" thickTop="1" thickBot="1">
      <c r="A208" s="324"/>
      <c r="B208" s="424"/>
      <c r="C208" s="334" t="s">
        <v>2003</v>
      </c>
      <c r="D208" s="331" t="str">
        <f>HYPERLINK("#CLEAN!A1","跳转")</f>
        <v>跳转</v>
      </c>
      <c r="E208" s="330" t="s">
        <v>2004</v>
      </c>
      <c r="F208" s="19"/>
    </row>
    <row r="209" spans="1:6" ht="19.5" thickBot="1">
      <c r="A209" s="324"/>
      <c r="B209" s="425" t="s">
        <v>4206</v>
      </c>
      <c r="C209" s="345" t="s">
        <v>2005</v>
      </c>
      <c r="D209" s="346"/>
      <c r="E209" s="355"/>
      <c r="F209" s="20"/>
    </row>
    <row r="210" spans="1:6" ht="20.25" thickTop="1" thickBot="1">
      <c r="A210" s="324"/>
      <c r="B210" s="424"/>
      <c r="C210" s="334" t="s">
        <v>2006</v>
      </c>
      <c r="D210" s="331" t="str">
        <f>HYPERLINK("#CODE!A1","跳转")</f>
        <v>跳转</v>
      </c>
      <c r="E210" s="330" t="s">
        <v>2007</v>
      </c>
      <c r="F210" s="19"/>
    </row>
    <row r="211" spans="1:6" ht="19.5" thickBot="1">
      <c r="A211" s="324"/>
      <c r="B211" s="425"/>
      <c r="C211" s="350" t="s">
        <v>4207</v>
      </c>
      <c r="D211" s="347" t="str">
        <f>HYPERLINK("#CHAR!A1","跳转")</f>
        <v>跳转</v>
      </c>
      <c r="E211" s="355" t="s">
        <v>2008</v>
      </c>
      <c r="F211" s="20"/>
    </row>
    <row r="212" spans="1:6" ht="20.25" thickTop="1" thickBot="1">
      <c r="A212" s="324"/>
      <c r="B212" s="424" t="s">
        <v>5723</v>
      </c>
      <c r="C212" s="325" t="s">
        <v>3924</v>
      </c>
      <c r="D212" s="326"/>
      <c r="E212" s="330"/>
      <c r="F212" s="19"/>
    </row>
    <row r="213" spans="1:6" ht="19.5" thickBot="1">
      <c r="A213" s="324"/>
      <c r="B213" s="425"/>
      <c r="C213" s="350" t="s">
        <v>5414</v>
      </c>
      <c r="D213" s="347" t="str">
        <f>HYPERLINK("#RMB!A1","跳转")</f>
        <v>跳转</v>
      </c>
      <c r="E213" s="355" t="s">
        <v>412</v>
      </c>
      <c r="F213" s="20"/>
    </row>
    <row r="214" spans="1:6" ht="20.25" thickTop="1" thickBot="1">
      <c r="A214" s="324"/>
      <c r="B214" s="424"/>
      <c r="C214" s="334" t="s">
        <v>413</v>
      </c>
      <c r="D214" s="331" t="str">
        <f>HYPERLINK("#DOLLAR!A1","跳转")</f>
        <v>跳转</v>
      </c>
      <c r="E214" s="330" t="s">
        <v>1081</v>
      </c>
      <c r="F214" s="19"/>
    </row>
    <row r="215" spans="1:6" ht="19.5" thickBot="1">
      <c r="A215" s="324"/>
      <c r="B215" s="425"/>
      <c r="C215" s="350" t="s">
        <v>1082</v>
      </c>
      <c r="D215" s="347" t="str">
        <f>HYPERLINK("#BAHTTEXT!A1","跳转")</f>
        <v>跳转</v>
      </c>
      <c r="E215" s="355" t="s">
        <v>1083</v>
      </c>
      <c r="F215" s="20"/>
    </row>
    <row r="216" spans="1:6" ht="20.25" thickTop="1" thickBot="1">
      <c r="A216" s="324"/>
      <c r="B216" s="424"/>
      <c r="C216" s="334" t="s">
        <v>1084</v>
      </c>
      <c r="D216" s="331" t="str">
        <f>HYPERLINK("#FIXED!A1","跳转")</f>
        <v>跳转</v>
      </c>
      <c r="E216" s="330" t="s">
        <v>1085</v>
      </c>
      <c r="F216" s="19"/>
    </row>
    <row r="217" spans="1:6" ht="19.5" thickBot="1">
      <c r="A217" s="324"/>
      <c r="B217" s="425"/>
      <c r="C217" s="350" t="s">
        <v>4138</v>
      </c>
      <c r="D217" s="347" t="str">
        <f>HYPERLINK("#TEXT!A1","跳转")</f>
        <v>跳转</v>
      </c>
      <c r="E217" s="355" t="s">
        <v>599</v>
      </c>
      <c r="F217" s="20"/>
    </row>
    <row r="218" spans="1:6" ht="20.25" thickTop="1" thickBot="1">
      <c r="A218" s="324"/>
      <c r="B218" s="424" t="s">
        <v>4208</v>
      </c>
      <c r="C218" s="325" t="s">
        <v>4209</v>
      </c>
      <c r="D218" s="331"/>
      <c r="E218" s="330"/>
      <c r="F218" s="19"/>
    </row>
    <row r="219" spans="1:6" ht="19.5" thickBot="1">
      <c r="A219" s="324"/>
      <c r="B219" s="425"/>
      <c r="C219" s="350" t="s">
        <v>2357</v>
      </c>
      <c r="D219" s="347" t="str">
        <f>HYPERLINK("#ROMAN!A1","跳转")</f>
        <v>跳转</v>
      </c>
      <c r="E219" s="355" t="s">
        <v>1086</v>
      </c>
      <c r="F219" s="20"/>
    </row>
    <row r="220" spans="1:6" ht="20.25" thickTop="1" thickBot="1">
      <c r="A220" s="324"/>
      <c r="B220" s="424" t="s">
        <v>4210</v>
      </c>
      <c r="C220" s="325" t="s">
        <v>4211</v>
      </c>
      <c r="D220" s="326"/>
      <c r="E220" s="330"/>
      <c r="F220" s="19"/>
    </row>
    <row r="221" spans="1:6" ht="19.5" thickBot="1">
      <c r="A221" s="324"/>
      <c r="B221" s="425"/>
      <c r="C221" s="350" t="s">
        <v>1101</v>
      </c>
      <c r="D221" s="347" t="str">
        <f>HYPERLINK("#EXACT!A1","跳转")</f>
        <v>跳转</v>
      </c>
      <c r="E221" s="355" t="s">
        <v>1097</v>
      </c>
      <c r="F221" s="20"/>
    </row>
    <row r="222" spans="1:6" ht="20.25" thickTop="1" thickBot="1">
      <c r="A222" s="324"/>
      <c r="B222" s="424" t="s">
        <v>4212</v>
      </c>
      <c r="C222" s="325" t="s">
        <v>4213</v>
      </c>
      <c r="D222" s="326"/>
      <c r="E222" s="330" t="s">
        <v>1098</v>
      </c>
      <c r="F222" s="19"/>
    </row>
    <row r="223" spans="1:6" ht="19.5" thickBot="1">
      <c r="A223" s="422"/>
      <c r="B223" s="425"/>
      <c r="C223" s="350" t="s">
        <v>7507</v>
      </c>
      <c r="D223" s="347" t="str">
        <f>HYPERLINK("#REPT!A1","跳转")</f>
        <v>跳转</v>
      </c>
      <c r="E223" s="355" t="s">
        <v>1105</v>
      </c>
      <c r="F223" s="20"/>
    </row>
    <row r="224" spans="1:6" ht="20.25" thickTop="1" thickBot="1">
      <c r="A224" s="324"/>
      <c r="B224" s="424" t="s">
        <v>4214</v>
      </c>
      <c r="C224" s="325" t="s">
        <v>4215</v>
      </c>
      <c r="D224" s="331"/>
      <c r="E224" s="330"/>
      <c r="F224" s="19"/>
    </row>
    <row r="225" spans="1:6" ht="19.5" thickBot="1">
      <c r="A225" s="324"/>
      <c r="B225" s="425"/>
      <c r="C225" s="349" t="s">
        <v>1103</v>
      </c>
      <c r="D225" s="347" t="str">
        <f>HYPERLINK("#t!A1","跳转")</f>
        <v>跳转</v>
      </c>
      <c r="E225" s="355" t="s">
        <v>1104</v>
      </c>
      <c r="F225" s="20"/>
    </row>
    <row r="226" spans="1:6" ht="20.25" thickTop="1" thickBot="1">
      <c r="A226" s="324"/>
      <c r="B226" s="424" t="s">
        <v>4216</v>
      </c>
      <c r="C226" s="327" t="s">
        <v>4217</v>
      </c>
      <c r="D226" s="328"/>
      <c r="E226" s="330"/>
      <c r="F226" s="19"/>
    </row>
    <row r="227" spans="1:6" ht="19.5" thickBot="1">
      <c r="A227" s="324"/>
      <c r="B227" s="425"/>
      <c r="C227" s="349" t="s">
        <v>1099</v>
      </c>
      <c r="D227" s="347" t="str">
        <f>HYPERLINK("#NUMBERSTRING!A1","跳转")</f>
        <v>跳转</v>
      </c>
      <c r="E227" s="355" t="s">
        <v>1100</v>
      </c>
      <c r="F227" s="20"/>
    </row>
    <row r="228" spans="1:6" ht="21.75" thickTop="1" thickBot="1">
      <c r="A228" s="22" t="str">
        <f>HYPERLINK("#A2","返回顶行")</f>
        <v>返回顶行</v>
      </c>
      <c r="B228" s="727" t="s">
        <v>7256</v>
      </c>
      <c r="C228" s="728"/>
      <c r="D228" s="434" t="s">
        <v>3710</v>
      </c>
      <c r="E228" s="415"/>
      <c r="F228" s="21"/>
    </row>
    <row r="229" spans="1:6" ht="19.5" thickBot="1">
      <c r="A229" s="324"/>
      <c r="B229" s="425" t="s">
        <v>4218</v>
      </c>
      <c r="C229" s="345" t="s">
        <v>4596</v>
      </c>
      <c r="D229" s="346"/>
      <c r="E229" s="355"/>
      <c r="F229" s="20"/>
    </row>
    <row r="230" spans="1:6" ht="20.25" thickTop="1" thickBot="1">
      <c r="A230" s="324"/>
      <c r="B230" s="424"/>
      <c r="C230" s="334" t="s">
        <v>5200</v>
      </c>
      <c r="D230" s="331" t="str">
        <f>HYPERLINK("#COUNT!A1","跳转")</f>
        <v>跳转</v>
      </c>
      <c r="E230" s="330" t="s">
        <v>4594</v>
      </c>
      <c r="F230" s="19"/>
    </row>
    <row r="231" spans="1:6" ht="19.5" thickBot="1">
      <c r="A231" s="324"/>
      <c r="B231" s="425"/>
      <c r="C231" s="350" t="s">
        <v>2078</v>
      </c>
      <c r="D231" s="347" t="str">
        <f>HYPERLINK("#COUNTA!A1","跳转")</f>
        <v>跳转</v>
      </c>
      <c r="E231" s="355" t="s">
        <v>4596</v>
      </c>
      <c r="F231" s="20"/>
    </row>
    <row r="232" spans="1:6" ht="20.25" thickTop="1" thickBot="1">
      <c r="A232" s="324"/>
      <c r="B232" s="424"/>
      <c r="C232" s="334" t="s">
        <v>4090</v>
      </c>
      <c r="D232" s="331" t="str">
        <f>HYPERLINK("#COUNTBLANK!A1","跳转")</f>
        <v>跳转</v>
      </c>
      <c r="E232" s="330" t="s">
        <v>4091</v>
      </c>
      <c r="F232" s="19"/>
    </row>
    <row r="233" spans="1:6" ht="19.5" thickBot="1">
      <c r="A233" s="324"/>
      <c r="B233" s="425" t="s">
        <v>2936</v>
      </c>
      <c r="C233" s="345" t="s">
        <v>4092</v>
      </c>
      <c r="D233" s="346"/>
      <c r="E233" s="355"/>
      <c r="F233" s="20"/>
    </row>
    <row r="234" spans="1:6" ht="20.25" thickTop="1" thickBot="1">
      <c r="A234" s="422"/>
      <c r="B234" s="424"/>
      <c r="C234" s="334" t="s">
        <v>1630</v>
      </c>
      <c r="D234" s="331" t="str">
        <f>HYPERLINK("#AVERAGE!A1","跳转")</f>
        <v>跳转</v>
      </c>
      <c r="E234" s="330" t="s">
        <v>6107</v>
      </c>
      <c r="F234" s="19"/>
    </row>
    <row r="235" spans="1:6" ht="19.5" thickBot="1">
      <c r="A235" s="324"/>
      <c r="B235" s="425"/>
      <c r="C235" s="350" t="s">
        <v>1631</v>
      </c>
      <c r="D235" s="347" t="str">
        <f>HYPERLINK("#AVERAGEA!A1","跳转")</f>
        <v>跳转</v>
      </c>
      <c r="E235" s="355" t="s">
        <v>4094</v>
      </c>
      <c r="F235" s="20"/>
    </row>
    <row r="236" spans="1:6" ht="20.25" thickTop="1" thickBot="1">
      <c r="A236" s="422"/>
      <c r="B236" s="424"/>
      <c r="C236" s="325" t="s">
        <v>6125</v>
      </c>
      <c r="D236" s="331" t="str">
        <f>HYPERLINK("#TRIMMEAN!A1","跳转")</f>
        <v>跳转</v>
      </c>
      <c r="E236" s="330" t="s">
        <v>6126</v>
      </c>
      <c r="F236" s="19"/>
    </row>
    <row r="237" spans="1:6" ht="19.5" thickBot="1">
      <c r="A237" s="324"/>
      <c r="B237" s="425"/>
      <c r="C237" s="350" t="s">
        <v>6323</v>
      </c>
      <c r="D237" s="347" t="str">
        <f>HYPERLINK("#GEOMEAN!A1","跳转")</f>
        <v>跳转</v>
      </c>
      <c r="E237" s="355" t="s">
        <v>4095</v>
      </c>
      <c r="F237" s="20"/>
    </row>
    <row r="238" spans="1:6" ht="20.25" thickTop="1" thickBot="1">
      <c r="A238" s="324"/>
      <c r="B238" s="424"/>
      <c r="C238" s="334" t="s">
        <v>1648</v>
      </c>
      <c r="D238" s="331" t="str">
        <f>HYPERLINK("#HARMEAN!A1","跳转")</f>
        <v>跳转</v>
      </c>
      <c r="E238" s="330" t="s">
        <v>4096</v>
      </c>
      <c r="F238" s="19"/>
    </row>
    <row r="239" spans="1:6" ht="19.5" thickBot="1">
      <c r="A239" s="324"/>
      <c r="B239" s="425" t="s">
        <v>1234</v>
      </c>
      <c r="C239" s="345" t="s">
        <v>4097</v>
      </c>
      <c r="D239" s="346"/>
      <c r="E239" s="355"/>
      <c r="F239" s="20"/>
    </row>
    <row r="240" spans="1:6" ht="20.25" thickTop="1" thickBot="1">
      <c r="A240" s="324"/>
      <c r="B240" s="424"/>
      <c r="C240" s="334" t="s">
        <v>4551</v>
      </c>
      <c r="D240" s="331" t="str">
        <f>HYPERLINK("#MEDIAN!A1","跳转")</f>
        <v>跳转</v>
      </c>
      <c r="E240" s="330" t="s">
        <v>6296</v>
      </c>
      <c r="F240" s="19"/>
    </row>
    <row r="241" spans="1:6" ht="19.5" thickBot="1">
      <c r="A241" s="324"/>
      <c r="B241" s="425"/>
      <c r="C241" s="350" t="s">
        <v>4552</v>
      </c>
      <c r="D241" s="347" t="str">
        <f>HYPERLINK("#MODE!A1","跳转")</f>
        <v>跳转</v>
      </c>
      <c r="E241" s="355" t="s">
        <v>4553</v>
      </c>
      <c r="F241" s="20"/>
    </row>
    <row r="242" spans="1:6" ht="20.25" thickTop="1" thickBot="1">
      <c r="A242" s="324"/>
      <c r="B242" s="424" t="s">
        <v>1235</v>
      </c>
      <c r="C242" s="325" t="s">
        <v>4554</v>
      </c>
      <c r="D242" s="331"/>
      <c r="E242" s="330"/>
      <c r="F242" s="19"/>
    </row>
    <row r="243" spans="1:6" ht="19.5" thickBot="1">
      <c r="A243" s="324"/>
      <c r="B243" s="425"/>
      <c r="C243" s="350" t="s">
        <v>4555</v>
      </c>
      <c r="D243" s="347" t="str">
        <f>HYPERLINK("#MAX!A1","跳转")</f>
        <v>跳转</v>
      </c>
      <c r="E243" s="355" t="s">
        <v>4556</v>
      </c>
      <c r="F243" s="20"/>
    </row>
    <row r="244" spans="1:6" ht="20.25" thickTop="1" thickBot="1">
      <c r="A244" s="324"/>
      <c r="B244" s="424"/>
      <c r="C244" s="334" t="s">
        <v>4557</v>
      </c>
      <c r="D244" s="331" t="str">
        <f>HYPERLINK("#MAXA!A1","跳转")</f>
        <v>跳转</v>
      </c>
      <c r="E244" s="330" t="s">
        <v>4558</v>
      </c>
      <c r="F244" s="19"/>
    </row>
    <row r="245" spans="1:6" ht="19.5" thickBot="1">
      <c r="A245" s="324"/>
      <c r="B245" s="425"/>
      <c r="C245" s="350" t="s">
        <v>1778</v>
      </c>
      <c r="D245" s="347" t="str">
        <f>HYPERLINK("#MIN!A1","跳转")</f>
        <v>跳转</v>
      </c>
      <c r="E245" s="355" t="s">
        <v>4560</v>
      </c>
      <c r="F245" s="20"/>
    </row>
    <row r="246" spans="1:6" ht="20.25" thickTop="1" thickBot="1">
      <c r="A246" s="324"/>
      <c r="B246" s="424"/>
      <c r="C246" s="334" t="s">
        <v>4561</v>
      </c>
      <c r="D246" s="331" t="str">
        <f>HYPERLINK("#MINA!A1","跳转")</f>
        <v>跳转</v>
      </c>
      <c r="E246" s="330" t="s">
        <v>4562</v>
      </c>
      <c r="F246" s="19"/>
    </row>
    <row r="247" spans="1:6" ht="19.5" thickBot="1">
      <c r="A247" s="324"/>
      <c r="B247" s="425" t="s">
        <v>1236</v>
      </c>
      <c r="C247" s="345" t="s">
        <v>4563</v>
      </c>
      <c r="D247" s="346"/>
      <c r="E247" s="355"/>
      <c r="F247" s="20"/>
    </row>
    <row r="248" spans="1:6" ht="20.25" thickTop="1" thickBot="1">
      <c r="A248" s="324"/>
      <c r="B248" s="424"/>
      <c r="C248" s="334" t="s">
        <v>4564</v>
      </c>
      <c r="D248" s="331" t="str">
        <f>HYPERLINK("#LARGE!A1","跳转")</f>
        <v>跳转</v>
      </c>
      <c r="E248" s="330" t="s">
        <v>4565</v>
      </c>
      <c r="F248" s="19"/>
    </row>
    <row r="249" spans="1:6" ht="19.5" thickBot="1">
      <c r="A249" s="324"/>
      <c r="B249" s="425"/>
      <c r="C249" s="350" t="s">
        <v>2271</v>
      </c>
      <c r="D249" s="347" t="str">
        <f>HYPERLINK("#SMALL!A1","跳转")</f>
        <v>跳转</v>
      </c>
      <c r="E249" s="355" t="s">
        <v>4566</v>
      </c>
      <c r="F249" s="20"/>
    </row>
    <row r="250" spans="1:6" ht="20.25" thickTop="1" thickBot="1">
      <c r="A250" s="324"/>
      <c r="B250" s="424"/>
      <c r="C250" s="334" t="s">
        <v>4567</v>
      </c>
      <c r="D250" s="331" t="str">
        <f>HYPERLINK("#RANK!A1","跳转")</f>
        <v>跳转</v>
      </c>
      <c r="E250" s="330" t="s">
        <v>4568</v>
      </c>
      <c r="F250" s="19"/>
    </row>
    <row r="251" spans="1:6" ht="19.5" thickBot="1">
      <c r="A251" s="324"/>
      <c r="B251" s="425" t="s">
        <v>1237</v>
      </c>
      <c r="C251" s="345" t="s">
        <v>4569</v>
      </c>
      <c r="D251" s="347"/>
      <c r="E251" s="355"/>
      <c r="F251" s="20"/>
    </row>
    <row r="252" spans="1:6" ht="20.25" thickTop="1" thickBot="1">
      <c r="A252" s="324"/>
      <c r="B252" s="424"/>
      <c r="C252" s="325" t="s">
        <v>4570</v>
      </c>
      <c r="D252" s="331" t="str">
        <f>HYPERLINK("#FREQUENCY!A1","跳转")</f>
        <v>跳转</v>
      </c>
      <c r="E252" s="330" t="s">
        <v>4571</v>
      </c>
      <c r="F252" s="19"/>
    </row>
    <row r="253" spans="1:6" ht="19.5" thickBot="1">
      <c r="A253" s="324"/>
      <c r="B253" s="425" t="s">
        <v>1238</v>
      </c>
      <c r="C253" s="345" t="s">
        <v>4572</v>
      </c>
      <c r="D253" s="347"/>
      <c r="E253" s="355"/>
      <c r="F253" s="20"/>
    </row>
    <row r="254" spans="1:6" ht="20.25" thickTop="1" thickBot="1">
      <c r="A254" s="324"/>
      <c r="B254" s="424"/>
      <c r="C254" s="334" t="s">
        <v>4573</v>
      </c>
      <c r="D254" s="331" t="str">
        <f>HYPERLINK("#PERCENTILE!A1","跳转")</f>
        <v>跳转</v>
      </c>
      <c r="E254" s="330" t="s">
        <v>4574</v>
      </c>
      <c r="F254" s="19"/>
    </row>
    <row r="255" spans="1:6" ht="19.5" thickBot="1">
      <c r="A255" s="324"/>
      <c r="B255" s="425"/>
      <c r="C255" s="350" t="s">
        <v>3595</v>
      </c>
      <c r="D255" s="347" t="str">
        <f>HYPERLINK("#QUARTILE!A1","跳转")</f>
        <v>跳转</v>
      </c>
      <c r="E255" s="355" t="s">
        <v>4575</v>
      </c>
      <c r="F255" s="20"/>
    </row>
    <row r="256" spans="1:6" ht="20.25" thickTop="1" thickBot="1">
      <c r="A256" s="324"/>
      <c r="B256" s="424"/>
      <c r="C256" s="334" t="s">
        <v>1960</v>
      </c>
      <c r="D256" s="331" t="str">
        <f>HYPERLINK("#PERCENTRANK!A1","跳转")</f>
        <v>跳转</v>
      </c>
      <c r="E256" s="330" t="s">
        <v>4577</v>
      </c>
      <c r="F256" s="19"/>
    </row>
    <row r="257" spans="1:6" ht="19.5" thickBot="1">
      <c r="A257" s="324"/>
      <c r="B257" s="425" t="s">
        <v>1239</v>
      </c>
      <c r="C257" s="345" t="s">
        <v>4579</v>
      </c>
      <c r="D257" s="347"/>
      <c r="E257" s="355"/>
      <c r="F257" s="20"/>
    </row>
    <row r="258" spans="1:6" ht="20.25" thickTop="1" thickBot="1">
      <c r="A258" s="324"/>
      <c r="B258" s="424"/>
      <c r="C258" s="334" t="s">
        <v>2468</v>
      </c>
      <c r="D258" s="331" t="str">
        <f>HYPERLINK("#VAR!A1","跳转")</f>
        <v>跳转</v>
      </c>
      <c r="E258" s="330" t="s">
        <v>2831</v>
      </c>
      <c r="F258" s="19"/>
    </row>
    <row r="259" spans="1:6" ht="19.5" thickBot="1">
      <c r="A259" s="324"/>
      <c r="B259" s="425"/>
      <c r="C259" s="350" t="s">
        <v>2832</v>
      </c>
      <c r="D259" s="347" t="str">
        <f>HYPERLINK("#VARA!A1","跳转")</f>
        <v>跳转</v>
      </c>
      <c r="E259" s="355" t="s">
        <v>2833</v>
      </c>
      <c r="F259" s="20"/>
    </row>
    <row r="260" spans="1:6" ht="20.25" thickTop="1" thickBot="1">
      <c r="A260" s="324"/>
      <c r="B260" s="424"/>
      <c r="C260" s="334" t="s">
        <v>2471</v>
      </c>
      <c r="D260" s="331" t="str">
        <f>HYPERLINK("#VARP!A1","跳转")</f>
        <v>跳转</v>
      </c>
      <c r="E260" s="330" t="s">
        <v>2835</v>
      </c>
      <c r="F260" s="19"/>
    </row>
    <row r="261" spans="1:6" ht="19.5" thickBot="1">
      <c r="A261" s="324"/>
      <c r="B261" s="425"/>
      <c r="C261" s="350" t="s">
        <v>2473</v>
      </c>
      <c r="D261" s="347" t="str">
        <f>HYPERLINK("#VARPA!A1","跳转")</f>
        <v>跳转</v>
      </c>
      <c r="E261" s="355" t="s">
        <v>2836</v>
      </c>
      <c r="F261" s="20"/>
    </row>
    <row r="262" spans="1:6" ht="20.25" thickTop="1" thickBot="1">
      <c r="A262" s="324"/>
      <c r="B262" s="424" t="s">
        <v>1240</v>
      </c>
      <c r="C262" s="325" t="s">
        <v>2837</v>
      </c>
      <c r="D262" s="326"/>
      <c r="E262" s="330"/>
      <c r="F262" s="19"/>
    </row>
    <row r="263" spans="1:6" ht="19.5" thickBot="1">
      <c r="A263" s="324"/>
      <c r="B263" s="425"/>
      <c r="C263" s="350" t="s">
        <v>2414</v>
      </c>
      <c r="D263" s="347" t="str">
        <f>HYPERLINK("#STDEV!A1","跳转")</f>
        <v>跳转</v>
      </c>
      <c r="E263" s="355" t="s">
        <v>2839</v>
      </c>
      <c r="F263" s="20"/>
    </row>
    <row r="264" spans="1:6" ht="20.25" thickTop="1" thickBot="1">
      <c r="A264" s="324"/>
      <c r="B264" s="424"/>
      <c r="C264" s="334" t="s">
        <v>2416</v>
      </c>
      <c r="D264" s="331" t="str">
        <f>HYPERLINK("#STDEVA!A1","跳转")</f>
        <v>跳转</v>
      </c>
      <c r="E264" s="330" t="s">
        <v>2839</v>
      </c>
      <c r="F264" s="19"/>
    </row>
    <row r="265" spans="1:6" ht="19.5" thickBot="1">
      <c r="A265" s="324"/>
      <c r="B265" s="425"/>
      <c r="C265" s="350" t="s">
        <v>2418</v>
      </c>
      <c r="D265" s="347" t="str">
        <f>HYPERLINK("#STDEVP!A1","跳转")</f>
        <v>跳转</v>
      </c>
      <c r="E265" s="355" t="s">
        <v>2841</v>
      </c>
      <c r="F265" s="20"/>
    </row>
    <row r="266" spans="1:6" ht="20.25" thickTop="1" thickBot="1">
      <c r="A266" s="324"/>
      <c r="B266" s="424"/>
      <c r="C266" s="334" t="s">
        <v>2420</v>
      </c>
      <c r="D266" s="331" t="str">
        <f>HYPERLINK("#STDEVPA!A1","跳转")</f>
        <v>跳转</v>
      </c>
      <c r="E266" s="330" t="s">
        <v>2841</v>
      </c>
      <c r="F266" s="19"/>
    </row>
    <row r="267" spans="1:6" ht="19.5" thickBot="1">
      <c r="A267" s="324"/>
      <c r="B267" s="425" t="s">
        <v>1241</v>
      </c>
      <c r="C267" s="345" t="s">
        <v>2842</v>
      </c>
      <c r="D267" s="346"/>
      <c r="E267" s="355"/>
      <c r="F267" s="20"/>
    </row>
    <row r="268" spans="1:6" ht="20.25" thickTop="1" thickBot="1">
      <c r="A268" s="324"/>
      <c r="B268" s="424"/>
      <c r="C268" s="334" t="s">
        <v>1628</v>
      </c>
      <c r="D268" s="331" t="str">
        <f>HYPERLINK("#AVEDEV!A1","跳转")</f>
        <v>跳转</v>
      </c>
      <c r="E268" s="330" t="s">
        <v>2843</v>
      </c>
      <c r="F268" s="19"/>
    </row>
    <row r="269" spans="1:6" ht="19.5" thickBot="1">
      <c r="A269" s="324"/>
      <c r="B269" s="425"/>
      <c r="C269" s="350" t="s">
        <v>1441</v>
      </c>
      <c r="D269" s="347" t="str">
        <f>HYPERLINK("#DEVSQ!A1","跳转")</f>
        <v>跳转</v>
      </c>
      <c r="E269" s="355" t="s">
        <v>2845</v>
      </c>
      <c r="F269" s="20"/>
    </row>
    <row r="270" spans="1:6" ht="20.25" thickTop="1" thickBot="1">
      <c r="A270" s="324"/>
      <c r="B270" s="424" t="s">
        <v>1242</v>
      </c>
      <c r="C270" s="325" t="s">
        <v>6419</v>
      </c>
      <c r="D270" s="326"/>
      <c r="E270" s="330"/>
      <c r="F270" s="19"/>
    </row>
    <row r="271" spans="1:6" ht="19.5" thickBot="1">
      <c r="A271" s="324"/>
      <c r="B271" s="425"/>
      <c r="C271" s="350" t="s">
        <v>2412</v>
      </c>
      <c r="D271" s="347" t="str">
        <f>HYPERLINK("#STANDARDIZE!A1","跳转")</f>
        <v>跳转</v>
      </c>
      <c r="E271" s="355" t="s">
        <v>6420</v>
      </c>
      <c r="F271" s="20"/>
    </row>
    <row r="272" spans="1:6" ht="20.25" thickTop="1" thickBot="1">
      <c r="A272" s="324"/>
      <c r="B272" s="424" t="s">
        <v>1243</v>
      </c>
      <c r="C272" s="325" t="s">
        <v>6421</v>
      </c>
      <c r="D272" s="326"/>
      <c r="E272" s="330"/>
      <c r="F272" s="19"/>
    </row>
    <row r="273" spans="1:6" ht="19.5" thickBot="1">
      <c r="A273" s="324"/>
      <c r="B273" s="425"/>
      <c r="C273" s="350" t="s">
        <v>5554</v>
      </c>
      <c r="D273" s="347" t="str">
        <f>HYPERLINK("#KURT!A1","跳转")</f>
        <v>跳转</v>
      </c>
      <c r="E273" s="355" t="s">
        <v>6422</v>
      </c>
      <c r="F273" s="20"/>
    </row>
    <row r="274" spans="1:6" ht="20.25" thickTop="1" thickBot="1">
      <c r="A274" s="324"/>
      <c r="B274" s="424"/>
      <c r="C274" s="334" t="s">
        <v>5556</v>
      </c>
      <c r="D274" s="331" t="str">
        <f>HYPERLINK("#SKEW!A1","跳转")</f>
        <v>跳转</v>
      </c>
      <c r="E274" s="330" t="s">
        <v>6424</v>
      </c>
      <c r="F274" s="19"/>
    </row>
    <row r="275" spans="1:6" ht="19.5" thickBot="1">
      <c r="A275" s="324"/>
      <c r="B275" s="425" t="s">
        <v>1244</v>
      </c>
      <c r="C275" s="345" t="s">
        <v>5583</v>
      </c>
      <c r="D275" s="346"/>
      <c r="E275" s="355"/>
      <c r="F275" s="20"/>
    </row>
    <row r="276" spans="1:6" ht="20.25" thickTop="1" thickBot="1">
      <c r="A276" s="324"/>
      <c r="B276" s="424"/>
      <c r="C276" s="334" t="s">
        <v>5250</v>
      </c>
      <c r="D276" s="331" t="str">
        <f>HYPERLINK("#FORECAST!A1","跳转")</f>
        <v>跳转</v>
      </c>
      <c r="E276" s="330" t="s">
        <v>5584</v>
      </c>
      <c r="F276" s="19"/>
    </row>
    <row r="277" spans="1:6" ht="19.5" thickBot="1">
      <c r="A277" s="324"/>
      <c r="B277" s="425"/>
      <c r="C277" s="350" t="s">
        <v>6426</v>
      </c>
      <c r="D277" s="347" t="str">
        <f>HYPERLINK("#TREND!A1","跳转")</f>
        <v>跳转</v>
      </c>
      <c r="E277" s="355" t="s">
        <v>6427</v>
      </c>
      <c r="F277" s="20"/>
    </row>
    <row r="278" spans="1:6" ht="20.25" thickTop="1" thickBot="1">
      <c r="A278" s="324"/>
      <c r="B278" s="424"/>
      <c r="C278" s="334" t="s">
        <v>2269</v>
      </c>
      <c r="D278" s="331" t="str">
        <f>HYPERLINK("#SLOPE!A1","跳转")</f>
        <v>跳转</v>
      </c>
      <c r="E278" s="330" t="s">
        <v>5571</v>
      </c>
      <c r="F278" s="19"/>
    </row>
    <row r="279" spans="1:6" ht="19.5" thickBot="1">
      <c r="A279" s="324"/>
      <c r="B279" s="425"/>
      <c r="C279" s="350" t="s">
        <v>6428</v>
      </c>
      <c r="D279" s="347" t="str">
        <f>HYPERLINK("#INTERCEPT!A1","跳转")</f>
        <v>跳转</v>
      </c>
      <c r="E279" s="355" t="s">
        <v>5573</v>
      </c>
      <c r="F279" s="20"/>
    </row>
    <row r="280" spans="1:6" ht="20.25" thickTop="1" thickBot="1">
      <c r="A280" s="422"/>
      <c r="B280" s="424"/>
      <c r="C280" s="334" t="s">
        <v>6429</v>
      </c>
      <c r="D280" s="331" t="str">
        <f>HYPERLINK("#LINEST!A1","跳转")</f>
        <v>跳转</v>
      </c>
      <c r="E280" s="330" t="s">
        <v>6430</v>
      </c>
      <c r="F280" s="19"/>
    </row>
    <row r="281" spans="1:6" ht="19.5" thickBot="1">
      <c r="A281" s="324"/>
      <c r="B281" s="425"/>
      <c r="C281" s="350" t="s">
        <v>2422</v>
      </c>
      <c r="D281" s="347" t="str">
        <f>HYPERLINK("#STEYX!A1","跳转")</f>
        <v>跳转</v>
      </c>
      <c r="E281" s="355" t="s">
        <v>5582</v>
      </c>
      <c r="F281" s="20"/>
    </row>
    <row r="282" spans="1:6" ht="20.25" thickTop="1" thickBot="1">
      <c r="A282" s="324"/>
      <c r="B282" s="424"/>
      <c r="C282" s="334" t="s">
        <v>6431</v>
      </c>
      <c r="D282" s="331" t="str">
        <f>HYPERLINK("#RSQ!A1","跳转")</f>
        <v>跳转</v>
      </c>
      <c r="E282" s="330" t="s">
        <v>5585</v>
      </c>
      <c r="F282" s="19"/>
    </row>
    <row r="283" spans="1:6" ht="19.5" thickBot="1">
      <c r="A283" s="324"/>
      <c r="B283" s="425" t="s">
        <v>1245</v>
      </c>
      <c r="C283" s="345" t="s">
        <v>5586</v>
      </c>
      <c r="D283" s="346"/>
      <c r="E283" s="355"/>
      <c r="F283" s="20"/>
    </row>
    <row r="284" spans="1:6" ht="20.25" thickTop="1" thickBot="1">
      <c r="A284" s="324"/>
      <c r="B284" s="424"/>
      <c r="C284" s="334" t="s">
        <v>4284</v>
      </c>
      <c r="D284" s="331" t="str">
        <f>HYPERLINK("#GROWTH!A1","跳转")</f>
        <v>跳转</v>
      </c>
      <c r="E284" s="330" t="s">
        <v>6432</v>
      </c>
      <c r="F284" s="19"/>
    </row>
    <row r="285" spans="1:6" ht="19.5" thickBot="1">
      <c r="A285" s="422"/>
      <c r="B285" s="425"/>
      <c r="C285" s="350" t="s">
        <v>6315</v>
      </c>
      <c r="D285" s="347" t="str">
        <f>HYPERLINK("#LOGEST!A1","跳转")</f>
        <v>跳转</v>
      </c>
      <c r="E285" s="355" t="s">
        <v>6433</v>
      </c>
      <c r="F285" s="20"/>
    </row>
    <row r="286" spans="1:6" ht="20.25" thickTop="1" thickBot="1">
      <c r="A286" s="324"/>
      <c r="B286" s="424" t="s">
        <v>1246</v>
      </c>
      <c r="C286" s="327" t="s">
        <v>6434</v>
      </c>
      <c r="D286" s="331"/>
      <c r="E286" s="330"/>
      <c r="F286" s="19"/>
    </row>
    <row r="287" spans="1:6" ht="19.5" thickBot="1">
      <c r="A287" s="324"/>
      <c r="B287" s="425"/>
      <c r="C287" s="349" t="s">
        <v>6435</v>
      </c>
      <c r="D287" s="347" t="str">
        <f>HYPERLINK("#CORREL!A1","跳转")</f>
        <v>跳转</v>
      </c>
      <c r="E287" s="355" t="s">
        <v>6434</v>
      </c>
      <c r="F287" s="20"/>
    </row>
    <row r="288" spans="1:6" ht="20.25" thickTop="1" thickBot="1">
      <c r="A288" s="324"/>
      <c r="B288" s="424"/>
      <c r="C288" s="327" t="s">
        <v>6436</v>
      </c>
      <c r="D288" s="331" t="str">
        <f>HYPERLINK("#PEARSON!A1","跳转")</f>
        <v>跳转</v>
      </c>
      <c r="E288" s="330" t="s">
        <v>6434</v>
      </c>
      <c r="F288" s="19"/>
    </row>
    <row r="289" spans="1:6" ht="19.5" thickBot="1">
      <c r="A289" s="324"/>
      <c r="B289" s="425"/>
      <c r="C289" s="349" t="s">
        <v>6437</v>
      </c>
      <c r="D289" s="347" t="str">
        <f>HYPERLINK("#COVAR!A1","跳转")</f>
        <v>跳转</v>
      </c>
      <c r="E289" s="355" t="s">
        <v>6438</v>
      </c>
      <c r="F289" s="20"/>
    </row>
    <row r="290" spans="1:6" ht="20.25" thickTop="1" thickBot="1">
      <c r="A290" s="324"/>
      <c r="B290" s="424" t="s">
        <v>1247</v>
      </c>
      <c r="C290" s="327" t="s">
        <v>6439</v>
      </c>
      <c r="D290" s="328"/>
      <c r="E290" s="330"/>
      <c r="F290" s="19"/>
    </row>
    <row r="291" spans="1:6" ht="19.5" thickBot="1">
      <c r="A291" s="422"/>
      <c r="B291" s="425"/>
      <c r="C291" s="349" t="s">
        <v>6440</v>
      </c>
      <c r="D291" s="347" t="str">
        <f>HYPERLINK("#CONFIDENCE!A1","跳转")</f>
        <v>跳转</v>
      </c>
      <c r="E291" s="355" t="s">
        <v>6439</v>
      </c>
      <c r="F291" s="20"/>
    </row>
    <row r="292" spans="1:6" ht="20.25" thickTop="1" thickBot="1">
      <c r="A292" s="324"/>
      <c r="B292" s="424" t="s">
        <v>1248</v>
      </c>
      <c r="C292" s="327" t="s">
        <v>6441</v>
      </c>
      <c r="D292" s="328"/>
      <c r="E292" s="330"/>
      <c r="F292" s="19"/>
    </row>
    <row r="293" spans="1:6" ht="19.5" thickBot="1">
      <c r="A293" s="324"/>
      <c r="B293" s="425"/>
      <c r="C293" s="349" t="s">
        <v>6442</v>
      </c>
      <c r="D293" s="347" t="str">
        <f>HYPERLINK("#PROB!A1","跳转")</f>
        <v>跳转</v>
      </c>
      <c r="E293" s="355" t="s">
        <v>6443</v>
      </c>
      <c r="F293" s="20"/>
    </row>
    <row r="294" spans="1:6" ht="20.25" thickTop="1" thickBot="1">
      <c r="A294" s="324"/>
      <c r="B294" s="424" t="s">
        <v>1249</v>
      </c>
      <c r="C294" s="327" t="s">
        <v>6444</v>
      </c>
      <c r="D294" s="328"/>
      <c r="E294" s="330"/>
      <c r="F294" s="19"/>
    </row>
    <row r="295" spans="1:6" ht="19.5" thickBot="1">
      <c r="A295" s="324"/>
      <c r="B295" s="425"/>
      <c r="C295" s="349" t="s">
        <v>6445</v>
      </c>
      <c r="D295" s="347" t="str">
        <f>HYPERLINK("#BINOMDIST!A1","跳转")</f>
        <v>跳转</v>
      </c>
      <c r="E295" s="355" t="s">
        <v>6446</v>
      </c>
      <c r="F295" s="20"/>
    </row>
    <row r="296" spans="1:6" ht="20.25" thickTop="1" thickBot="1">
      <c r="A296" s="324"/>
      <c r="B296" s="424"/>
      <c r="C296" s="327" t="s">
        <v>6447</v>
      </c>
      <c r="D296" s="331" t="str">
        <f>HYPERLINK("#CRITBINOM!A1","跳转")</f>
        <v>跳转</v>
      </c>
      <c r="E296" s="330" t="s">
        <v>6448</v>
      </c>
      <c r="F296" s="19"/>
    </row>
    <row r="297" spans="1:6" ht="19.5" thickBot="1">
      <c r="A297" s="324"/>
      <c r="B297" s="425"/>
      <c r="C297" s="349" t="s">
        <v>6449</v>
      </c>
      <c r="D297" s="347" t="str">
        <f>HYPERLINK("#NEGBINOMDIST!A1","跳转")</f>
        <v>跳转</v>
      </c>
      <c r="E297" s="355" t="s">
        <v>6450</v>
      </c>
      <c r="F297" s="20"/>
    </row>
    <row r="298" spans="1:6" ht="20.25" thickTop="1" thickBot="1">
      <c r="A298" s="324"/>
      <c r="B298" s="424" t="s">
        <v>1250</v>
      </c>
      <c r="C298" s="327" t="s">
        <v>6451</v>
      </c>
      <c r="D298" s="328"/>
      <c r="E298" s="330"/>
      <c r="F298" s="19"/>
    </row>
    <row r="299" spans="1:6" ht="19.5" thickBot="1">
      <c r="A299" s="324"/>
      <c r="B299" s="425"/>
      <c r="C299" s="349" t="s">
        <v>6452</v>
      </c>
      <c r="D299" s="347" t="str">
        <f>HYPERLINK("#HYPGEOMDIST!A1","跳转")</f>
        <v>跳转</v>
      </c>
      <c r="E299" s="355" t="s">
        <v>6451</v>
      </c>
      <c r="F299" s="20"/>
    </row>
    <row r="300" spans="1:6" ht="20.25" thickTop="1" thickBot="1">
      <c r="A300" s="324"/>
      <c r="B300" s="424" t="s">
        <v>1251</v>
      </c>
      <c r="C300" s="327" t="s">
        <v>6453</v>
      </c>
      <c r="D300" s="328"/>
      <c r="E300" s="330"/>
      <c r="F300" s="19"/>
    </row>
    <row r="301" spans="1:6" ht="19.5" thickBot="1">
      <c r="A301" s="324"/>
      <c r="B301" s="425"/>
      <c r="C301" s="349" t="s">
        <v>3580</v>
      </c>
      <c r="D301" s="347" t="str">
        <f>HYPERLINK("#POISSON!A1","跳转")</f>
        <v>跳转</v>
      </c>
      <c r="E301" s="355" t="s">
        <v>6454</v>
      </c>
      <c r="F301" s="20"/>
    </row>
    <row r="302" spans="1:6" ht="20.25" thickTop="1" thickBot="1">
      <c r="A302" s="324"/>
      <c r="B302" s="424" t="s">
        <v>1252</v>
      </c>
      <c r="C302" s="327" t="s">
        <v>6455</v>
      </c>
      <c r="D302" s="328"/>
      <c r="E302" s="330"/>
      <c r="F302" s="19"/>
    </row>
    <row r="303" spans="1:6" ht="19.5" thickBot="1">
      <c r="A303" s="422"/>
      <c r="B303" s="425"/>
      <c r="C303" s="349" t="s">
        <v>6456</v>
      </c>
      <c r="D303" s="347" t="str">
        <f>HYPERLINK("#NORMDIST!A1","跳转")</f>
        <v>跳转</v>
      </c>
      <c r="E303" s="355" t="s">
        <v>6457</v>
      </c>
      <c r="F303" s="20"/>
    </row>
    <row r="304" spans="1:6" ht="20.25" thickTop="1" thickBot="1">
      <c r="A304" s="324"/>
      <c r="B304" s="424"/>
      <c r="C304" s="327" t="s">
        <v>6317</v>
      </c>
      <c r="D304" s="331" t="str">
        <f>HYPERLINK("#NORMINV!A1","跳转")</f>
        <v>跳转</v>
      </c>
      <c r="E304" s="330" t="s">
        <v>6459</v>
      </c>
      <c r="F304" s="19"/>
    </row>
    <row r="305" spans="1:6" ht="19.5" thickBot="1">
      <c r="A305" s="324"/>
      <c r="B305" s="425"/>
      <c r="C305" s="349" t="s">
        <v>6460</v>
      </c>
      <c r="D305" s="347" t="str">
        <f>HYPERLINK("#NORMSDIST!A1","跳转")</f>
        <v>跳转</v>
      </c>
      <c r="E305" s="355" t="s">
        <v>6461</v>
      </c>
      <c r="F305" s="20"/>
    </row>
    <row r="306" spans="1:6" ht="20.25" thickTop="1" thickBot="1">
      <c r="A306" s="324"/>
      <c r="B306" s="424"/>
      <c r="C306" s="327" t="s">
        <v>6462</v>
      </c>
      <c r="D306" s="331" t="str">
        <f>HYPERLINK("#NORMSINV!A1","跳转")</f>
        <v>跳转</v>
      </c>
      <c r="E306" s="330" t="s">
        <v>6463</v>
      </c>
      <c r="F306" s="19"/>
    </row>
    <row r="307" spans="1:6" ht="19.5" thickBot="1">
      <c r="A307" s="324"/>
      <c r="B307" s="425" t="s">
        <v>1253</v>
      </c>
      <c r="C307" s="349" t="s">
        <v>8199</v>
      </c>
      <c r="D307" s="356"/>
      <c r="E307" s="355"/>
      <c r="F307" s="20"/>
    </row>
    <row r="308" spans="1:6" ht="20.25" thickTop="1" thickBot="1">
      <c r="A308" s="324"/>
      <c r="B308" s="424"/>
      <c r="C308" s="327" t="s">
        <v>8200</v>
      </c>
      <c r="D308" s="331" t="str">
        <f>HYPERLINK("#LOGNORMDIST!A1","跳转")</f>
        <v>跳转</v>
      </c>
      <c r="E308" s="330" t="s">
        <v>8199</v>
      </c>
      <c r="F308" s="19"/>
    </row>
    <row r="309" spans="1:6" ht="19.5" thickBot="1">
      <c r="A309" s="324"/>
      <c r="B309" s="425"/>
      <c r="C309" s="349" t="s">
        <v>8201</v>
      </c>
      <c r="D309" s="347" t="str">
        <f>HYPERLINK("#LOGINV!A1","跳转")</f>
        <v>跳转</v>
      </c>
      <c r="E309" s="355" t="s">
        <v>8202</v>
      </c>
      <c r="F309" s="20"/>
    </row>
    <row r="310" spans="1:6" ht="20.25" thickTop="1" thickBot="1">
      <c r="A310" s="324"/>
      <c r="B310" s="424" t="s">
        <v>1254</v>
      </c>
      <c r="C310" s="327" t="s">
        <v>8204</v>
      </c>
      <c r="D310" s="328"/>
      <c r="E310" s="330"/>
      <c r="F310" s="19"/>
    </row>
    <row r="311" spans="1:6" ht="19.5" thickBot="1">
      <c r="A311" s="324"/>
      <c r="B311" s="425"/>
      <c r="C311" s="349" t="s">
        <v>8205</v>
      </c>
      <c r="D311" s="347" t="str">
        <f>HYPERLINK("#CHIDIST!A1","跳转")</f>
        <v>跳转</v>
      </c>
      <c r="E311" s="355" t="s">
        <v>8206</v>
      </c>
      <c r="F311" s="20"/>
    </row>
    <row r="312" spans="1:6" ht="20.25" thickTop="1" thickBot="1">
      <c r="A312" s="324"/>
      <c r="B312" s="424"/>
      <c r="C312" s="327" t="s">
        <v>8207</v>
      </c>
      <c r="D312" s="331" t="str">
        <f>HYPERLINK("#CHIINV!A1","跳转")</f>
        <v>跳转</v>
      </c>
      <c r="E312" s="330" t="s">
        <v>8208</v>
      </c>
      <c r="F312" s="19"/>
    </row>
    <row r="313" spans="1:6" ht="19.5" thickBot="1">
      <c r="A313" s="324"/>
      <c r="B313" s="425"/>
      <c r="C313" s="349" t="s">
        <v>8209</v>
      </c>
      <c r="D313" s="347" t="str">
        <f>HYPERLINK("#CHITEST!A1","跳转")</f>
        <v>跳转</v>
      </c>
      <c r="E313" s="355" t="s">
        <v>8210</v>
      </c>
      <c r="F313" s="20"/>
    </row>
    <row r="314" spans="1:6" ht="20.25" thickTop="1" thickBot="1">
      <c r="A314" s="324"/>
      <c r="B314" s="424" t="s">
        <v>1255</v>
      </c>
      <c r="C314" s="327" t="s">
        <v>8212</v>
      </c>
      <c r="D314" s="328"/>
      <c r="E314" s="330"/>
      <c r="F314" s="19"/>
    </row>
    <row r="315" spans="1:6" ht="19.5" thickBot="1">
      <c r="A315" s="324"/>
      <c r="B315" s="425"/>
      <c r="C315" s="349" t="s">
        <v>8213</v>
      </c>
      <c r="D315" s="347" t="str">
        <f>HYPERLINK("#TDIST!A1","跳转")</f>
        <v>跳转</v>
      </c>
      <c r="E315" s="355" t="s">
        <v>8214</v>
      </c>
      <c r="F315" s="20"/>
    </row>
    <row r="316" spans="1:6" ht="20.25" thickTop="1" thickBot="1">
      <c r="A316" s="324"/>
      <c r="B316" s="424"/>
      <c r="C316" s="327" t="s">
        <v>8215</v>
      </c>
      <c r="D316" s="331" t="str">
        <f>HYPERLINK("#TINV!A1","跳转")</f>
        <v>跳转</v>
      </c>
      <c r="E316" s="330" t="s">
        <v>8216</v>
      </c>
      <c r="F316" s="19"/>
    </row>
    <row r="317" spans="1:6" ht="19.5" thickBot="1">
      <c r="A317" s="324"/>
      <c r="B317" s="425"/>
      <c r="C317" s="349" t="s">
        <v>8217</v>
      </c>
      <c r="D317" s="347" t="str">
        <f>HYPERLINK("#TTEST!A1","跳转")</f>
        <v>跳转</v>
      </c>
      <c r="E317" s="355" t="s">
        <v>8218</v>
      </c>
      <c r="F317" s="20"/>
    </row>
    <row r="318" spans="1:6" ht="20.25" thickTop="1" thickBot="1">
      <c r="A318" s="324"/>
      <c r="B318" s="424" t="s">
        <v>1256</v>
      </c>
      <c r="C318" s="327" t="s">
        <v>8219</v>
      </c>
      <c r="D318" s="328"/>
      <c r="E318" s="330"/>
      <c r="F318" s="19"/>
    </row>
    <row r="319" spans="1:6" ht="19.5" thickBot="1">
      <c r="A319" s="422"/>
      <c r="B319" s="425"/>
      <c r="C319" s="349" t="s">
        <v>8220</v>
      </c>
      <c r="D319" s="347" t="str">
        <f>HYPERLINK("#ZTEST!A1","跳转")</f>
        <v>跳转</v>
      </c>
      <c r="E319" s="355" t="s">
        <v>8221</v>
      </c>
      <c r="F319" s="20"/>
    </row>
    <row r="320" spans="1:6" ht="20.25" thickTop="1" thickBot="1">
      <c r="A320" s="324"/>
      <c r="B320" s="424" t="s">
        <v>1257</v>
      </c>
      <c r="C320" s="327" t="s">
        <v>8222</v>
      </c>
      <c r="D320" s="328"/>
      <c r="E320" s="330"/>
      <c r="F320" s="19"/>
    </row>
    <row r="321" spans="1:6" ht="19.5" thickBot="1">
      <c r="A321" s="324"/>
      <c r="B321" s="425"/>
      <c r="C321" s="349" t="s">
        <v>7590</v>
      </c>
      <c r="D321" s="347" t="str">
        <f>HYPERLINK("#FDIST!A1","跳转")</f>
        <v>跳转</v>
      </c>
      <c r="E321" s="355" t="s">
        <v>97</v>
      </c>
      <c r="F321" s="20"/>
    </row>
    <row r="322" spans="1:6" ht="20.25" thickTop="1" thickBot="1">
      <c r="A322" s="324"/>
      <c r="B322" s="424"/>
      <c r="C322" s="327" t="s">
        <v>7591</v>
      </c>
      <c r="D322" s="331" t="str">
        <f>HYPERLINK("#FINV!A1","跳转")</f>
        <v>跳转</v>
      </c>
      <c r="E322" s="330" t="s">
        <v>100</v>
      </c>
      <c r="F322" s="19"/>
    </row>
    <row r="323" spans="1:6" ht="19.5" thickBot="1">
      <c r="A323" s="324"/>
      <c r="B323" s="425"/>
      <c r="C323" s="349" t="s">
        <v>6464</v>
      </c>
      <c r="D323" s="347" t="str">
        <f>HYPERLINK("#FTEST!A1","跳转")</f>
        <v>跳转</v>
      </c>
      <c r="E323" s="355" t="s">
        <v>8218</v>
      </c>
      <c r="F323" s="20"/>
    </row>
    <row r="324" spans="1:6" ht="20.25" thickTop="1" thickBot="1">
      <c r="A324" s="324"/>
      <c r="B324" s="424" t="s">
        <v>1258</v>
      </c>
      <c r="C324" s="327" t="s">
        <v>6465</v>
      </c>
      <c r="D324" s="328"/>
      <c r="E324" s="330"/>
      <c r="F324" s="19"/>
    </row>
    <row r="325" spans="1:6" ht="19.5" thickBot="1">
      <c r="A325" s="324"/>
      <c r="B325" s="425"/>
      <c r="C325" s="349" t="s">
        <v>6466</v>
      </c>
      <c r="D325" s="347" t="str">
        <f>HYPERLINK("#FISHER!A1","跳转")</f>
        <v>跳转</v>
      </c>
      <c r="E325" s="355" t="s">
        <v>3574</v>
      </c>
      <c r="F325" s="20"/>
    </row>
    <row r="326" spans="1:6" ht="20.25" thickTop="1" thickBot="1">
      <c r="A326" s="324"/>
      <c r="B326" s="424"/>
      <c r="C326" s="327" t="s">
        <v>3575</v>
      </c>
      <c r="D326" s="331" t="str">
        <f>HYPERLINK("#FISHERINV!A1","跳转")</f>
        <v>跳转</v>
      </c>
      <c r="E326" s="330" t="s">
        <v>3576</v>
      </c>
      <c r="F326" s="19"/>
    </row>
    <row r="327" spans="1:6" ht="19.5" thickBot="1">
      <c r="A327" s="324"/>
      <c r="B327" s="425" t="s">
        <v>1259</v>
      </c>
      <c r="C327" s="349" t="s">
        <v>3577</v>
      </c>
      <c r="D327" s="356"/>
      <c r="E327" s="355"/>
      <c r="F327" s="20"/>
    </row>
    <row r="328" spans="1:6" ht="20.25" thickTop="1" thickBot="1">
      <c r="A328" s="324"/>
      <c r="B328" s="424"/>
      <c r="C328" s="327" t="s">
        <v>3339</v>
      </c>
      <c r="D328" s="331" t="str">
        <f>HYPERLINK("#EXPONDIST!A1","跳转")</f>
        <v>跳转</v>
      </c>
      <c r="E328" s="330" t="s">
        <v>3340</v>
      </c>
      <c r="F328" s="19"/>
    </row>
    <row r="329" spans="1:6" ht="19.5" thickBot="1">
      <c r="A329" s="324"/>
      <c r="B329" s="425" t="s">
        <v>1260</v>
      </c>
      <c r="C329" s="349" t="s">
        <v>3341</v>
      </c>
      <c r="D329" s="356"/>
      <c r="E329" s="355"/>
      <c r="F329" s="20"/>
    </row>
    <row r="330" spans="1:6" ht="20.25" thickTop="1" thickBot="1">
      <c r="A330" s="324"/>
      <c r="B330" s="424"/>
      <c r="C330" s="327" t="s">
        <v>3342</v>
      </c>
      <c r="D330" s="331" t="str">
        <f>HYPERLINK("#GAMMADIST!A1","跳转")</f>
        <v>跳转</v>
      </c>
      <c r="E330" s="330" t="s">
        <v>2742</v>
      </c>
      <c r="F330" s="19"/>
    </row>
    <row r="331" spans="1:6" ht="19.5" thickBot="1">
      <c r="A331" s="324"/>
      <c r="B331" s="425"/>
      <c r="C331" s="349" t="s">
        <v>3343</v>
      </c>
      <c r="D331" s="347" t="str">
        <f>HYPERLINK("#GAMMAINV!A1","跳转")</f>
        <v>跳转</v>
      </c>
      <c r="E331" s="355" t="s">
        <v>1038</v>
      </c>
      <c r="F331" s="20"/>
    </row>
    <row r="332" spans="1:6" ht="20.25" thickTop="1" thickBot="1">
      <c r="A332" s="324"/>
      <c r="B332" s="424"/>
      <c r="C332" s="327" t="s">
        <v>8126</v>
      </c>
      <c r="D332" s="331" t="str">
        <f>HYPERLINK("#GAMMALN!A1","跳转")</f>
        <v>跳转</v>
      </c>
      <c r="E332" s="330" t="s">
        <v>8127</v>
      </c>
      <c r="F332" s="19"/>
    </row>
    <row r="333" spans="1:6" ht="19.5" thickBot="1">
      <c r="A333" s="324"/>
      <c r="B333" s="425" t="s">
        <v>1261</v>
      </c>
      <c r="C333" s="349" t="s">
        <v>8128</v>
      </c>
      <c r="D333" s="356"/>
      <c r="E333" s="355"/>
      <c r="F333" s="20"/>
    </row>
    <row r="334" spans="1:6" ht="20.25" thickTop="1" thickBot="1">
      <c r="A334" s="324"/>
      <c r="B334" s="424"/>
      <c r="C334" s="327" t="s">
        <v>8129</v>
      </c>
      <c r="D334" s="331" t="str">
        <f>HYPERLINK("#BETADIST!A1","跳转")</f>
        <v>跳转</v>
      </c>
      <c r="E334" s="330" t="s">
        <v>8130</v>
      </c>
      <c r="F334" s="19"/>
    </row>
    <row r="335" spans="1:6" ht="19.5" thickBot="1">
      <c r="A335" s="324"/>
      <c r="B335" s="425"/>
      <c r="C335" s="349" t="s">
        <v>7604</v>
      </c>
      <c r="D335" s="347" t="str">
        <f>HYPERLINK("#BETAINV!A1","跳转")</f>
        <v>跳转</v>
      </c>
      <c r="E335" s="355" t="s">
        <v>8131</v>
      </c>
      <c r="F335" s="20"/>
    </row>
    <row r="336" spans="1:6" ht="20.25" thickTop="1" thickBot="1">
      <c r="A336" s="324"/>
      <c r="B336" s="424" t="s">
        <v>1262</v>
      </c>
      <c r="C336" s="327" t="s">
        <v>8132</v>
      </c>
      <c r="D336" s="328"/>
      <c r="E336" s="330"/>
      <c r="F336" s="19"/>
    </row>
    <row r="337" spans="1:6" ht="19.5" thickBot="1">
      <c r="A337" s="324"/>
      <c r="B337" s="426"/>
      <c r="C337" s="349" t="s">
        <v>8133</v>
      </c>
      <c r="D337" s="347" t="str">
        <f>HYPERLINK("#WEIBULL!A1","跳转")</f>
        <v>跳转</v>
      </c>
      <c r="E337" s="355" t="s">
        <v>8134</v>
      </c>
      <c r="F337" s="20"/>
    </row>
    <row r="338" spans="1:6" ht="22.5" thickTop="1" thickBot="1">
      <c r="A338" s="22" t="str">
        <f>HYPERLINK("#A2","返回顶行")</f>
        <v>返回顶行</v>
      </c>
      <c r="B338" s="727" t="s">
        <v>7258</v>
      </c>
      <c r="C338" s="728"/>
      <c r="D338" s="434" t="s">
        <v>1814</v>
      </c>
      <c r="E338" s="25"/>
      <c r="F338" s="21"/>
    </row>
    <row r="339" spans="1:6" ht="19.5" thickBot="1">
      <c r="A339" s="324"/>
      <c r="B339" s="424" t="s">
        <v>2933</v>
      </c>
      <c r="C339" s="327" t="s">
        <v>8135</v>
      </c>
      <c r="D339" s="328"/>
      <c r="E339" s="329"/>
      <c r="F339" s="19"/>
    </row>
    <row r="340" spans="1:6" ht="19.5" thickBot="1">
      <c r="A340" s="422"/>
      <c r="B340" s="425"/>
      <c r="C340" s="349" t="s">
        <v>8136</v>
      </c>
      <c r="D340" s="347" t="str">
        <f>HYPERLINK("#PMT!A1","跳转")</f>
        <v>跳转</v>
      </c>
      <c r="E340" s="355" t="s">
        <v>8137</v>
      </c>
      <c r="F340" s="20"/>
    </row>
    <row r="341" spans="1:6" ht="20.25" thickTop="1" thickBot="1">
      <c r="A341" s="324"/>
      <c r="B341" s="424" t="s">
        <v>6530</v>
      </c>
      <c r="C341" s="327" t="s">
        <v>8138</v>
      </c>
      <c r="D341" s="328"/>
      <c r="E341" s="330"/>
      <c r="F341" s="19"/>
    </row>
    <row r="342" spans="1:6" ht="19.5" thickBot="1">
      <c r="A342" s="324"/>
      <c r="B342" s="425"/>
      <c r="C342" s="349" t="s">
        <v>3428</v>
      </c>
      <c r="D342" s="347" t="str">
        <f>HYPERLINK("#PPMT!A1","跳转")</f>
        <v>跳转</v>
      </c>
      <c r="E342" s="355" t="s">
        <v>8139</v>
      </c>
      <c r="F342" s="20"/>
    </row>
    <row r="343" spans="1:6" ht="20.25" thickTop="1" thickBot="1">
      <c r="A343" s="422"/>
      <c r="B343" s="424"/>
      <c r="C343" s="327" t="s">
        <v>3429</v>
      </c>
      <c r="D343" s="331" t="str">
        <f>HYPERLINK("#CUMPRINC!A1","跳转")</f>
        <v>跳转</v>
      </c>
      <c r="E343" s="330" t="s">
        <v>8140</v>
      </c>
      <c r="F343" s="19"/>
    </row>
    <row r="344" spans="1:6" ht="19.5" thickBot="1">
      <c r="A344" s="324"/>
      <c r="B344" s="425" t="s">
        <v>6277</v>
      </c>
      <c r="C344" s="349" t="s">
        <v>8141</v>
      </c>
      <c r="D344" s="356"/>
      <c r="E344" s="355"/>
      <c r="F344" s="20"/>
    </row>
    <row r="345" spans="1:6" ht="20.25" thickTop="1" thickBot="1">
      <c r="A345" s="324"/>
      <c r="B345" s="424"/>
      <c r="C345" s="327" t="s">
        <v>8142</v>
      </c>
      <c r="D345" s="331" t="str">
        <f>HYPERLINK("#IPMT!A1","跳转")</f>
        <v>跳转</v>
      </c>
      <c r="E345" s="330" t="s">
        <v>8143</v>
      </c>
      <c r="F345" s="19"/>
    </row>
    <row r="346" spans="1:6" ht="19.5" thickBot="1">
      <c r="A346" s="324"/>
      <c r="B346" s="425"/>
      <c r="C346" s="349" t="s">
        <v>8144</v>
      </c>
      <c r="D346" s="347" t="str">
        <f>HYPERLINK("#CUMIPMT!A1","跳转")</f>
        <v>跳转</v>
      </c>
      <c r="E346" s="355" t="s">
        <v>2983</v>
      </c>
      <c r="F346" s="20"/>
    </row>
    <row r="347" spans="1:6" ht="20.25" thickTop="1" thickBot="1">
      <c r="A347" s="324"/>
      <c r="B347" s="424"/>
      <c r="C347" s="327" t="s">
        <v>2984</v>
      </c>
      <c r="D347" s="331" t="str">
        <f>HYPERLINK("#ISPMT!A1","跳转")</f>
        <v>跳转</v>
      </c>
      <c r="E347" s="330" t="s">
        <v>7413</v>
      </c>
      <c r="F347" s="19"/>
    </row>
    <row r="348" spans="1:6" ht="19.5" thickBot="1">
      <c r="A348" s="324"/>
      <c r="B348" s="425" t="s">
        <v>4336</v>
      </c>
      <c r="C348" s="349" t="s">
        <v>7414</v>
      </c>
      <c r="D348" s="356"/>
      <c r="E348" s="355"/>
      <c r="F348" s="20"/>
    </row>
    <row r="349" spans="1:6" ht="20.25" thickTop="1" thickBot="1">
      <c r="A349" s="324"/>
      <c r="B349" s="424"/>
      <c r="C349" s="327" t="s">
        <v>3430</v>
      </c>
      <c r="D349" s="331" t="str">
        <f>HYPERLINK("#PV!A1","跳转")</f>
        <v>跳转</v>
      </c>
      <c r="E349" s="330" t="s">
        <v>3432</v>
      </c>
      <c r="F349" s="19"/>
    </row>
    <row r="350" spans="1:6" ht="19.5" thickBot="1">
      <c r="A350" s="324"/>
      <c r="B350" s="425" t="s">
        <v>3083</v>
      </c>
      <c r="C350" s="349" t="s">
        <v>7415</v>
      </c>
      <c r="D350" s="356"/>
      <c r="E350" s="355"/>
      <c r="F350" s="20"/>
    </row>
    <row r="351" spans="1:6" ht="20.25" thickTop="1" thickBot="1">
      <c r="A351" s="422"/>
      <c r="B351" s="424"/>
      <c r="C351" s="327" t="s">
        <v>7416</v>
      </c>
      <c r="D351" s="331" t="str">
        <f>HYPERLINK("#FV!A1","跳转")</f>
        <v>跳转</v>
      </c>
      <c r="E351" s="330" t="s">
        <v>7417</v>
      </c>
      <c r="F351" s="19"/>
    </row>
    <row r="352" spans="1:6" ht="19.5" thickBot="1">
      <c r="A352" s="324"/>
      <c r="B352" s="425"/>
      <c r="C352" s="349" t="s">
        <v>7418</v>
      </c>
      <c r="D352" s="347" t="str">
        <f>HYPERLINK("#FVSCHEDULE!A1","跳转")</f>
        <v>跳转</v>
      </c>
      <c r="E352" s="355" t="s">
        <v>7419</v>
      </c>
      <c r="F352" s="20"/>
    </row>
    <row r="353" spans="1:6" ht="20.25" thickTop="1" thickBot="1">
      <c r="A353" s="324"/>
      <c r="B353" s="424" t="s">
        <v>4657</v>
      </c>
      <c r="C353" s="327" t="s">
        <v>7420</v>
      </c>
      <c r="D353" s="328"/>
      <c r="E353" s="330"/>
      <c r="F353" s="19"/>
    </row>
    <row r="354" spans="1:6" ht="19.5" thickBot="1">
      <c r="A354" s="324"/>
      <c r="B354" s="425"/>
      <c r="C354" s="349" t="s">
        <v>7421</v>
      </c>
      <c r="D354" s="347" t="str">
        <f>HYPERLINK("#NPER!A1","跳转")</f>
        <v>跳转</v>
      </c>
      <c r="E354" s="355" t="s">
        <v>7422</v>
      </c>
      <c r="F354" s="20"/>
    </row>
    <row r="355" spans="1:6" ht="20.25" thickTop="1" thickBot="1">
      <c r="A355" s="324"/>
      <c r="B355" s="424" t="s">
        <v>4360</v>
      </c>
      <c r="C355" s="327" t="s">
        <v>7423</v>
      </c>
      <c r="D355" s="328"/>
      <c r="E355" s="330"/>
      <c r="F355" s="19"/>
    </row>
    <row r="356" spans="1:6" ht="19.5" thickBot="1">
      <c r="A356" s="324"/>
      <c r="B356" s="425"/>
      <c r="C356" s="349" t="s">
        <v>7424</v>
      </c>
      <c r="D356" s="347" t="str">
        <f>HYPERLINK("#RATE!A1","跳转")</f>
        <v>跳转</v>
      </c>
      <c r="E356" s="355" t="s">
        <v>7423</v>
      </c>
      <c r="F356" s="20"/>
    </row>
    <row r="357" spans="1:6" ht="20.25" thickTop="1" thickBot="1">
      <c r="A357" s="324"/>
      <c r="B357" s="424" t="s">
        <v>4578</v>
      </c>
      <c r="C357" s="327" t="s">
        <v>7425</v>
      </c>
      <c r="D357" s="328"/>
      <c r="E357" s="330"/>
      <c r="F357" s="19"/>
    </row>
    <row r="358" spans="1:6" ht="19.5" thickBot="1">
      <c r="A358" s="324"/>
      <c r="B358" s="425"/>
      <c r="C358" s="349" t="s">
        <v>3926</v>
      </c>
      <c r="D358" s="347" t="str">
        <f>HYPERLINK("#EFFECT!A1","跳转")</f>
        <v>跳转</v>
      </c>
      <c r="E358" s="355" t="s">
        <v>7426</v>
      </c>
      <c r="F358" s="20"/>
    </row>
    <row r="359" spans="1:6" ht="20.25" thickTop="1" thickBot="1">
      <c r="A359" s="324"/>
      <c r="B359" s="424"/>
      <c r="C359" s="327" t="s">
        <v>7427</v>
      </c>
      <c r="D359" s="331" t="str">
        <f>HYPERLINK("#NOMINAL!A1","跳转")</f>
        <v>跳转</v>
      </c>
      <c r="E359" s="330" t="s">
        <v>7428</v>
      </c>
      <c r="F359" s="19"/>
    </row>
    <row r="360" spans="1:6" ht="19.5" thickBot="1">
      <c r="A360" s="324"/>
      <c r="B360" s="425" t="s">
        <v>5712</v>
      </c>
      <c r="C360" s="349" t="s">
        <v>7429</v>
      </c>
      <c r="D360" s="356"/>
      <c r="E360" s="355"/>
      <c r="F360" s="20"/>
    </row>
    <row r="361" spans="1:6" ht="20.25" thickTop="1" thickBot="1">
      <c r="A361" s="324"/>
      <c r="B361" s="424"/>
      <c r="C361" s="327" t="s">
        <v>7430</v>
      </c>
      <c r="D361" s="331" t="str">
        <f>HYPERLINK("#NPV!A1","跳转")</f>
        <v>跳转</v>
      </c>
      <c r="E361" s="330" t="s">
        <v>7431</v>
      </c>
      <c r="F361" s="19"/>
    </row>
    <row r="362" spans="1:6" ht="19.5" thickBot="1">
      <c r="A362" s="324"/>
      <c r="B362" s="425"/>
      <c r="C362" s="349" t="s">
        <v>7432</v>
      </c>
      <c r="D362" s="347" t="str">
        <f>HYPERLINK("#XNPV!A1","跳转")</f>
        <v>跳转</v>
      </c>
      <c r="E362" s="355" t="s">
        <v>7433</v>
      </c>
      <c r="F362" s="20"/>
    </row>
    <row r="363" spans="1:6" ht="20.25" thickTop="1" thickBot="1">
      <c r="A363" s="324"/>
      <c r="B363" s="424" t="s">
        <v>5720</v>
      </c>
      <c r="C363" s="327" t="s">
        <v>7434</v>
      </c>
      <c r="D363" s="328"/>
      <c r="E363" s="330"/>
      <c r="F363" s="19"/>
    </row>
    <row r="364" spans="1:6" ht="19.5" thickBot="1">
      <c r="A364" s="324"/>
      <c r="B364" s="425"/>
      <c r="C364" s="349" t="s">
        <v>7435</v>
      </c>
      <c r="D364" s="347" t="str">
        <f>HYPERLINK("#IRR!A1","跳转")</f>
        <v>跳转</v>
      </c>
      <c r="E364" s="355" t="s">
        <v>7436</v>
      </c>
      <c r="F364" s="20"/>
    </row>
    <row r="365" spans="1:6" ht="20.25" thickTop="1" thickBot="1">
      <c r="A365" s="324"/>
      <c r="B365" s="424"/>
      <c r="C365" s="327" t="s">
        <v>7437</v>
      </c>
      <c r="D365" s="331" t="str">
        <f>HYPERLINK("#XIRR!A1","跳转")</f>
        <v>跳转</v>
      </c>
      <c r="E365" s="330" t="s">
        <v>3767</v>
      </c>
      <c r="F365" s="19"/>
    </row>
    <row r="366" spans="1:6" ht="19.5" thickBot="1">
      <c r="A366" s="324"/>
      <c r="B366" s="425"/>
      <c r="C366" s="349" t="s">
        <v>3768</v>
      </c>
      <c r="D366" s="347" t="str">
        <f>HYPERLINK("#MIRR!A1","跳转")</f>
        <v>跳转</v>
      </c>
      <c r="E366" s="355" t="s">
        <v>3769</v>
      </c>
      <c r="F366" s="20"/>
    </row>
    <row r="367" spans="1:6" ht="20.25" thickTop="1" thickBot="1">
      <c r="A367" s="324"/>
      <c r="B367" s="424" t="s">
        <v>6418</v>
      </c>
      <c r="C367" s="327" t="s">
        <v>7267</v>
      </c>
      <c r="D367" s="328"/>
      <c r="E367" s="330"/>
      <c r="F367" s="19"/>
    </row>
    <row r="368" spans="1:6" ht="19.5" thickBot="1">
      <c r="A368" s="324"/>
      <c r="B368" s="425"/>
      <c r="C368" s="349" t="s">
        <v>7268</v>
      </c>
      <c r="D368" s="347" t="str">
        <f>HYPERLINK("#YIELD!A1","跳转")</f>
        <v>跳转</v>
      </c>
      <c r="E368" s="355" t="s">
        <v>7269</v>
      </c>
      <c r="F368" s="20"/>
    </row>
    <row r="369" spans="1:6" ht="20.25" thickTop="1" thickBot="1">
      <c r="A369" s="324"/>
      <c r="B369" s="424"/>
      <c r="C369" s="327" t="s">
        <v>7270</v>
      </c>
      <c r="D369" s="331" t="str">
        <f>HYPERLINK("#PRICE!A1","跳转")</f>
        <v>跳转</v>
      </c>
      <c r="E369" s="330" t="s">
        <v>7271</v>
      </c>
      <c r="F369" s="19"/>
    </row>
    <row r="370" spans="1:6" ht="19.5" thickBot="1">
      <c r="A370" s="324"/>
      <c r="B370" s="425"/>
      <c r="C370" s="349" t="s">
        <v>7272</v>
      </c>
      <c r="D370" s="347" t="str">
        <f>HYPERLINK("#ACCRINT!A1","跳转")</f>
        <v>跳转</v>
      </c>
      <c r="E370" s="355" t="s">
        <v>7273</v>
      </c>
      <c r="F370" s="20"/>
    </row>
    <row r="371" spans="1:6" ht="20.25" thickTop="1" thickBot="1">
      <c r="A371" s="324"/>
      <c r="B371" s="424" t="s">
        <v>7274</v>
      </c>
      <c r="C371" s="327" t="s">
        <v>7275</v>
      </c>
      <c r="D371" s="328"/>
      <c r="E371" s="330"/>
      <c r="F371" s="19"/>
    </row>
    <row r="372" spans="1:6" ht="19.5" thickBot="1">
      <c r="A372" s="324"/>
      <c r="B372" s="425"/>
      <c r="C372" s="349" t="s">
        <v>3616</v>
      </c>
      <c r="D372" s="347" t="str">
        <f>HYPERLINK("#COUPPCD!A1","跳转")</f>
        <v>跳转</v>
      </c>
      <c r="E372" s="355" t="s">
        <v>3613</v>
      </c>
      <c r="F372" s="20"/>
    </row>
    <row r="373" spans="1:6" ht="20.25" thickTop="1" thickBot="1">
      <c r="A373" s="324"/>
      <c r="B373" s="424"/>
      <c r="C373" s="681" t="s">
        <v>3611</v>
      </c>
      <c r="D373" s="331" t="str">
        <f>HYPERLINK("#COUPNCD!A1","跳转")</f>
        <v>跳转</v>
      </c>
      <c r="E373" s="330" t="s">
        <v>7276</v>
      </c>
      <c r="F373" s="19"/>
    </row>
    <row r="374" spans="1:6" ht="19.5" thickBot="1">
      <c r="A374" s="324"/>
      <c r="B374" s="425"/>
      <c r="C374" s="687" t="s">
        <v>3612</v>
      </c>
      <c r="D374" s="347" t="str">
        <f>HYPERLINK("#COUPDAYBS!A1","跳转")</f>
        <v>跳转</v>
      </c>
      <c r="E374" s="355" t="s">
        <v>7277</v>
      </c>
      <c r="F374" s="20"/>
    </row>
    <row r="375" spans="1:6" ht="20.25" thickTop="1" thickBot="1">
      <c r="A375" s="324"/>
      <c r="B375" s="424"/>
      <c r="C375" s="681" t="s">
        <v>3617</v>
      </c>
      <c r="D375" s="331" t="str">
        <f>HYPERLINK("#COUPDAYSNC!A1","跳转")</f>
        <v>跳转</v>
      </c>
      <c r="E375" s="330" t="s">
        <v>7279</v>
      </c>
      <c r="F375" s="19"/>
    </row>
    <row r="376" spans="1:6" ht="19.5" thickBot="1">
      <c r="A376" s="324"/>
      <c r="B376" s="425"/>
      <c r="C376" s="349" t="s">
        <v>7278</v>
      </c>
      <c r="D376" s="347" t="str">
        <f>HYPERLINK("#COUPDAYS!A1","跳转")</f>
        <v>跳转</v>
      </c>
      <c r="E376" s="355" t="s">
        <v>3614</v>
      </c>
      <c r="F376" s="20"/>
    </row>
    <row r="377" spans="1:6" ht="20.25" thickTop="1" thickBot="1">
      <c r="A377" s="324"/>
      <c r="B377" s="424"/>
      <c r="C377" s="327" t="s">
        <v>7280</v>
      </c>
      <c r="D377" s="331" t="str">
        <f>HYPERLINK("#COUPNUM!A1","跳转")</f>
        <v>跳转</v>
      </c>
      <c r="E377" s="330" t="s">
        <v>3615</v>
      </c>
      <c r="F377" s="19"/>
    </row>
    <row r="378" spans="1:6" ht="19.5" thickBot="1">
      <c r="A378" s="324"/>
      <c r="B378" s="425" t="s">
        <v>7281</v>
      </c>
      <c r="C378" s="349" t="s">
        <v>7282</v>
      </c>
      <c r="D378" s="356"/>
      <c r="E378" s="357"/>
      <c r="F378" s="20"/>
    </row>
    <row r="379" spans="1:6" ht="20.25" thickTop="1" thickBot="1">
      <c r="A379" s="324"/>
      <c r="B379" s="424"/>
      <c r="C379" s="327" t="s">
        <v>7636</v>
      </c>
      <c r="D379" s="331" t="str">
        <f>HYPERLINK("#DURATION!A1","跳转")</f>
        <v>跳转</v>
      </c>
      <c r="E379" s="681" t="s">
        <v>674</v>
      </c>
      <c r="F379" s="19"/>
    </row>
    <row r="380" spans="1:6" ht="19.5" thickBot="1">
      <c r="A380" s="324"/>
      <c r="B380" s="425"/>
      <c r="C380" s="349" t="s">
        <v>7283</v>
      </c>
      <c r="D380" s="347" t="str">
        <f>HYPERLINK("#MDURATION!A1","跳转")</f>
        <v>跳转</v>
      </c>
      <c r="E380" s="682" t="s">
        <v>674</v>
      </c>
      <c r="F380" s="20"/>
    </row>
    <row r="381" spans="1:6" ht="20.25" thickTop="1" thickBot="1">
      <c r="A381" s="324"/>
      <c r="B381" s="424" t="s">
        <v>5737</v>
      </c>
      <c r="C381" s="327" t="s">
        <v>7284</v>
      </c>
      <c r="D381" s="328"/>
      <c r="E381" s="681"/>
      <c r="F381" s="19"/>
    </row>
    <row r="382" spans="1:6" ht="19.5" thickBot="1">
      <c r="A382" s="324"/>
      <c r="B382" s="425"/>
      <c r="C382" s="349" t="s">
        <v>7640</v>
      </c>
      <c r="D382" s="347" t="str">
        <f>HYPERLINK("#ODDFYIELD!A1","跳转")</f>
        <v>跳转</v>
      </c>
      <c r="E382" s="682" t="s">
        <v>685</v>
      </c>
      <c r="F382" s="20"/>
    </row>
    <row r="383" spans="1:6" ht="20.25" thickTop="1" thickBot="1">
      <c r="A383" s="324"/>
      <c r="B383" s="424"/>
      <c r="C383" s="327" t="s">
        <v>3620</v>
      </c>
      <c r="D383" s="331" t="str">
        <f>HYPERLINK("#ODDFPRICE!A1","跳转")</f>
        <v>跳转</v>
      </c>
      <c r="E383" s="681" t="s">
        <v>693</v>
      </c>
      <c r="F383" s="19"/>
    </row>
    <row r="384" spans="1:6" ht="19.5" thickBot="1">
      <c r="A384" s="324"/>
      <c r="B384" s="425" t="s">
        <v>5740</v>
      </c>
      <c r="C384" s="349" t="s">
        <v>5634</v>
      </c>
      <c r="D384" s="356"/>
      <c r="E384" s="682"/>
      <c r="F384" s="20"/>
    </row>
    <row r="385" spans="1:6" ht="20.25" thickTop="1" thickBot="1">
      <c r="A385" s="324"/>
      <c r="B385" s="424"/>
      <c r="C385" s="327" t="s">
        <v>7641</v>
      </c>
      <c r="D385" s="331" t="str">
        <f>HYPERLINK("#ODDLYIELD!A1","跳转")</f>
        <v>跳转</v>
      </c>
      <c r="E385" s="681" t="s">
        <v>698</v>
      </c>
      <c r="F385" s="19"/>
    </row>
    <row r="386" spans="1:6" ht="19.5" thickBot="1">
      <c r="A386" s="422"/>
      <c r="B386" s="425"/>
      <c r="C386" s="349" t="s">
        <v>1066</v>
      </c>
      <c r="D386" s="347" t="str">
        <f>HYPERLINK("#ODDLPRICE!A1","跳转")</f>
        <v>跳转</v>
      </c>
      <c r="E386" s="682" t="s">
        <v>797</v>
      </c>
      <c r="F386" s="20"/>
    </row>
    <row r="387" spans="1:6" ht="20.25" thickTop="1" thickBot="1">
      <c r="A387" s="324"/>
      <c r="B387" s="424" t="s">
        <v>2299</v>
      </c>
      <c r="C387" s="327" t="s">
        <v>5635</v>
      </c>
      <c r="D387" s="328"/>
      <c r="E387" s="681"/>
      <c r="F387" s="19"/>
    </row>
    <row r="388" spans="1:6" ht="19.5" thickBot="1">
      <c r="A388" s="324"/>
      <c r="B388" s="425"/>
      <c r="C388" s="349" t="s">
        <v>3622</v>
      </c>
      <c r="D388" s="347" t="str">
        <f>HYPERLINK("#YIELDMAT!A1","跳转")</f>
        <v>跳转</v>
      </c>
      <c r="E388" s="682" t="s">
        <v>798</v>
      </c>
      <c r="F388" s="20"/>
    </row>
    <row r="389" spans="1:6" ht="20.25" thickTop="1" thickBot="1">
      <c r="A389" s="324"/>
      <c r="B389" s="424"/>
      <c r="C389" s="327" t="s">
        <v>799</v>
      </c>
      <c r="D389" s="331" t="str">
        <f>HYPERLINK("#PRICEMAT!A1","跳转")</f>
        <v>跳转</v>
      </c>
      <c r="E389" s="681" t="s">
        <v>3455</v>
      </c>
      <c r="F389" s="19"/>
    </row>
    <row r="390" spans="1:6" ht="19.5" thickBot="1">
      <c r="A390" s="324"/>
      <c r="B390" s="425"/>
      <c r="C390" s="349" t="s">
        <v>801</v>
      </c>
      <c r="D390" s="347" t="str">
        <f>HYPERLINK("#ACCRINTM!A1","跳转")</f>
        <v>跳转</v>
      </c>
      <c r="E390" s="682" t="s">
        <v>802</v>
      </c>
      <c r="F390" s="20"/>
    </row>
    <row r="391" spans="1:6" ht="20.25" thickTop="1" thickBot="1">
      <c r="A391" s="324"/>
      <c r="B391" s="424" t="s">
        <v>2305</v>
      </c>
      <c r="C391" s="327" t="s">
        <v>803</v>
      </c>
      <c r="D391" s="328"/>
      <c r="E391" s="681"/>
      <c r="F391" s="19"/>
    </row>
    <row r="392" spans="1:6" ht="19.5" thickBot="1">
      <c r="A392" s="324"/>
      <c r="B392" s="425"/>
      <c r="C392" s="349" t="s">
        <v>813</v>
      </c>
      <c r="D392" s="347" t="str">
        <f>HYPERLINK("#YIELDDISC!A1","跳转")</f>
        <v>跳转</v>
      </c>
      <c r="E392" s="682" t="s">
        <v>815</v>
      </c>
      <c r="F392" s="20"/>
    </row>
    <row r="393" spans="1:6" ht="20.25" thickTop="1" thickBot="1">
      <c r="A393" s="324"/>
      <c r="B393" s="424"/>
      <c r="C393" s="327" t="s">
        <v>3624</v>
      </c>
      <c r="D393" s="331" t="str">
        <f>HYPERLINK("#INTRATE!A1","跳转")</f>
        <v>跳转</v>
      </c>
      <c r="E393" s="681" t="s">
        <v>815</v>
      </c>
      <c r="F393" s="19"/>
    </row>
    <row r="394" spans="1:6" ht="19.5" thickBot="1">
      <c r="A394" s="324"/>
      <c r="B394" s="425"/>
      <c r="C394" s="349" t="s">
        <v>1787</v>
      </c>
      <c r="D394" s="347" t="str">
        <f>HYPERLINK("#RECEIVED!A1","跳转")</f>
        <v>跳转</v>
      </c>
      <c r="E394" s="682" t="s">
        <v>816</v>
      </c>
      <c r="F394" s="20"/>
    </row>
    <row r="395" spans="1:6" ht="20.25" thickTop="1" thickBot="1">
      <c r="A395" s="324"/>
      <c r="B395" s="424"/>
      <c r="C395" s="327" t="s">
        <v>7648</v>
      </c>
      <c r="D395" s="331" t="str">
        <f>HYPERLINK("#PRICEDISC!A1","跳转")</f>
        <v>跳转</v>
      </c>
      <c r="E395" s="681" t="s">
        <v>3456</v>
      </c>
      <c r="F395" s="19"/>
    </row>
    <row r="396" spans="1:6" ht="19.5" thickBot="1">
      <c r="A396" s="324"/>
      <c r="B396" s="425"/>
      <c r="C396" s="349" t="s">
        <v>1789</v>
      </c>
      <c r="D396" s="347" t="str">
        <f>HYPERLINK("#DISC!A1","跳转")</f>
        <v>跳转</v>
      </c>
      <c r="E396" s="682" t="s">
        <v>791</v>
      </c>
      <c r="F396" s="20"/>
    </row>
    <row r="397" spans="1:6" ht="20.25" thickTop="1" thickBot="1">
      <c r="A397" s="324"/>
      <c r="B397" s="424" t="s">
        <v>2311</v>
      </c>
      <c r="C397" s="327" t="s">
        <v>1790</v>
      </c>
      <c r="D397" s="328"/>
      <c r="E397" s="681"/>
      <c r="F397" s="19"/>
    </row>
    <row r="398" spans="1:6" ht="19.5" thickBot="1">
      <c r="A398" s="324"/>
      <c r="B398" s="425"/>
      <c r="C398" s="349" t="s">
        <v>7651</v>
      </c>
      <c r="D398" s="347" t="str">
        <f>HYPERLINK("#TBILLYIELD!A1","跳转")</f>
        <v>跳转</v>
      </c>
      <c r="E398" s="682" t="s">
        <v>792</v>
      </c>
      <c r="F398" s="20"/>
    </row>
    <row r="399" spans="1:6" ht="20.25" thickTop="1" thickBot="1">
      <c r="A399" s="324"/>
      <c r="B399" s="424"/>
      <c r="C399" s="327" t="s">
        <v>1792</v>
      </c>
      <c r="D399" s="331" t="str">
        <f>HYPERLINK("#TBILLEQ!A1","跳转")</f>
        <v>跳转</v>
      </c>
      <c r="E399" s="681" t="s">
        <v>1793</v>
      </c>
      <c r="F399" s="19"/>
    </row>
    <row r="400" spans="1:6" ht="19.5" thickBot="1">
      <c r="A400" s="324"/>
      <c r="B400" s="425"/>
      <c r="C400" s="349" t="s">
        <v>1794</v>
      </c>
      <c r="D400" s="347" t="str">
        <f>HYPERLINK("#TBILLPRICE!A1","跳转")</f>
        <v>跳转</v>
      </c>
      <c r="E400" s="682" t="s">
        <v>1795</v>
      </c>
      <c r="F400" s="20"/>
    </row>
    <row r="401" spans="1:6" ht="20.25" thickTop="1" thickBot="1">
      <c r="A401" s="324"/>
      <c r="B401" s="424" t="s">
        <v>5139</v>
      </c>
      <c r="C401" s="327" t="s">
        <v>1796</v>
      </c>
      <c r="D401" s="328"/>
      <c r="E401" s="681"/>
      <c r="F401" s="19"/>
    </row>
    <row r="402" spans="1:6" ht="19.5" thickBot="1">
      <c r="A402" s="324"/>
      <c r="B402" s="425"/>
      <c r="C402" s="349" t="s">
        <v>1797</v>
      </c>
      <c r="D402" s="347" t="str">
        <f>HYPERLINK("#DOLLARDE!A1","跳转")</f>
        <v>跳转</v>
      </c>
      <c r="E402" s="682" t="s">
        <v>793</v>
      </c>
      <c r="F402" s="20"/>
    </row>
    <row r="403" spans="1:6" ht="20.25" thickTop="1" thickBot="1">
      <c r="A403" s="324"/>
      <c r="B403" s="424"/>
      <c r="C403" s="327" t="s">
        <v>1597</v>
      </c>
      <c r="D403" s="331" t="str">
        <f>HYPERLINK("#DOLLARFR!A1","跳转")</f>
        <v>跳转</v>
      </c>
      <c r="E403" s="681" t="s">
        <v>794</v>
      </c>
      <c r="F403" s="19"/>
    </row>
    <row r="404" spans="1:6" ht="19.5" thickBot="1">
      <c r="A404" s="324"/>
      <c r="B404" s="425" t="s">
        <v>5144</v>
      </c>
      <c r="C404" s="349" t="s">
        <v>5636</v>
      </c>
      <c r="D404" s="356"/>
      <c r="E404" s="682"/>
      <c r="F404" s="20"/>
    </row>
    <row r="405" spans="1:6" ht="20.25" thickTop="1" thickBot="1">
      <c r="A405" s="324"/>
      <c r="B405" s="424"/>
      <c r="C405" s="327" t="s">
        <v>1808</v>
      </c>
      <c r="D405" s="331" t="str">
        <f>HYPERLINK("#SLN!A1","跳转")</f>
        <v>跳转</v>
      </c>
      <c r="E405" s="681" t="s">
        <v>1810</v>
      </c>
      <c r="F405" s="19"/>
    </row>
    <row r="406" spans="1:6" ht="19.5" thickBot="1">
      <c r="A406" s="324"/>
      <c r="B406" s="425" t="s">
        <v>5151</v>
      </c>
      <c r="C406" s="349" t="s">
        <v>5637</v>
      </c>
      <c r="D406" s="356"/>
      <c r="E406" s="682"/>
      <c r="F406" s="20"/>
    </row>
    <row r="407" spans="1:6" ht="20.25" thickTop="1" thickBot="1">
      <c r="A407" s="324"/>
      <c r="B407" s="424"/>
      <c r="C407" s="327" t="s">
        <v>7653</v>
      </c>
      <c r="D407" s="331" t="str">
        <f>HYPERLINK("#DB!A1","跳转")</f>
        <v>跳转</v>
      </c>
      <c r="E407" s="681" t="s">
        <v>1812</v>
      </c>
      <c r="F407" s="19"/>
    </row>
    <row r="408" spans="1:6" ht="19.5" thickBot="1">
      <c r="A408" s="324"/>
      <c r="B408" s="425" t="s">
        <v>8198</v>
      </c>
      <c r="C408" s="349" t="s">
        <v>5638</v>
      </c>
      <c r="D408" s="356"/>
      <c r="E408" s="682"/>
      <c r="F408" s="20"/>
    </row>
    <row r="409" spans="1:6" ht="20.25" thickTop="1" thickBot="1">
      <c r="A409" s="324"/>
      <c r="B409" s="424"/>
      <c r="C409" s="327" t="s">
        <v>3344</v>
      </c>
      <c r="D409" s="331" t="str">
        <f>HYPERLINK("#DDB!A1","跳转")</f>
        <v>跳转</v>
      </c>
      <c r="E409" s="681" t="s">
        <v>1813</v>
      </c>
      <c r="F409" s="19"/>
    </row>
    <row r="410" spans="1:6" ht="19.5" thickBot="1">
      <c r="A410" s="324"/>
      <c r="B410" s="425"/>
      <c r="C410" s="349" t="s">
        <v>3345</v>
      </c>
      <c r="D410" s="347" t="str">
        <f>HYPERLINK("#VDB!A1","跳转")</f>
        <v>跳转</v>
      </c>
      <c r="E410" s="682" t="s">
        <v>795</v>
      </c>
      <c r="F410" s="20"/>
    </row>
    <row r="411" spans="1:6" ht="20.25" thickTop="1" thickBot="1">
      <c r="A411" s="324"/>
      <c r="B411" s="424" t="s">
        <v>8203</v>
      </c>
      <c r="C411" s="327" t="s">
        <v>3346</v>
      </c>
      <c r="D411" s="328"/>
      <c r="E411" s="681"/>
      <c r="F411" s="19"/>
    </row>
    <row r="412" spans="1:6" ht="19.5" thickBot="1">
      <c r="A412" s="422"/>
      <c r="B412" s="425"/>
      <c r="C412" s="349" t="s">
        <v>3347</v>
      </c>
      <c r="D412" s="347" t="str">
        <f>HYPERLINK("#SYD!A1","跳转")</f>
        <v>跳转</v>
      </c>
      <c r="E412" s="682" t="s">
        <v>3346</v>
      </c>
      <c r="F412" s="20"/>
    </row>
    <row r="413" spans="1:6" ht="20.25" thickTop="1" thickBot="1">
      <c r="A413" s="324"/>
      <c r="B413" s="424" t="s">
        <v>8211</v>
      </c>
      <c r="C413" s="327" t="s">
        <v>3348</v>
      </c>
      <c r="D413" s="328"/>
      <c r="E413" s="681"/>
      <c r="F413" s="19"/>
    </row>
    <row r="414" spans="1:6" ht="19.5" thickBot="1">
      <c r="A414" s="324"/>
      <c r="B414" s="425"/>
      <c r="C414" s="349" t="s">
        <v>3349</v>
      </c>
      <c r="D414" s="347" t="str">
        <f>HYPERLINK("#AMORLINC!A1","跳转")</f>
        <v>跳转</v>
      </c>
      <c r="E414" s="682" t="s">
        <v>796</v>
      </c>
      <c r="F414" s="20"/>
    </row>
    <row r="415" spans="1:6" ht="20.25" thickTop="1" thickBot="1">
      <c r="A415" s="324"/>
      <c r="B415" s="424"/>
      <c r="C415" s="327" t="s">
        <v>7654</v>
      </c>
      <c r="D415" s="331" t="str">
        <f>HYPERLINK("#AMORDEGRC!A1","跳转")</f>
        <v>跳转</v>
      </c>
      <c r="E415" s="681" t="s">
        <v>796</v>
      </c>
      <c r="F415" s="19"/>
    </row>
    <row r="416" spans="1:6" ht="21.75" thickTop="1" thickBot="1">
      <c r="A416" s="22" t="str">
        <f>HYPERLINK("#A2","返回顶行")</f>
        <v>返回顶行</v>
      </c>
      <c r="B416" s="727" t="s">
        <v>7260</v>
      </c>
      <c r="C416" s="728"/>
      <c r="D416" s="434" t="s">
        <v>1067</v>
      </c>
      <c r="E416" s="683"/>
      <c r="F416" s="20"/>
    </row>
    <row r="417" spans="1:6" ht="19.5" thickBot="1">
      <c r="A417" s="324"/>
      <c r="B417" s="424" t="s">
        <v>2933</v>
      </c>
      <c r="C417" s="327" t="s">
        <v>3350</v>
      </c>
      <c r="D417" s="328"/>
      <c r="E417" s="681"/>
      <c r="F417" s="19"/>
    </row>
    <row r="418" spans="1:6" ht="19.5" thickBot="1">
      <c r="A418" s="324"/>
      <c r="B418" s="425"/>
      <c r="C418" s="349"/>
      <c r="D418" s="356"/>
      <c r="E418" s="682"/>
      <c r="F418" s="20"/>
    </row>
    <row r="419" spans="1:6" ht="20.25" thickTop="1" thickBot="1">
      <c r="A419" s="324"/>
      <c r="B419" s="424"/>
      <c r="C419" s="327" t="s">
        <v>3400</v>
      </c>
      <c r="D419" s="331" t="str">
        <f>HYPERLINK("#BIN2OCT!A1","跳转")</f>
        <v>跳转</v>
      </c>
      <c r="E419" s="681" t="s">
        <v>1966</v>
      </c>
      <c r="F419" s="19"/>
    </row>
    <row r="420" spans="1:6" ht="19.5" thickBot="1">
      <c r="A420" s="324"/>
      <c r="B420" s="425"/>
      <c r="C420" s="349" t="s">
        <v>3351</v>
      </c>
      <c r="D420" s="347" t="str">
        <f>HYPERLINK("#BIN2DEC!A1","跳转")</f>
        <v>跳转</v>
      </c>
      <c r="E420" s="682" t="s">
        <v>1471</v>
      </c>
      <c r="F420" s="20"/>
    </row>
    <row r="421" spans="1:6" ht="20.25" thickTop="1" thickBot="1">
      <c r="A421" s="324"/>
      <c r="B421" s="424"/>
      <c r="C421" s="327" t="s">
        <v>3352</v>
      </c>
      <c r="D421" s="331" t="str">
        <f>HYPERLINK("#BIN2HEX!A1","跳转")</f>
        <v>跳转</v>
      </c>
      <c r="E421" s="681" t="s">
        <v>1472</v>
      </c>
      <c r="F421" s="19"/>
    </row>
    <row r="422" spans="1:6" ht="19.5" thickBot="1">
      <c r="A422" s="324"/>
      <c r="B422" s="425"/>
      <c r="C422" s="349" t="s">
        <v>6946</v>
      </c>
      <c r="D422" s="347" t="str">
        <f>HYPERLINK("#OCT2BIN!A1","跳转")</f>
        <v>跳转</v>
      </c>
      <c r="E422" s="682" t="s">
        <v>1474</v>
      </c>
      <c r="F422" s="20"/>
    </row>
    <row r="423" spans="1:6" ht="20.25" thickTop="1" thickBot="1">
      <c r="A423" s="324"/>
      <c r="B423" s="424"/>
      <c r="C423" s="327" t="s">
        <v>6947</v>
      </c>
      <c r="D423" s="331" t="str">
        <f>HYPERLINK("#OCT2DEC!A1","跳转")</f>
        <v>跳转</v>
      </c>
      <c r="E423" s="681" t="s">
        <v>3281</v>
      </c>
      <c r="F423" s="19"/>
    </row>
    <row r="424" spans="1:6" ht="19.5" thickBot="1">
      <c r="A424" s="324"/>
      <c r="B424" s="425"/>
      <c r="C424" s="349" t="s">
        <v>6948</v>
      </c>
      <c r="D424" s="347" t="str">
        <f>HYPERLINK("#DEC2HEX!A1","跳转")</f>
        <v>跳转</v>
      </c>
      <c r="E424" s="682" t="s">
        <v>3283</v>
      </c>
      <c r="F424" s="20"/>
    </row>
    <row r="425" spans="1:6" ht="20.25" thickTop="1" thickBot="1">
      <c r="A425" s="324"/>
      <c r="B425" s="424"/>
      <c r="C425" s="327" t="s">
        <v>6949</v>
      </c>
      <c r="D425" s="331" t="str">
        <f>HYPERLINK("#DEC2BIN!A1","跳转")</f>
        <v>跳转</v>
      </c>
      <c r="E425" s="681" t="s">
        <v>3284</v>
      </c>
      <c r="F425" s="19"/>
    </row>
    <row r="426" spans="1:6" ht="19.5" thickBot="1">
      <c r="A426" s="324"/>
      <c r="B426" s="425"/>
      <c r="C426" s="349" t="s">
        <v>6950</v>
      </c>
      <c r="D426" s="347" t="str">
        <f>HYPERLINK("#DEC2OCT!A1","跳转")</f>
        <v>跳转</v>
      </c>
      <c r="E426" s="682" t="s">
        <v>3285</v>
      </c>
      <c r="F426" s="20"/>
    </row>
    <row r="427" spans="1:6" ht="20.25" thickTop="1" thickBot="1">
      <c r="A427" s="324"/>
      <c r="B427" s="424"/>
      <c r="C427" s="327" t="s">
        <v>6948</v>
      </c>
      <c r="D427" s="331" t="str">
        <f>HYPERLINK("#DEC2HEX!A1","跳转")</f>
        <v>跳转</v>
      </c>
      <c r="E427" s="681" t="s">
        <v>3286</v>
      </c>
      <c r="F427" s="19"/>
    </row>
    <row r="428" spans="1:6" ht="19.5" thickBot="1">
      <c r="A428" s="324"/>
      <c r="B428" s="425"/>
      <c r="C428" s="349" t="s">
        <v>6951</v>
      </c>
      <c r="D428" s="347" t="str">
        <f>HYPERLINK("#HEX2BIN!A1","跳转")</f>
        <v>跳转</v>
      </c>
      <c r="E428" s="682" t="s">
        <v>3287</v>
      </c>
      <c r="F428" s="20"/>
    </row>
    <row r="429" spans="1:6" ht="20.25" thickTop="1" thickBot="1">
      <c r="A429" s="324"/>
      <c r="B429" s="424"/>
      <c r="C429" s="327" t="s">
        <v>6952</v>
      </c>
      <c r="D429" s="331" t="str">
        <f>HYPERLINK("#HEX2OCT!A1","跳转")</f>
        <v>跳转</v>
      </c>
      <c r="E429" s="681" t="s">
        <v>3288</v>
      </c>
      <c r="F429" s="19"/>
    </row>
    <row r="430" spans="1:6" ht="19.5" thickBot="1">
      <c r="A430" s="324"/>
      <c r="B430" s="425"/>
      <c r="C430" s="349" t="s">
        <v>6953</v>
      </c>
      <c r="D430" s="347" t="str">
        <f>HYPERLINK("#HEX2DEC!A1","跳转")</f>
        <v>跳转</v>
      </c>
      <c r="E430" s="682" t="s">
        <v>3290</v>
      </c>
      <c r="F430" s="20"/>
    </row>
    <row r="431" spans="1:6" ht="20.25" thickTop="1" thickBot="1">
      <c r="A431" s="324"/>
      <c r="B431" s="424" t="s">
        <v>6530</v>
      </c>
      <c r="C431" s="327" t="s">
        <v>6954</v>
      </c>
      <c r="D431" s="328"/>
      <c r="E431" s="681"/>
      <c r="F431" s="19"/>
    </row>
    <row r="432" spans="1:6" ht="19.5" thickBot="1">
      <c r="A432" s="324"/>
      <c r="B432" s="425"/>
      <c r="C432" s="349" t="s">
        <v>6955</v>
      </c>
      <c r="D432" s="347" t="str">
        <f>HYPERLINK("#COMPLEX!A1","跳转")</f>
        <v>跳转</v>
      </c>
      <c r="E432" s="682" t="s">
        <v>5069</v>
      </c>
      <c r="F432" s="20"/>
    </row>
    <row r="433" spans="1:6" ht="20.25" thickTop="1" thickBot="1">
      <c r="A433" s="324"/>
      <c r="B433" s="424"/>
      <c r="C433" s="327" t="s">
        <v>6956</v>
      </c>
      <c r="D433" s="331" t="str">
        <f>HYPERLINK("#IMREAL!A1","跳转")</f>
        <v>跳转</v>
      </c>
      <c r="E433" s="681" t="s">
        <v>5057</v>
      </c>
      <c r="F433" s="19"/>
    </row>
    <row r="434" spans="1:6" ht="19.5" thickBot="1">
      <c r="A434" s="324"/>
      <c r="B434" s="425"/>
      <c r="C434" s="349" t="s">
        <v>6957</v>
      </c>
      <c r="D434" s="347" t="str">
        <f>HYPERLINK("#IMAGINARY!A1","跳转")</f>
        <v>跳转</v>
      </c>
      <c r="E434" s="682" t="s">
        <v>1967</v>
      </c>
      <c r="F434" s="20"/>
    </row>
    <row r="435" spans="1:6" ht="20.25" thickTop="1" thickBot="1">
      <c r="A435" s="324"/>
      <c r="B435" s="424"/>
      <c r="C435" s="327" t="s">
        <v>6958</v>
      </c>
      <c r="D435" s="331" t="str">
        <f>HYPERLINK("#IMCONJUGATE!A1","跳转")</f>
        <v>跳转</v>
      </c>
      <c r="E435" s="681" t="s">
        <v>1968</v>
      </c>
      <c r="F435" s="19"/>
    </row>
    <row r="436" spans="1:6" ht="19.5" thickBot="1">
      <c r="A436" s="324"/>
      <c r="B436" s="425" t="s">
        <v>6277</v>
      </c>
      <c r="C436" s="349" t="s">
        <v>6959</v>
      </c>
      <c r="D436" s="356"/>
      <c r="E436" s="682"/>
      <c r="F436" s="20"/>
    </row>
    <row r="437" spans="1:6" ht="20.25" thickTop="1" thickBot="1">
      <c r="A437" s="324"/>
      <c r="B437" s="424"/>
      <c r="C437" s="327" t="s">
        <v>6960</v>
      </c>
      <c r="D437" s="331" t="str">
        <f>HYPERLINK("#IMABS!A1","跳转")</f>
        <v>跳转</v>
      </c>
      <c r="E437" s="681" t="s">
        <v>4922</v>
      </c>
      <c r="F437" s="19"/>
    </row>
    <row r="438" spans="1:6" ht="19.5" thickBot="1">
      <c r="A438" s="324"/>
      <c r="B438" s="425"/>
      <c r="C438" s="349" t="s">
        <v>6961</v>
      </c>
      <c r="D438" s="347" t="str">
        <f>HYPERLINK("#IMARGUMENT!A1","跳转")</f>
        <v>跳转</v>
      </c>
      <c r="E438" s="682" t="s">
        <v>4920</v>
      </c>
      <c r="F438" s="20"/>
    </row>
    <row r="439" spans="1:6" ht="20.25" thickTop="1" thickBot="1">
      <c r="A439" s="324"/>
      <c r="B439" s="424" t="s">
        <v>4336</v>
      </c>
      <c r="C439" s="327" t="s">
        <v>6962</v>
      </c>
      <c r="D439" s="328"/>
      <c r="E439" s="681"/>
      <c r="F439" s="19"/>
    </row>
    <row r="440" spans="1:6" ht="19.5" thickBot="1">
      <c r="A440" s="324"/>
      <c r="B440" s="425"/>
      <c r="C440" s="349" t="s">
        <v>6963</v>
      </c>
      <c r="D440" s="347" t="str">
        <f>HYPERLINK("#IMSUM!A1","跳转")</f>
        <v>跳转</v>
      </c>
      <c r="E440" s="682" t="s">
        <v>4928</v>
      </c>
      <c r="F440" s="20"/>
    </row>
    <row r="441" spans="1:6" ht="20.25" thickTop="1" thickBot="1">
      <c r="A441" s="324"/>
      <c r="B441" s="424"/>
      <c r="C441" s="327" t="s">
        <v>6964</v>
      </c>
      <c r="D441" s="331" t="str">
        <f>HYPERLINK("#IMSUB!A1","跳转")</f>
        <v>跳转</v>
      </c>
      <c r="E441" s="681" t="s">
        <v>1969</v>
      </c>
      <c r="F441" s="19"/>
    </row>
    <row r="442" spans="1:6" ht="19.5" thickBot="1">
      <c r="A442" s="324"/>
      <c r="B442" s="425"/>
      <c r="C442" s="349" t="s">
        <v>7665</v>
      </c>
      <c r="D442" s="347" t="str">
        <f>HYPERLINK("#IMPRODUCT!A1","跳转")</f>
        <v>跳转</v>
      </c>
      <c r="E442" s="682" t="s">
        <v>5082</v>
      </c>
      <c r="F442" s="20"/>
    </row>
    <row r="443" spans="1:6" ht="20.25" thickTop="1" thickBot="1">
      <c r="A443" s="324"/>
      <c r="B443" s="424"/>
      <c r="C443" s="327" t="s">
        <v>7666</v>
      </c>
      <c r="D443" s="331" t="str">
        <f>HYPERLINK("#IMDIV!A1","跳转")</f>
        <v>跳转</v>
      </c>
      <c r="E443" s="681" t="s">
        <v>1970</v>
      </c>
      <c r="F443" s="19"/>
    </row>
    <row r="444" spans="1:6" ht="19.5" thickBot="1">
      <c r="A444" s="324"/>
      <c r="B444" s="425" t="s">
        <v>3083</v>
      </c>
      <c r="C444" s="349" t="s">
        <v>3777</v>
      </c>
      <c r="D444" s="356"/>
      <c r="E444" s="682"/>
      <c r="F444" s="20"/>
    </row>
    <row r="445" spans="1:6" ht="20.25" thickTop="1" thickBot="1">
      <c r="A445" s="324"/>
      <c r="B445" s="424"/>
      <c r="C445" s="327" t="s">
        <v>7671</v>
      </c>
      <c r="D445" s="331" t="str">
        <f>HYPERLINK("#IMSQRT!A1","跳转")</f>
        <v>跳转</v>
      </c>
      <c r="E445" s="681" t="s">
        <v>3357</v>
      </c>
      <c r="F445" s="19"/>
    </row>
    <row r="446" spans="1:6" ht="19.5" thickBot="1">
      <c r="A446" s="324"/>
      <c r="B446" s="425" t="s">
        <v>4657</v>
      </c>
      <c r="C446" s="349" t="s">
        <v>3778</v>
      </c>
      <c r="D446" s="356"/>
      <c r="E446" s="682"/>
      <c r="F446" s="20"/>
    </row>
    <row r="447" spans="1:6" ht="20.25" thickTop="1" thickBot="1">
      <c r="A447" s="324"/>
      <c r="B447" s="424"/>
      <c r="C447" s="327" t="s">
        <v>3779</v>
      </c>
      <c r="D447" s="331" t="str">
        <f>HYPERLINK("#IMEXP!A1","跳转")</f>
        <v>跳转</v>
      </c>
      <c r="E447" s="681" t="s">
        <v>1971</v>
      </c>
      <c r="F447" s="19"/>
    </row>
    <row r="448" spans="1:6" ht="19.5" thickBot="1">
      <c r="A448" s="324"/>
      <c r="B448" s="425"/>
      <c r="C448" s="349" t="s">
        <v>3780</v>
      </c>
      <c r="D448" s="347" t="str">
        <f>HYPERLINK("#IMPOWER!A1","跳转")</f>
        <v>跳转</v>
      </c>
      <c r="E448" s="682" t="s">
        <v>5098</v>
      </c>
      <c r="F448" s="20"/>
    </row>
    <row r="449" spans="1:6" ht="20.25" thickTop="1" thickBot="1">
      <c r="A449" s="324"/>
      <c r="B449" s="424" t="s">
        <v>4360</v>
      </c>
      <c r="C449" s="327" t="s">
        <v>3781</v>
      </c>
      <c r="D449" s="328"/>
      <c r="E449" s="681"/>
      <c r="F449" s="19"/>
    </row>
    <row r="450" spans="1:6" ht="19.5" thickBot="1">
      <c r="A450" s="324"/>
      <c r="B450" s="425"/>
      <c r="C450" s="349" t="s">
        <v>3782</v>
      </c>
      <c r="D450" s="347" t="str">
        <f>HYPERLINK("#IMLN!A1","跳转")</f>
        <v>跳转</v>
      </c>
      <c r="E450" s="682" t="s">
        <v>5105</v>
      </c>
      <c r="F450" s="20"/>
    </row>
    <row r="451" spans="1:6" ht="20.25" thickTop="1" thickBot="1">
      <c r="A451" s="324"/>
      <c r="B451" s="424"/>
      <c r="C451" s="327" t="s">
        <v>7669</v>
      </c>
      <c r="D451" s="331" t="str">
        <f>HYPERLINK("#IMLOG10!A1","跳转")</f>
        <v>跳转</v>
      </c>
      <c r="E451" s="681" t="s">
        <v>1972</v>
      </c>
      <c r="F451" s="19"/>
    </row>
    <row r="452" spans="1:6" ht="19.5" thickBot="1">
      <c r="A452" s="324"/>
      <c r="B452" s="425"/>
      <c r="C452" s="349" t="s">
        <v>3783</v>
      </c>
      <c r="D452" s="347" t="str">
        <f>HYPERLINK("#IMLOG2!A1","跳转")</f>
        <v>跳转</v>
      </c>
      <c r="E452" s="682" t="s">
        <v>3810</v>
      </c>
      <c r="F452" s="20"/>
    </row>
    <row r="453" spans="1:6" ht="20.25" thickTop="1" thickBot="1">
      <c r="A453" s="324"/>
      <c r="B453" s="424" t="s">
        <v>4578</v>
      </c>
      <c r="C453" s="327" t="s">
        <v>3784</v>
      </c>
      <c r="D453" s="328"/>
      <c r="E453" s="681"/>
      <c r="F453" s="19"/>
    </row>
    <row r="454" spans="1:6" ht="19.5" thickBot="1">
      <c r="A454" s="324"/>
      <c r="B454" s="425"/>
      <c r="C454" s="349" t="s">
        <v>1018</v>
      </c>
      <c r="D454" s="347" t="str">
        <f>HYPERLINK("#IMSIN!A1","跳转")</f>
        <v>跳转</v>
      </c>
      <c r="E454" s="682" t="s">
        <v>3362</v>
      </c>
      <c r="F454" s="20"/>
    </row>
    <row r="455" spans="1:6" ht="20.25" thickTop="1" thickBot="1">
      <c r="A455" s="324"/>
      <c r="B455" s="424"/>
      <c r="C455" s="327" t="s">
        <v>7672</v>
      </c>
      <c r="D455" s="331" t="str">
        <f>HYPERLINK("#IMCOS!A1","跳转")</f>
        <v>跳转</v>
      </c>
      <c r="E455" s="681" t="s">
        <v>3370</v>
      </c>
      <c r="F455" s="19"/>
    </row>
    <row r="456" spans="1:6" ht="19.5" thickBot="1">
      <c r="A456" s="324"/>
      <c r="B456" s="425" t="s">
        <v>5712</v>
      </c>
      <c r="C456" s="349" t="s">
        <v>1019</v>
      </c>
      <c r="D456" s="356"/>
      <c r="E456" s="682"/>
      <c r="F456" s="20"/>
    </row>
    <row r="457" spans="1:6" ht="20.25" thickTop="1" thickBot="1">
      <c r="A457" s="324"/>
      <c r="B457" s="424"/>
      <c r="C457" s="327" t="s">
        <v>7675</v>
      </c>
      <c r="D457" s="331" t="str">
        <f>HYPERLINK("#BESSELJ!A1","跳转")</f>
        <v>跳转</v>
      </c>
      <c r="E457" s="681" t="s">
        <v>7586</v>
      </c>
      <c r="F457" s="19"/>
    </row>
    <row r="458" spans="1:6" ht="19.5" thickBot="1">
      <c r="A458" s="324"/>
      <c r="B458" s="425"/>
      <c r="C458" s="349" t="s">
        <v>2507</v>
      </c>
      <c r="D458" s="347" t="str">
        <f>HYPERLINK("#BESSELY!A1","跳转")</f>
        <v>跳转</v>
      </c>
      <c r="E458" s="682" t="s">
        <v>7587</v>
      </c>
      <c r="F458" s="20"/>
    </row>
    <row r="459" spans="1:6" ht="20.25" thickTop="1" thickBot="1">
      <c r="A459" s="324"/>
      <c r="B459" s="424"/>
      <c r="C459" s="327" t="s">
        <v>4797</v>
      </c>
      <c r="D459" s="331" t="str">
        <f>HYPERLINK("#BESSELI!A1","跳转")</f>
        <v>跳转</v>
      </c>
      <c r="E459" s="681" t="s">
        <v>7588</v>
      </c>
      <c r="F459" s="19"/>
    </row>
    <row r="460" spans="1:6" ht="19.5" thickBot="1">
      <c r="A460" s="324"/>
      <c r="B460" s="425"/>
      <c r="C460" s="349" t="s">
        <v>7676</v>
      </c>
      <c r="D460" s="347" t="str">
        <f>HYPERLINK("#BESSELK!A1","跳转")</f>
        <v>跳转</v>
      </c>
      <c r="E460" s="682" t="s">
        <v>7589</v>
      </c>
      <c r="F460" s="20"/>
    </row>
    <row r="461" spans="1:6" ht="20.25" thickTop="1" thickBot="1">
      <c r="A461" s="324"/>
      <c r="B461" s="424" t="s">
        <v>5720</v>
      </c>
      <c r="C461" s="327" t="s">
        <v>7469</v>
      </c>
      <c r="D461" s="328"/>
      <c r="E461" s="681"/>
      <c r="F461" s="19"/>
    </row>
    <row r="462" spans="1:6" ht="19.5" thickBot="1">
      <c r="A462" s="324"/>
      <c r="B462" s="425"/>
      <c r="C462" s="349" t="s">
        <v>7679</v>
      </c>
      <c r="D462" s="347" t="str">
        <f>HYPERLINK("#ERF!A1","跳转")</f>
        <v>跳转</v>
      </c>
      <c r="E462" s="682" t="s">
        <v>1975</v>
      </c>
      <c r="F462" s="20"/>
    </row>
    <row r="463" spans="1:6" ht="20.25" thickTop="1" thickBot="1">
      <c r="A463" s="324"/>
      <c r="B463" s="424"/>
      <c r="C463" s="327" t="s">
        <v>7680</v>
      </c>
      <c r="D463" s="331" t="str">
        <f>HYPERLINK("#ERFC!A1","跳转")</f>
        <v>跳转</v>
      </c>
      <c r="E463" s="681" t="s">
        <v>1976</v>
      </c>
      <c r="F463" s="19"/>
    </row>
    <row r="464" spans="1:6" ht="19.5" thickBot="1">
      <c r="A464" s="324"/>
      <c r="B464" s="425" t="s">
        <v>6418</v>
      </c>
      <c r="C464" s="349" t="s">
        <v>7470</v>
      </c>
      <c r="D464" s="356"/>
      <c r="E464" s="682"/>
      <c r="F464" s="20"/>
    </row>
    <row r="465" spans="1:6" ht="20.25" thickTop="1" thickBot="1">
      <c r="A465" s="324"/>
      <c r="B465" s="424"/>
      <c r="C465" s="327" t="s">
        <v>7681</v>
      </c>
      <c r="D465" s="331" t="str">
        <f>HYPERLINK("#DELTA!A1","跳转")</f>
        <v>跳转</v>
      </c>
      <c r="E465" s="681" t="s">
        <v>1977</v>
      </c>
      <c r="F465" s="19"/>
    </row>
    <row r="466" spans="1:6" ht="19.5" thickBot="1">
      <c r="A466" s="324"/>
      <c r="B466" s="425"/>
      <c r="C466" s="349" t="s">
        <v>7682</v>
      </c>
      <c r="D466" s="347" t="str">
        <f>HYPERLINK("#GESTEP!A1","跳转")</f>
        <v>跳转</v>
      </c>
      <c r="E466" s="682" t="s">
        <v>1978</v>
      </c>
      <c r="F466" s="20"/>
    </row>
    <row r="467" spans="1:6" ht="20.25" thickTop="1" thickBot="1">
      <c r="A467" s="324"/>
      <c r="B467" s="424" t="s">
        <v>5726</v>
      </c>
      <c r="C467" s="327" t="s">
        <v>7471</v>
      </c>
      <c r="D467" s="328"/>
      <c r="E467" s="681"/>
      <c r="F467" s="19"/>
    </row>
    <row r="468" spans="1:6" ht="19.5" thickBot="1">
      <c r="A468" s="324"/>
      <c r="B468" s="425"/>
      <c r="C468" s="349" t="s">
        <v>7472</v>
      </c>
      <c r="D468" s="347" t="str">
        <f>HYPERLINK("#CONVERT!A1","跳转")</f>
        <v>跳转</v>
      </c>
      <c r="E468" s="682" t="s">
        <v>1979</v>
      </c>
      <c r="F468" s="20"/>
    </row>
    <row r="469" spans="1:6" ht="21.75" thickTop="1" thickBot="1">
      <c r="A469" s="22" t="str">
        <f>HYPERLINK("#A2","返回顶行")</f>
        <v>返回顶行</v>
      </c>
      <c r="B469" s="727" t="s">
        <v>7262</v>
      </c>
      <c r="C469" s="728"/>
      <c r="D469" s="434" t="s">
        <v>1068</v>
      </c>
      <c r="E469" s="683"/>
      <c r="F469" s="19"/>
    </row>
    <row r="470" spans="1:6" ht="19.5" thickBot="1">
      <c r="A470" s="324"/>
      <c r="B470" s="425" t="s">
        <v>2933</v>
      </c>
      <c r="C470" s="349" t="s">
        <v>7473</v>
      </c>
      <c r="D470" s="356"/>
      <c r="E470" s="682"/>
      <c r="F470" s="20"/>
    </row>
    <row r="471" spans="1:6" ht="20.25" thickTop="1" thickBot="1">
      <c r="A471" s="324"/>
      <c r="B471" s="424"/>
      <c r="C471" s="327" t="s">
        <v>7700</v>
      </c>
      <c r="D471" s="331" t="str">
        <f>HYPERLINK("#ISBLANK!A1","跳转")</f>
        <v>跳转</v>
      </c>
      <c r="E471" s="681" t="s">
        <v>2066</v>
      </c>
      <c r="F471" s="19"/>
    </row>
    <row r="472" spans="1:6" ht="19.5" thickBot="1">
      <c r="A472" s="324"/>
      <c r="B472" s="425"/>
      <c r="C472" s="349" t="s">
        <v>7701</v>
      </c>
      <c r="D472" s="347" t="str">
        <f>HYPERLINK("#ISERROR!A1","跳转")</f>
        <v>跳转</v>
      </c>
      <c r="E472" s="682" t="s">
        <v>2067</v>
      </c>
      <c r="F472" s="20"/>
    </row>
    <row r="473" spans="1:6" ht="20.25" thickTop="1" thickBot="1">
      <c r="A473" s="324"/>
      <c r="B473" s="424"/>
      <c r="C473" s="327" t="s">
        <v>7684</v>
      </c>
      <c r="D473" s="331" t="str">
        <f>HYPERLINK("#ISERR!A1","跳转")</f>
        <v>跳转</v>
      </c>
      <c r="E473" s="681" t="s">
        <v>2074</v>
      </c>
      <c r="F473" s="19"/>
    </row>
    <row r="474" spans="1:6" ht="19.5" thickBot="1">
      <c r="A474" s="324"/>
      <c r="B474" s="425"/>
      <c r="C474" s="349" t="s">
        <v>7702</v>
      </c>
      <c r="D474" s="347" t="str">
        <f>HYPERLINK("#ISNA!A1","跳转")</f>
        <v>跳转</v>
      </c>
      <c r="E474" s="682" t="s">
        <v>908</v>
      </c>
      <c r="F474" s="20"/>
    </row>
    <row r="475" spans="1:6" ht="20.25" thickTop="1" thickBot="1">
      <c r="A475" s="324"/>
      <c r="B475" s="424"/>
      <c r="C475" s="327" t="s">
        <v>7703</v>
      </c>
      <c r="D475" s="331" t="str">
        <f>HYPERLINK("#ISEVEN!A1","跳转")</f>
        <v>跳转</v>
      </c>
      <c r="E475" s="681" t="s">
        <v>2068</v>
      </c>
      <c r="F475" s="19"/>
    </row>
    <row r="476" spans="1:6" ht="19.5" thickBot="1">
      <c r="A476" s="324"/>
      <c r="B476" s="425"/>
      <c r="C476" s="349" t="s">
        <v>7704</v>
      </c>
      <c r="D476" s="347" t="str">
        <f>HYPERLINK("#ISODD!A1","跳转")</f>
        <v>跳转</v>
      </c>
      <c r="E476" s="682" t="s">
        <v>2069</v>
      </c>
      <c r="F476" s="20"/>
    </row>
    <row r="477" spans="1:6" ht="20.25" thickTop="1" thickBot="1">
      <c r="A477" s="324"/>
      <c r="B477" s="424"/>
      <c r="C477" s="327" t="s">
        <v>7709</v>
      </c>
      <c r="D477" s="331" t="str">
        <f>HYPERLINK("#ISLOGICAL!A1","跳转")</f>
        <v>跳转</v>
      </c>
      <c r="E477" s="681" t="s">
        <v>980</v>
      </c>
      <c r="F477" s="19"/>
    </row>
    <row r="478" spans="1:6" ht="19.5" thickBot="1">
      <c r="A478" s="324"/>
      <c r="B478" s="425"/>
      <c r="C478" s="349" t="s">
        <v>7705</v>
      </c>
      <c r="D478" s="347" t="str">
        <f>HYPERLINK("#ISTEXT!A1","跳转")</f>
        <v>跳转</v>
      </c>
      <c r="E478" s="682" t="s">
        <v>2071</v>
      </c>
      <c r="F478" s="20"/>
    </row>
    <row r="479" spans="1:6" ht="20.25" thickTop="1" thickBot="1">
      <c r="A479" s="324"/>
      <c r="B479" s="424"/>
      <c r="C479" s="327" t="s">
        <v>7706</v>
      </c>
      <c r="D479" s="331" t="str">
        <f>HYPERLINK("#ISNONTEXT!A1","跳转")</f>
        <v>跳转</v>
      </c>
      <c r="E479" s="681" t="s">
        <v>940</v>
      </c>
      <c r="F479" s="19"/>
    </row>
    <row r="480" spans="1:6" ht="19.5" thickBot="1">
      <c r="A480" s="324"/>
      <c r="B480" s="425"/>
      <c r="C480" s="349" t="s">
        <v>7707</v>
      </c>
      <c r="D480" s="347" t="str">
        <f>HYPERLINK("#ISNUMBER!A1","跳转")</f>
        <v>跳转</v>
      </c>
      <c r="E480" s="682" t="s">
        <v>2072</v>
      </c>
      <c r="F480" s="20"/>
    </row>
    <row r="481" spans="1:6" ht="20.25" thickTop="1" thickBot="1">
      <c r="A481" s="324"/>
      <c r="B481" s="424"/>
      <c r="C481" s="327" t="s">
        <v>7708</v>
      </c>
      <c r="D481" s="331" t="str">
        <f>HYPERLINK("#ISREF!A1","跳转")</f>
        <v>跳转</v>
      </c>
      <c r="E481" s="681" t="s">
        <v>934</v>
      </c>
      <c r="F481" s="19"/>
    </row>
    <row r="482" spans="1:6" ht="19.5" thickBot="1">
      <c r="A482" s="324"/>
      <c r="B482" s="425" t="s">
        <v>6530</v>
      </c>
      <c r="C482" s="349" t="s">
        <v>7474</v>
      </c>
      <c r="D482" s="356"/>
      <c r="E482" s="682"/>
      <c r="F482" s="20"/>
    </row>
    <row r="483" spans="1:6" ht="20.25" thickTop="1" thickBot="1">
      <c r="A483" s="324"/>
      <c r="B483" s="424"/>
      <c r="C483" s="327" t="s">
        <v>7714</v>
      </c>
      <c r="D483" s="331" t="str">
        <f>HYPERLINK("#NA!A1","跳转")</f>
        <v>跳转</v>
      </c>
      <c r="E483" s="681" t="s">
        <v>909</v>
      </c>
      <c r="F483" s="19"/>
    </row>
    <row r="484" spans="1:6" ht="19.5" thickBot="1">
      <c r="A484" s="324"/>
      <c r="B484" s="425" t="s">
        <v>6277</v>
      </c>
      <c r="C484" s="349" t="s">
        <v>7475</v>
      </c>
      <c r="D484" s="356"/>
      <c r="E484" s="682"/>
      <c r="F484" s="20"/>
    </row>
    <row r="485" spans="1:6" ht="20.25" thickTop="1" thickBot="1">
      <c r="A485" s="324"/>
      <c r="B485" s="424"/>
      <c r="C485" s="327" t="s">
        <v>7715</v>
      </c>
      <c r="D485" s="331" t="str">
        <f>HYPERLINK("#TYPE!A1","跳转")</f>
        <v>跳转</v>
      </c>
      <c r="E485" s="681" t="s">
        <v>2075</v>
      </c>
      <c r="F485" s="19"/>
    </row>
    <row r="486" spans="1:6" ht="19.5" thickBot="1">
      <c r="A486" s="324"/>
      <c r="B486" s="425"/>
      <c r="C486" s="349" t="s">
        <v>7716</v>
      </c>
      <c r="D486" s="347" t="str">
        <f>HYPERLINK("#ERROR.TYPE!A1","跳转")</f>
        <v>跳转</v>
      </c>
      <c r="E486" s="682" t="s">
        <v>2076</v>
      </c>
      <c r="F486" s="20"/>
    </row>
    <row r="487" spans="1:6" ht="20.25" thickTop="1" thickBot="1">
      <c r="A487" s="324"/>
      <c r="B487" s="424" t="s">
        <v>4336</v>
      </c>
      <c r="C487" s="327" t="s">
        <v>7476</v>
      </c>
      <c r="D487" s="328"/>
      <c r="E487" s="681"/>
      <c r="F487" s="19"/>
    </row>
    <row r="488" spans="1:6" ht="19.5" thickBot="1">
      <c r="A488" s="324"/>
      <c r="B488" s="425"/>
      <c r="C488" s="349" t="s">
        <v>7477</v>
      </c>
      <c r="D488" s="347" t="str">
        <f>HYPERLINK("#CELL!A1","跳转")</f>
        <v>跳转</v>
      </c>
      <c r="E488" s="682" t="s">
        <v>7476</v>
      </c>
      <c r="F488" s="20"/>
    </row>
    <row r="489" spans="1:6" ht="20.25" thickTop="1" thickBot="1">
      <c r="A489" s="324"/>
      <c r="B489" s="424" t="s">
        <v>3083</v>
      </c>
      <c r="C489" s="327" t="s">
        <v>7478</v>
      </c>
      <c r="D489" s="328"/>
      <c r="E489" s="681"/>
      <c r="F489" s="19"/>
    </row>
    <row r="490" spans="1:6" ht="19.5" thickBot="1">
      <c r="A490" s="324"/>
      <c r="B490" s="425"/>
      <c r="C490" s="349" t="s">
        <v>7479</v>
      </c>
      <c r="D490" s="347" t="str">
        <f>HYPERLINK("#n!A1","跳转")</f>
        <v>跳转</v>
      </c>
      <c r="E490" s="682" t="s">
        <v>2022</v>
      </c>
      <c r="F490" s="20"/>
    </row>
    <row r="491" spans="1:6" ht="20.25" thickTop="1" thickBot="1">
      <c r="A491" s="324"/>
      <c r="B491" s="424" t="s">
        <v>4657</v>
      </c>
      <c r="C491" s="327" t="s">
        <v>920</v>
      </c>
      <c r="D491" s="328"/>
      <c r="E491" s="681"/>
      <c r="F491" s="19"/>
    </row>
    <row r="492" spans="1:6" ht="19.5" thickBot="1">
      <c r="A492" s="324"/>
      <c r="B492" s="425"/>
      <c r="C492" s="349" t="s">
        <v>919</v>
      </c>
      <c r="D492" s="347" t="str">
        <f>HYPERLINK("#INFO!A1","跳转")</f>
        <v>跳转</v>
      </c>
      <c r="E492" s="682" t="s">
        <v>921</v>
      </c>
      <c r="F492" s="20"/>
    </row>
    <row r="493" spans="1:6" ht="21.75" thickTop="1" thickBot="1">
      <c r="A493" s="22" t="str">
        <f>HYPERLINK("#A2","返回顶行")</f>
        <v>返回顶行</v>
      </c>
      <c r="B493" s="720" t="s">
        <v>7252</v>
      </c>
      <c r="C493" s="721"/>
      <c r="D493" s="434" t="s">
        <v>1069</v>
      </c>
      <c r="E493" s="683"/>
      <c r="F493" s="19"/>
    </row>
    <row r="494" spans="1:6" ht="19.5" thickBot="1">
      <c r="A494" s="324"/>
      <c r="B494" s="425" t="s">
        <v>2933</v>
      </c>
      <c r="C494" s="349" t="s">
        <v>7480</v>
      </c>
      <c r="D494" s="356"/>
      <c r="E494" s="682"/>
      <c r="F494" s="20"/>
    </row>
    <row r="495" spans="1:6" ht="20.25" thickTop="1" thickBot="1">
      <c r="A495" s="324"/>
      <c r="B495" s="424"/>
      <c r="C495" s="327" t="s">
        <v>7720</v>
      </c>
      <c r="D495" s="331" t="str">
        <f>HYPERLINK("#DCOUNT!A1","跳转")</f>
        <v>跳转</v>
      </c>
      <c r="E495" s="681" t="s">
        <v>1155</v>
      </c>
      <c r="F495" s="19"/>
    </row>
    <row r="496" spans="1:6" ht="19.5" thickBot="1">
      <c r="A496" s="324"/>
      <c r="B496" s="425"/>
      <c r="C496" s="349" t="s">
        <v>7721</v>
      </c>
      <c r="D496" s="347" t="str">
        <f>HYPERLINK("#DCOUNTA!A1","跳转")</f>
        <v>跳转</v>
      </c>
      <c r="E496" s="682" t="s">
        <v>2025</v>
      </c>
      <c r="F496" s="20"/>
    </row>
    <row r="497" spans="1:6" ht="20.25" thickTop="1" thickBot="1">
      <c r="A497" s="324"/>
      <c r="B497" s="424" t="s">
        <v>6530</v>
      </c>
      <c r="C497" s="327" t="s">
        <v>7481</v>
      </c>
      <c r="D497" s="328"/>
      <c r="E497" s="681"/>
      <c r="F497" s="19"/>
    </row>
    <row r="498" spans="1:6" ht="19.5" thickBot="1">
      <c r="A498" s="324"/>
      <c r="B498" s="425"/>
      <c r="C498" s="349" t="s">
        <v>7724</v>
      </c>
      <c r="D498" s="347" t="str">
        <f>HYPERLINK("#DMAX!A1","跳转")</f>
        <v>跳转</v>
      </c>
      <c r="E498" s="682" t="s">
        <v>1158</v>
      </c>
      <c r="F498" s="20"/>
    </row>
    <row r="499" spans="1:6" ht="20.25" thickTop="1" thickBot="1">
      <c r="A499" s="324"/>
      <c r="B499" s="424"/>
      <c r="C499" s="327" t="s">
        <v>7725</v>
      </c>
      <c r="D499" s="331" t="str">
        <f>HYPERLINK("#DMIN!A1","跳转")</f>
        <v>跳转</v>
      </c>
      <c r="E499" s="681" t="s">
        <v>1164</v>
      </c>
      <c r="F499" s="19"/>
    </row>
    <row r="500" spans="1:6" ht="19.5" thickBot="1">
      <c r="A500" s="324"/>
      <c r="B500" s="425" t="s">
        <v>6277</v>
      </c>
      <c r="C500" s="349" t="s">
        <v>7482</v>
      </c>
      <c r="D500" s="356"/>
      <c r="E500" s="682"/>
      <c r="F500" s="20"/>
    </row>
    <row r="501" spans="1:6" ht="20.25" thickTop="1" thickBot="1">
      <c r="A501" s="324"/>
      <c r="B501" s="424"/>
      <c r="C501" s="327" t="s">
        <v>7730</v>
      </c>
      <c r="D501" s="331" t="str">
        <f>HYPERLINK("#DSUM!A1","跳转")</f>
        <v>跳转</v>
      </c>
      <c r="E501" s="681" t="s">
        <v>1168</v>
      </c>
      <c r="F501" s="19"/>
    </row>
    <row r="502" spans="1:6" ht="19.5" thickBot="1">
      <c r="A502" s="324"/>
      <c r="B502" s="425"/>
      <c r="C502" s="349" t="s">
        <v>7731</v>
      </c>
      <c r="D502" s="347" t="str">
        <f>HYPERLINK("#DAVERAGE!A1","跳转")</f>
        <v>跳转</v>
      </c>
      <c r="E502" s="682" t="s">
        <v>6394</v>
      </c>
      <c r="F502" s="20"/>
    </row>
    <row r="503" spans="1:6" ht="20.25" thickTop="1" thickBot="1">
      <c r="A503" s="324"/>
      <c r="B503" s="424"/>
      <c r="C503" s="327" t="s">
        <v>7732</v>
      </c>
      <c r="D503" s="331" t="str">
        <f>HYPERLINK("#DPRODUCT!A1","跳转")</f>
        <v>跳转</v>
      </c>
      <c r="E503" s="681" t="s">
        <v>1172</v>
      </c>
      <c r="F503" s="19"/>
    </row>
    <row r="504" spans="1:6" ht="19.5" thickBot="1">
      <c r="A504" s="324"/>
      <c r="B504" s="425" t="s">
        <v>4336</v>
      </c>
      <c r="C504" s="349" t="s">
        <v>7483</v>
      </c>
      <c r="D504" s="356"/>
      <c r="E504" s="682"/>
      <c r="F504" s="20"/>
    </row>
    <row r="505" spans="1:6" ht="20.25" thickTop="1" thickBot="1">
      <c r="A505" s="324"/>
      <c r="B505" s="424"/>
      <c r="C505" s="327" t="s">
        <v>7484</v>
      </c>
      <c r="D505" s="331" t="str">
        <f>HYPERLINK("#DGET!A1","跳转")</f>
        <v>跳转</v>
      </c>
      <c r="E505" s="681" t="s">
        <v>1176</v>
      </c>
      <c r="F505" s="19"/>
    </row>
    <row r="506" spans="1:6" ht="19.5" thickBot="1">
      <c r="A506" s="324"/>
      <c r="B506" s="425" t="s">
        <v>3083</v>
      </c>
      <c r="C506" s="349" t="s">
        <v>7485</v>
      </c>
      <c r="D506" s="356"/>
      <c r="E506" s="682"/>
      <c r="F506" s="20"/>
    </row>
    <row r="507" spans="1:6" ht="20.25" thickTop="1" thickBot="1">
      <c r="A507" s="324"/>
      <c r="B507" s="424"/>
      <c r="C507" s="327" t="s">
        <v>7735</v>
      </c>
      <c r="D507" s="331" t="str">
        <f>HYPERLINK("#DVAR!A1","跳转")</f>
        <v>跳转</v>
      </c>
      <c r="E507" s="681" t="s">
        <v>2028</v>
      </c>
      <c r="F507" s="19"/>
    </row>
    <row r="508" spans="1:6" ht="19.5" thickBot="1">
      <c r="A508" s="324"/>
      <c r="B508" s="425"/>
      <c r="C508" s="349" t="s">
        <v>7736</v>
      </c>
      <c r="D508" s="347" t="str">
        <f>HYPERLINK("#DVARP!A1","跳转")</f>
        <v>跳转</v>
      </c>
      <c r="E508" s="682" t="s">
        <v>4528</v>
      </c>
      <c r="F508" s="20"/>
    </row>
    <row r="509" spans="1:6" ht="20.25" thickTop="1" thickBot="1">
      <c r="A509" s="324"/>
      <c r="B509" s="424" t="s">
        <v>4657</v>
      </c>
      <c r="C509" s="327" t="s">
        <v>5592</v>
      </c>
      <c r="D509" s="328"/>
      <c r="E509" s="681"/>
      <c r="F509" s="19"/>
    </row>
    <row r="510" spans="1:6" ht="19.5" thickBot="1">
      <c r="A510" s="324"/>
      <c r="B510" s="425"/>
      <c r="C510" s="349" t="s">
        <v>7738</v>
      </c>
      <c r="D510" s="347" t="str">
        <f>HYPERLINK("#DSTDEV!A1","跳转")</f>
        <v>跳转</v>
      </c>
      <c r="E510" s="682" t="s">
        <v>2029</v>
      </c>
      <c r="F510" s="20"/>
    </row>
    <row r="511" spans="1:6" ht="20.25" thickTop="1" thickBot="1">
      <c r="A511" s="324"/>
      <c r="B511" s="424"/>
      <c r="C511" s="327" t="s">
        <v>7739</v>
      </c>
      <c r="D511" s="331" t="str">
        <f>HYPERLINK("#DSTDEVP!A1","跳转")</f>
        <v>跳转</v>
      </c>
      <c r="E511" s="681" t="s">
        <v>2030</v>
      </c>
      <c r="F511" s="19"/>
    </row>
    <row r="512" spans="1:6" ht="19.5" thickBot="1">
      <c r="A512" s="324"/>
      <c r="B512" s="425" t="s">
        <v>4360</v>
      </c>
      <c r="C512" s="349" t="s">
        <v>4723</v>
      </c>
      <c r="D512" s="356"/>
      <c r="E512" s="682"/>
      <c r="F512" s="20"/>
    </row>
    <row r="513" spans="1:6" ht="20.25" thickTop="1" thickBot="1">
      <c r="A513" s="324"/>
      <c r="B513" s="424"/>
      <c r="C513" s="327" t="s">
        <v>3874</v>
      </c>
      <c r="D513" s="331" t="str">
        <f>HYPERLINK("#GETPIVOTDATA!A1","跳转")</f>
        <v>跳转</v>
      </c>
      <c r="E513" s="681" t="s">
        <v>2031</v>
      </c>
      <c r="F513" s="19"/>
    </row>
    <row r="514" spans="1:6" ht="19.5" thickBot="1">
      <c r="A514" s="324"/>
      <c r="B514" s="425"/>
      <c r="C514" s="349"/>
      <c r="D514" s="356"/>
      <c r="E514" s="682"/>
      <c r="F514" s="20"/>
    </row>
    <row r="515" spans="1:6" ht="21.75" thickTop="1" thickBot="1">
      <c r="A515" s="22" t="str">
        <f>HYPERLINK("#A2","返回顶行")</f>
        <v>返回顶行</v>
      </c>
      <c r="B515" s="720" t="s">
        <v>7264</v>
      </c>
      <c r="C515" s="721"/>
      <c r="D515" s="434" t="s">
        <v>1070</v>
      </c>
      <c r="E515" s="683"/>
      <c r="F515" s="19"/>
    </row>
    <row r="516" spans="1:6" ht="19.5" thickBot="1">
      <c r="A516" s="324"/>
      <c r="B516" s="425"/>
      <c r="C516" s="349"/>
      <c r="D516" s="356"/>
      <c r="E516" s="682"/>
      <c r="F516" s="20"/>
    </row>
    <row r="517" spans="1:6" ht="20.25" thickTop="1" thickBot="1">
      <c r="A517" s="324"/>
      <c r="B517" s="424"/>
      <c r="C517" s="327" t="s">
        <v>3466</v>
      </c>
      <c r="D517" s="331" t="str">
        <f>HYPERLINK("#EUROCONVERT!A1","跳转")</f>
        <v>跳转</v>
      </c>
      <c r="E517" s="681" t="s">
        <v>3467</v>
      </c>
      <c r="F517" s="19"/>
    </row>
    <row r="518" spans="1:6" ht="19.5" thickBot="1">
      <c r="A518" s="324"/>
      <c r="B518" s="425"/>
      <c r="C518" s="349" t="s">
        <v>2575</v>
      </c>
      <c r="D518" s="347" t="str">
        <f>HYPERLINK("#SQL.REQUEST!A1","跳转")</f>
        <v>跳转</v>
      </c>
      <c r="E518" s="682" t="s">
        <v>2574</v>
      </c>
      <c r="F518" s="20"/>
    </row>
    <row r="519" spans="1:6" ht="21.75" thickTop="1" thickBot="1">
      <c r="A519" s="22" t="str">
        <f>HYPERLINK("#A2","返回顶行")</f>
        <v>返回顶行</v>
      </c>
      <c r="B519" s="720" t="s">
        <v>7595</v>
      </c>
      <c r="C519" s="721"/>
      <c r="D519" s="434" t="s">
        <v>7596</v>
      </c>
      <c r="E519" s="683"/>
      <c r="F519" s="683"/>
    </row>
    <row r="520" spans="1:6" ht="19.5" thickBot="1">
      <c r="A520" s="324"/>
      <c r="B520" s="425" t="s">
        <v>2933</v>
      </c>
      <c r="C520" s="349" t="s">
        <v>7742</v>
      </c>
      <c r="D520" s="347" t="str">
        <f>HYPERLINK("#AVERAGEIF!A1","跳转")</f>
        <v>跳转</v>
      </c>
      <c r="E520" s="682" t="s">
        <v>7763</v>
      </c>
      <c r="F520" s="20"/>
    </row>
    <row r="521" spans="1:6" ht="20.25" thickTop="1" thickBot="1">
      <c r="A521" s="324"/>
      <c r="B521" s="424" t="s">
        <v>2936</v>
      </c>
      <c r="C521" s="327" t="s">
        <v>7746</v>
      </c>
      <c r="D521" s="331" t="str">
        <f>HYPERLINK("#AVERAGEIFS!A1","跳转")</f>
        <v>跳转</v>
      </c>
      <c r="E521" s="681" t="s">
        <v>7819</v>
      </c>
      <c r="F521" s="19"/>
    </row>
    <row r="522" spans="1:6" ht="19.5" thickBot="1">
      <c r="A522" s="324"/>
      <c r="B522" s="425" t="s">
        <v>7289</v>
      </c>
      <c r="C522" s="349" t="s">
        <v>7745</v>
      </c>
      <c r="D522" s="347" t="str">
        <f>HYPERLINK("#SUMIFS!A1","跳转")</f>
        <v>跳转</v>
      </c>
      <c r="E522" s="682" t="s">
        <v>7818</v>
      </c>
      <c r="F522" s="20"/>
    </row>
    <row r="523" spans="1:6" ht="20.25" thickTop="1" thickBot="1">
      <c r="A523" s="324"/>
      <c r="B523" s="424" t="s">
        <v>7292</v>
      </c>
      <c r="C523" s="327" t="s">
        <v>7744</v>
      </c>
      <c r="D523" s="331" t="str">
        <f>HYPERLINK("#COUNTIFS!A1","跳转")</f>
        <v>跳转</v>
      </c>
      <c r="E523" s="681"/>
      <c r="F523" s="19"/>
    </row>
    <row r="524" spans="1:6" ht="19.5" thickBot="1">
      <c r="A524" s="324"/>
      <c r="B524" s="425" t="s">
        <v>7296</v>
      </c>
      <c r="C524" s="349" t="s">
        <v>7743</v>
      </c>
      <c r="D524" s="347" t="str">
        <f>HYPERLINK("#IFERROR!A1","跳转")</f>
        <v>跳转</v>
      </c>
      <c r="E524" s="682"/>
      <c r="F524" s="20"/>
    </row>
    <row r="525" spans="1:6" ht="20.25" thickTop="1" thickBot="1">
      <c r="A525" s="324"/>
      <c r="B525" s="424"/>
      <c r="C525" s="327"/>
      <c r="D525" s="328"/>
      <c r="E525" s="681"/>
      <c r="F525" s="19"/>
    </row>
    <row r="526" spans="1:6" ht="19.5" thickBot="1">
      <c r="A526" s="324"/>
      <c r="B526" s="425"/>
      <c r="C526" s="349"/>
      <c r="D526" s="356"/>
      <c r="E526" s="682"/>
      <c r="F526" s="20"/>
    </row>
    <row r="527" spans="1:6" ht="20.25" thickTop="1" thickBot="1">
      <c r="A527" s="324"/>
      <c r="B527" s="424"/>
      <c r="C527" s="327"/>
      <c r="D527" s="328"/>
      <c r="E527" s="681"/>
      <c r="F527" s="19"/>
    </row>
    <row r="528" spans="1:6" ht="19.5" thickBot="1">
      <c r="A528" s="324"/>
      <c r="B528" s="425"/>
      <c r="C528" s="349"/>
      <c r="D528" s="356"/>
      <c r="E528" s="682"/>
      <c r="F528" s="20"/>
    </row>
    <row r="529" spans="1:6" ht="20.25" thickTop="1" thickBot="1">
      <c r="A529" s="324"/>
      <c r="B529" s="424"/>
      <c r="C529" s="327"/>
      <c r="D529" s="328"/>
      <c r="E529" s="681"/>
      <c r="F529" s="19"/>
    </row>
    <row r="530" spans="1:6" ht="19.5" thickBot="1">
      <c r="A530" s="324"/>
      <c r="B530" s="425"/>
      <c r="C530" s="349"/>
      <c r="D530" s="356"/>
      <c r="E530" s="682"/>
      <c r="F530" s="20"/>
    </row>
    <row r="531" spans="1:6" ht="20.25" thickTop="1" thickBot="1">
      <c r="A531" s="324"/>
      <c r="B531" s="424"/>
      <c r="C531" s="327"/>
      <c r="D531" s="328"/>
      <c r="E531" s="681"/>
      <c r="F531" s="19"/>
    </row>
    <row r="532" spans="1:6" ht="19.5" thickBot="1">
      <c r="A532" s="324"/>
      <c r="B532" s="425"/>
      <c r="C532" s="349"/>
      <c r="D532" s="356"/>
      <c r="E532" s="682"/>
      <c r="F532" s="20"/>
    </row>
    <row r="533" spans="1:6" ht="15" thickTop="1"/>
  </sheetData>
  <mergeCells count="44">
    <mergeCell ref="B416:C416"/>
    <mergeCell ref="B469:C469"/>
    <mergeCell ref="B493:C493"/>
    <mergeCell ref="B146:C146"/>
    <mergeCell ref="B175:C175"/>
    <mergeCell ref="B228:C228"/>
    <mergeCell ref="B338:C338"/>
    <mergeCell ref="B135:C135"/>
    <mergeCell ref="B17:C17"/>
    <mergeCell ref="E17:F17"/>
    <mergeCell ref="B20:C20"/>
    <mergeCell ref="E21:F21"/>
    <mergeCell ref="B22:C22"/>
    <mergeCell ref="B53:C53"/>
    <mergeCell ref="B18:C18"/>
    <mergeCell ref="E18:F18"/>
    <mergeCell ref="B16:C16"/>
    <mergeCell ref="E16:F16"/>
    <mergeCell ref="B13:C13"/>
    <mergeCell ref="E13:F13"/>
    <mergeCell ref="B14:C14"/>
    <mergeCell ref="E14:F14"/>
    <mergeCell ref="B9:C9"/>
    <mergeCell ref="B10:C10"/>
    <mergeCell ref="E10:F10"/>
    <mergeCell ref="E9:F9"/>
    <mergeCell ref="B15:C15"/>
    <mergeCell ref="E15:F15"/>
    <mergeCell ref="B519:C519"/>
    <mergeCell ref="B515:C515"/>
    <mergeCell ref="A1:E1"/>
    <mergeCell ref="B4:C4"/>
    <mergeCell ref="E4:F4"/>
    <mergeCell ref="A2:C2"/>
    <mergeCell ref="B5:C5"/>
    <mergeCell ref="B6:C6"/>
    <mergeCell ref="E6:F6"/>
    <mergeCell ref="B7:C7"/>
    <mergeCell ref="B8:C8"/>
    <mergeCell ref="B11:C11"/>
    <mergeCell ref="E11:F11"/>
    <mergeCell ref="B12:C12"/>
    <mergeCell ref="E12:F12"/>
    <mergeCell ref="E8:F8"/>
  </mergeCells>
  <phoneticPr fontId="4" type="noConversion"/>
  <hyperlinks>
    <hyperlink ref="A22" location="目录!A2" display="目录!A2"/>
    <hyperlink ref="A146" location="目录!A2" display="返回"/>
    <hyperlink ref="A135" location="目录!A2" display="目录!A2"/>
    <hyperlink ref="A175" location="目录!A2" display="目录!A2"/>
    <hyperlink ref="A228" location="目录!A2" display="目录!A2"/>
    <hyperlink ref="A338" location="目录!A2" display="目录!A2"/>
    <hyperlink ref="A416" location="目录!A2" display="目录!A2"/>
    <hyperlink ref="A469" location="目录!A2" display="目录!A2"/>
    <hyperlink ref="A493" location="目录!A2" display="目录!A2"/>
    <hyperlink ref="A515" location="目录!A2" display="目录!A2"/>
    <hyperlink ref="A519" location="目录!A2" display="目录!A2"/>
  </hyperlinks>
  <pageMargins left="0.75" right="0.75" top="1" bottom="1" header="0.5" footer="0.5"/>
  <pageSetup paperSize="9"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dimension ref="A1:M409"/>
  <sheetViews>
    <sheetView workbookViewId="0">
      <pane ySplit="2" topLeftCell="A3" activePane="bottomLeft" state="frozen"/>
      <selection pane="bottomLeft" activeCell="O406" sqref="O406"/>
    </sheetView>
  </sheetViews>
  <sheetFormatPr defaultRowHeight="21" customHeight="1"/>
  <cols>
    <col min="1" max="1" width="13.125" style="49" customWidth="1"/>
    <col min="2" max="2" width="9.375" style="49" customWidth="1"/>
    <col min="3" max="6" width="9.25" style="49" customWidth="1"/>
    <col min="7" max="12" width="9.125" style="49" customWidth="1"/>
    <col min="13" max="13" width="9.25" style="50" customWidth="1"/>
    <col min="14" max="16384" width="9" style="29"/>
  </cols>
  <sheetData>
    <row r="1" spans="1:13" ht="57" customHeight="1">
      <c r="A1" s="737"/>
      <c r="B1" s="737"/>
      <c r="C1" s="737"/>
      <c r="D1" s="737"/>
      <c r="E1" s="737"/>
      <c r="F1" s="737"/>
      <c r="G1" s="737"/>
      <c r="H1" s="737"/>
      <c r="I1" s="737"/>
      <c r="J1" s="737"/>
      <c r="K1" s="737"/>
      <c r="L1" s="737"/>
      <c r="M1" s="737"/>
    </row>
    <row r="2" spans="1:13" s="30" customFormat="1" ht="22.5" customHeight="1">
      <c r="A2" s="550"/>
      <c r="B2" s="551" t="str">
        <f>HYPERLINK("#目录!A2","返回目录")</f>
        <v>返回目录</v>
      </c>
      <c r="C2" s="739"/>
      <c r="D2" s="740"/>
      <c r="E2" s="740"/>
      <c r="F2" s="740"/>
      <c r="G2" s="740"/>
      <c r="H2" s="740"/>
      <c r="I2" s="740"/>
      <c r="J2" s="740"/>
      <c r="K2" s="740"/>
      <c r="L2" s="740"/>
      <c r="M2" s="740"/>
    </row>
    <row r="3" spans="1:13" ht="21" customHeight="1">
      <c r="A3" s="466" t="str">
        <f>HYPERLINK("#A3","A")</f>
        <v>A</v>
      </c>
      <c r="B3" s="466" t="str">
        <f>HYPERLINK("#A28","B")</f>
        <v>B</v>
      </c>
      <c r="C3" s="466" t="str">
        <f>HYPERLINK("#A41","C")</f>
        <v>C</v>
      </c>
      <c r="D3" s="466" t="str">
        <f>HYPERLINK("#A78","D")</f>
        <v>D</v>
      </c>
      <c r="E3" s="466" t="str">
        <f>HYPERLINK("#A110","E")</f>
        <v>E</v>
      </c>
      <c r="F3" s="466" t="str">
        <f>HYPERLINK("#A123","F")</f>
        <v>F</v>
      </c>
      <c r="G3" s="466" t="str">
        <f>HYPERLINK("#A141","G")</f>
        <v>G</v>
      </c>
      <c r="H3" s="466" t="str">
        <f>HYPERLINK("#A142","H")</f>
        <v>H</v>
      </c>
      <c r="I3" s="466" t="str">
        <f>HYPERLINK("#A162","I")</f>
        <v>I</v>
      </c>
      <c r="J3" s="466" t="str">
        <f>HYPERLINK("#A203","J")</f>
        <v>J</v>
      </c>
      <c r="K3" s="466" t="str">
        <f>HYPERLINK("#A206","K")</f>
        <v>K</v>
      </c>
      <c r="L3" s="466" t="str">
        <f>HYPERLINK("#A209","L")</f>
        <v>L</v>
      </c>
      <c r="M3" s="466" t="str">
        <f>HYPERLINK("#A227","M")</f>
        <v>M</v>
      </c>
    </row>
    <row r="4" spans="1:13" ht="21" customHeight="1">
      <c r="A4" s="699" t="str">
        <f>HYPERLINK("#A248","N")</f>
        <v>N</v>
      </c>
      <c r="B4" s="466" t="str">
        <f>HYPERLINK("#A264","O")</f>
        <v>O</v>
      </c>
      <c r="C4" s="466" t="str">
        <f>HYPERLINK("#A276","P")</f>
        <v>P</v>
      </c>
      <c r="D4" s="466" t="str">
        <f>HYPERLINK("#A294","Q")</f>
        <v>Q</v>
      </c>
      <c r="E4" s="466" t="str">
        <f>HYPERLINK("#A298","R")</f>
        <v>R</v>
      </c>
      <c r="F4" s="466" t="str">
        <f>HYPERLINK("#A323","S")</f>
        <v>S</v>
      </c>
      <c r="G4" s="466" t="str">
        <f>HYPERLINK("#A357","T")</f>
        <v>T</v>
      </c>
      <c r="H4" s="466" t="str">
        <f>HYPERLINK("#A379","U")</f>
        <v>U</v>
      </c>
      <c r="I4" s="466" t="str">
        <f>HYPERLINK("#A382","V")</f>
        <v>V</v>
      </c>
      <c r="J4" s="466" t="str">
        <f>HYPERLINK("#A391","W")</f>
        <v>W</v>
      </c>
      <c r="K4" s="466" t="str">
        <f>HYPERLINK("#A397","X")</f>
        <v>X</v>
      </c>
      <c r="L4" s="466" t="str">
        <f>HYPERLINK("#A401","Y")</f>
        <v>Y</v>
      </c>
      <c r="M4" s="466" t="str">
        <f>HYPERLINK("#A409","Z")</f>
        <v>Z</v>
      </c>
    </row>
    <row r="5" spans="1:13" ht="21" customHeight="1" thickBot="1">
      <c r="A5" s="465" t="s">
        <v>1599</v>
      </c>
      <c r="B5" s="463" t="str">
        <f>HYPERLINK("#A3","跳转首行")</f>
        <v>跳转首行</v>
      </c>
      <c r="C5" s="738" t="s">
        <v>1600</v>
      </c>
      <c r="D5" s="738"/>
      <c r="E5" s="738"/>
      <c r="F5" s="738"/>
      <c r="G5" s="738"/>
      <c r="H5" s="738"/>
      <c r="I5" s="738"/>
      <c r="J5" s="738"/>
      <c r="K5" s="738"/>
      <c r="L5" s="738"/>
      <c r="M5" s="738"/>
    </row>
    <row r="6" spans="1:13" ht="21" customHeight="1" thickBot="1">
      <c r="A6" s="31" t="s">
        <v>5709</v>
      </c>
      <c r="B6" s="735" t="s">
        <v>1601</v>
      </c>
      <c r="C6" s="735"/>
      <c r="D6" s="735"/>
      <c r="E6" s="735"/>
      <c r="F6" s="735"/>
      <c r="G6" s="735"/>
      <c r="H6" s="735"/>
      <c r="I6" s="735"/>
      <c r="J6" s="735"/>
      <c r="K6" s="735"/>
      <c r="L6" s="735"/>
      <c r="M6" s="37" t="str">
        <f>HYPERLINK("#"&amp;A6&amp;"!A1","跳转")</f>
        <v>跳转</v>
      </c>
    </row>
    <row r="7" spans="1:13" ht="21" customHeight="1" thickBot="1">
      <c r="A7" s="34" t="s">
        <v>2591</v>
      </c>
      <c r="B7" s="736" t="s">
        <v>1602</v>
      </c>
      <c r="C7" s="736"/>
      <c r="D7" s="736"/>
      <c r="E7" s="736"/>
      <c r="F7" s="736"/>
      <c r="G7" s="736"/>
      <c r="H7" s="736"/>
      <c r="I7" s="736"/>
      <c r="J7" s="736"/>
      <c r="K7" s="736"/>
      <c r="L7" s="736"/>
      <c r="M7" s="36" t="str">
        <f t="shared" ref="M7:M26" si="0">HYPERLINK("#"&amp;A7&amp;"!A1","跳转")</f>
        <v>跳转</v>
      </c>
    </row>
    <row r="8" spans="1:13" ht="21" customHeight="1" thickBot="1">
      <c r="A8" s="31" t="s">
        <v>3623</v>
      </c>
      <c r="B8" s="735" t="s">
        <v>1603</v>
      </c>
      <c r="C8" s="735"/>
      <c r="D8" s="735"/>
      <c r="E8" s="735"/>
      <c r="F8" s="735"/>
      <c r="G8" s="735"/>
      <c r="H8" s="735"/>
      <c r="I8" s="735"/>
      <c r="J8" s="735"/>
      <c r="K8" s="735"/>
      <c r="L8" s="735"/>
      <c r="M8" s="37" t="str">
        <f t="shared" si="0"/>
        <v>跳转</v>
      </c>
    </row>
    <row r="9" spans="1:13" ht="21" customHeight="1" thickBot="1">
      <c r="A9" s="34" t="s">
        <v>1604</v>
      </c>
      <c r="B9" s="736" t="s">
        <v>1605</v>
      </c>
      <c r="C9" s="736"/>
      <c r="D9" s="736"/>
      <c r="E9" s="736"/>
      <c r="F9" s="736"/>
      <c r="G9" s="736"/>
      <c r="H9" s="736"/>
      <c r="I9" s="736"/>
      <c r="J9" s="736"/>
      <c r="K9" s="736"/>
      <c r="L9" s="736"/>
      <c r="M9" s="36" t="str">
        <f t="shared" si="0"/>
        <v>跳转</v>
      </c>
    </row>
    <row r="10" spans="1:13" ht="21" customHeight="1" thickBot="1">
      <c r="A10" s="31" t="s">
        <v>1606</v>
      </c>
      <c r="B10" s="735" t="s">
        <v>1607</v>
      </c>
      <c r="C10" s="735"/>
      <c r="D10" s="735"/>
      <c r="E10" s="735"/>
      <c r="F10" s="735"/>
      <c r="G10" s="735"/>
      <c r="H10" s="735"/>
      <c r="I10" s="735"/>
      <c r="J10" s="735"/>
      <c r="K10" s="735"/>
      <c r="L10" s="735"/>
      <c r="M10" s="37" t="str">
        <f t="shared" si="0"/>
        <v>跳转</v>
      </c>
    </row>
    <row r="11" spans="1:13" ht="21" customHeight="1" thickBot="1">
      <c r="A11" s="34" t="s">
        <v>1608</v>
      </c>
      <c r="B11" s="736" t="s">
        <v>1609</v>
      </c>
      <c r="C11" s="736"/>
      <c r="D11" s="736"/>
      <c r="E11" s="736"/>
      <c r="F11" s="736"/>
      <c r="G11" s="736"/>
      <c r="H11" s="736"/>
      <c r="I11" s="736"/>
      <c r="J11" s="736"/>
      <c r="K11" s="736"/>
      <c r="L11" s="736"/>
      <c r="M11" s="36" t="str">
        <f t="shared" si="0"/>
        <v>跳转</v>
      </c>
    </row>
    <row r="12" spans="1:13" ht="21" customHeight="1" thickBot="1">
      <c r="A12" s="31" t="s">
        <v>1610</v>
      </c>
      <c r="B12" s="734" t="s">
        <v>2592</v>
      </c>
      <c r="C12" s="735"/>
      <c r="D12" s="735"/>
      <c r="E12" s="735"/>
      <c r="F12" s="735"/>
      <c r="G12" s="735"/>
      <c r="H12" s="735"/>
      <c r="I12" s="735"/>
      <c r="J12" s="735"/>
      <c r="K12" s="735"/>
      <c r="L12" s="735"/>
      <c r="M12" s="37" t="str">
        <f t="shared" si="0"/>
        <v>跳转</v>
      </c>
    </row>
    <row r="13" spans="1:13" ht="21" customHeight="1" thickBot="1">
      <c r="A13" s="34" t="s">
        <v>1611</v>
      </c>
      <c r="B13" s="736" t="s">
        <v>1612</v>
      </c>
      <c r="C13" s="736"/>
      <c r="D13" s="736"/>
      <c r="E13" s="736"/>
      <c r="F13" s="736"/>
      <c r="G13" s="736"/>
      <c r="H13" s="736"/>
      <c r="I13" s="736"/>
      <c r="J13" s="736"/>
      <c r="K13" s="736"/>
      <c r="L13" s="736"/>
      <c r="M13" s="36" t="str">
        <f t="shared" si="0"/>
        <v>跳转</v>
      </c>
    </row>
    <row r="14" spans="1:13" ht="21" customHeight="1" thickBot="1">
      <c r="A14" s="31" t="s">
        <v>1613</v>
      </c>
      <c r="B14" s="741" t="s">
        <v>1614</v>
      </c>
      <c r="C14" s="741"/>
      <c r="D14" s="741"/>
      <c r="E14" s="741"/>
      <c r="F14" s="741"/>
      <c r="G14" s="741"/>
      <c r="H14" s="741"/>
      <c r="I14" s="741"/>
      <c r="J14" s="741"/>
      <c r="K14" s="741"/>
      <c r="L14" s="741"/>
      <c r="M14" s="37" t="str">
        <f t="shared" si="0"/>
        <v>跳转</v>
      </c>
    </row>
    <row r="15" spans="1:13" ht="21" customHeight="1" thickBot="1">
      <c r="A15" s="34" t="s">
        <v>1615</v>
      </c>
      <c r="B15" s="736" t="s">
        <v>1616</v>
      </c>
      <c r="C15" s="736"/>
      <c r="D15" s="736"/>
      <c r="E15" s="736"/>
      <c r="F15" s="736"/>
      <c r="G15" s="736"/>
      <c r="H15" s="736"/>
      <c r="I15" s="736"/>
      <c r="J15" s="736"/>
      <c r="K15" s="736"/>
      <c r="L15" s="736"/>
      <c r="M15" s="36" t="str">
        <f t="shared" si="0"/>
        <v>跳转</v>
      </c>
    </row>
    <row r="16" spans="1:13" ht="21" customHeight="1" thickBot="1">
      <c r="A16" s="31" t="s">
        <v>4663</v>
      </c>
      <c r="B16" s="735" t="s">
        <v>1617</v>
      </c>
      <c r="C16" s="735"/>
      <c r="D16" s="735"/>
      <c r="E16" s="735"/>
      <c r="F16" s="735"/>
      <c r="G16" s="735"/>
      <c r="H16" s="735"/>
      <c r="I16" s="735"/>
      <c r="J16" s="735"/>
      <c r="K16" s="735"/>
      <c r="L16" s="735"/>
      <c r="M16" s="37" t="str">
        <f t="shared" si="0"/>
        <v>跳转</v>
      </c>
    </row>
    <row r="17" spans="1:13" ht="21" customHeight="1" thickBot="1">
      <c r="A17" s="34" t="s">
        <v>1618</v>
      </c>
      <c r="B17" s="736" t="s">
        <v>1619</v>
      </c>
      <c r="C17" s="736"/>
      <c r="D17" s="736"/>
      <c r="E17" s="736"/>
      <c r="F17" s="736"/>
      <c r="G17" s="736"/>
      <c r="H17" s="736"/>
      <c r="I17" s="736"/>
      <c r="J17" s="736"/>
      <c r="K17" s="736"/>
      <c r="L17" s="736"/>
      <c r="M17" s="36" t="str">
        <f t="shared" si="0"/>
        <v>跳转</v>
      </c>
    </row>
    <row r="18" spans="1:13" ht="21" customHeight="1" thickBot="1">
      <c r="A18" s="31" t="s">
        <v>1620</v>
      </c>
      <c r="B18" s="735" t="s">
        <v>1621</v>
      </c>
      <c r="C18" s="735"/>
      <c r="D18" s="735"/>
      <c r="E18" s="735"/>
      <c r="F18" s="735"/>
      <c r="G18" s="735"/>
      <c r="H18" s="735"/>
      <c r="I18" s="735"/>
      <c r="J18" s="735"/>
      <c r="K18" s="735"/>
      <c r="L18" s="735"/>
      <c r="M18" s="37" t="str">
        <f t="shared" si="0"/>
        <v>跳转</v>
      </c>
    </row>
    <row r="19" spans="1:13" ht="21" customHeight="1" thickBot="1">
      <c r="A19" s="34" t="s">
        <v>1622</v>
      </c>
      <c r="B19" s="736" t="s">
        <v>1623</v>
      </c>
      <c r="C19" s="736"/>
      <c r="D19" s="736"/>
      <c r="E19" s="736"/>
      <c r="F19" s="736"/>
      <c r="G19" s="736"/>
      <c r="H19" s="736"/>
      <c r="I19" s="736"/>
      <c r="J19" s="736"/>
      <c r="K19" s="736"/>
      <c r="L19" s="736"/>
      <c r="M19" s="36" t="str">
        <f t="shared" si="0"/>
        <v>跳转</v>
      </c>
    </row>
    <row r="20" spans="1:13" ht="21" customHeight="1" thickBot="1">
      <c r="A20" s="31" t="s">
        <v>1624</v>
      </c>
      <c r="B20" s="735" t="s">
        <v>1625</v>
      </c>
      <c r="C20" s="735"/>
      <c r="D20" s="735"/>
      <c r="E20" s="735"/>
      <c r="F20" s="735"/>
      <c r="G20" s="735"/>
      <c r="H20" s="735"/>
      <c r="I20" s="735"/>
      <c r="J20" s="735"/>
      <c r="K20" s="735"/>
      <c r="L20" s="735"/>
      <c r="M20" s="37" t="str">
        <f t="shared" si="0"/>
        <v>跳转</v>
      </c>
    </row>
    <row r="21" spans="1:13" ht="21" customHeight="1" thickBot="1">
      <c r="A21" s="34" t="s">
        <v>1626</v>
      </c>
      <c r="B21" s="736" t="s">
        <v>1627</v>
      </c>
      <c r="C21" s="736"/>
      <c r="D21" s="736"/>
      <c r="E21" s="736"/>
      <c r="F21" s="736"/>
      <c r="G21" s="736"/>
      <c r="H21" s="736"/>
      <c r="I21" s="736"/>
      <c r="J21" s="736"/>
      <c r="K21" s="736"/>
      <c r="L21" s="736"/>
      <c r="M21" s="36" t="str">
        <f t="shared" si="0"/>
        <v>跳转</v>
      </c>
    </row>
    <row r="22" spans="1:13" ht="21" customHeight="1" thickBot="1">
      <c r="A22" s="31" t="s">
        <v>1628</v>
      </c>
      <c r="B22" s="735" t="s">
        <v>1629</v>
      </c>
      <c r="C22" s="735"/>
      <c r="D22" s="735"/>
      <c r="E22" s="735"/>
      <c r="F22" s="735"/>
      <c r="G22" s="735"/>
      <c r="H22" s="735"/>
      <c r="I22" s="735"/>
      <c r="J22" s="735"/>
      <c r="K22" s="735"/>
      <c r="L22" s="735"/>
      <c r="M22" s="37" t="str">
        <f t="shared" si="0"/>
        <v>跳转</v>
      </c>
    </row>
    <row r="23" spans="1:13" ht="21" customHeight="1" thickBot="1">
      <c r="A23" s="34" t="s">
        <v>7849</v>
      </c>
      <c r="B23" s="736" t="s">
        <v>7850</v>
      </c>
      <c r="C23" s="736"/>
      <c r="D23" s="736"/>
      <c r="E23" s="736"/>
      <c r="F23" s="736"/>
      <c r="G23" s="736"/>
      <c r="H23" s="736"/>
      <c r="I23" s="736"/>
      <c r="J23" s="736"/>
      <c r="K23" s="736"/>
      <c r="L23" s="736"/>
      <c r="M23" s="36" t="str">
        <f t="shared" si="0"/>
        <v>跳转</v>
      </c>
    </row>
    <row r="24" spans="1:13" ht="21" customHeight="1" thickBot="1">
      <c r="A24" s="31" t="s">
        <v>1631</v>
      </c>
      <c r="B24" s="735" t="s">
        <v>1632</v>
      </c>
      <c r="C24" s="735"/>
      <c r="D24" s="735"/>
      <c r="E24" s="735"/>
      <c r="F24" s="735"/>
      <c r="G24" s="735"/>
      <c r="H24" s="735"/>
      <c r="I24" s="735"/>
      <c r="J24" s="735"/>
      <c r="K24" s="735"/>
      <c r="L24" s="735"/>
      <c r="M24" s="37" t="str">
        <f t="shared" si="0"/>
        <v>跳转</v>
      </c>
    </row>
    <row r="25" spans="1:13" ht="21" customHeight="1" thickBot="1">
      <c r="A25" s="34" t="s">
        <v>7851</v>
      </c>
      <c r="B25" s="736"/>
      <c r="C25" s="736"/>
      <c r="D25" s="736"/>
      <c r="E25" s="736"/>
      <c r="F25" s="736"/>
      <c r="G25" s="736"/>
      <c r="H25" s="736"/>
      <c r="I25" s="736"/>
      <c r="J25" s="736"/>
      <c r="K25" s="736"/>
      <c r="L25" s="736"/>
      <c r="M25" s="36" t="str">
        <f t="shared" si="0"/>
        <v>跳转</v>
      </c>
    </row>
    <row r="26" spans="1:13" ht="21" customHeight="1" thickBot="1">
      <c r="A26" s="31" t="s">
        <v>7852</v>
      </c>
      <c r="B26" s="735"/>
      <c r="C26" s="735"/>
      <c r="D26" s="735"/>
      <c r="E26" s="735"/>
      <c r="F26" s="735"/>
      <c r="G26" s="735"/>
      <c r="H26" s="735"/>
      <c r="I26" s="735"/>
      <c r="J26" s="735"/>
      <c r="K26" s="735"/>
      <c r="L26" s="735"/>
      <c r="M26" s="37" t="str">
        <f t="shared" si="0"/>
        <v>跳转</v>
      </c>
    </row>
    <row r="27" spans="1:13" ht="35.25" customHeight="1">
      <c r="A27" s="39"/>
      <c r="B27" s="742"/>
      <c r="C27" s="743"/>
      <c r="D27" s="743"/>
      <c r="E27" s="743"/>
      <c r="F27" s="743"/>
      <c r="G27" s="743"/>
      <c r="H27" s="743"/>
      <c r="I27" s="743"/>
      <c r="J27" s="743"/>
      <c r="K27" s="743"/>
      <c r="L27" s="743"/>
      <c r="M27" s="743"/>
    </row>
    <row r="28" spans="1:13" ht="21" customHeight="1" thickBot="1">
      <c r="A28" s="465" t="s">
        <v>1633</v>
      </c>
      <c r="B28" s="462" t="str">
        <f>HYPERLINK("#A3","跳转首行")</f>
        <v>跳转首行</v>
      </c>
      <c r="C28" s="738" t="s">
        <v>1600</v>
      </c>
      <c r="D28" s="738"/>
      <c r="E28" s="738"/>
      <c r="F28" s="738"/>
      <c r="G28" s="738"/>
      <c r="H28" s="738"/>
      <c r="I28" s="738"/>
      <c r="J28" s="738"/>
      <c r="K28" s="738"/>
      <c r="L28" s="738"/>
      <c r="M28" s="738"/>
    </row>
    <row r="29" spans="1:13" ht="21" customHeight="1" thickBot="1">
      <c r="A29" s="31" t="s">
        <v>1634</v>
      </c>
      <c r="B29" s="735" t="s">
        <v>1635</v>
      </c>
      <c r="C29" s="735"/>
      <c r="D29" s="735"/>
      <c r="E29" s="735"/>
      <c r="F29" s="735"/>
      <c r="G29" s="735"/>
      <c r="H29" s="735"/>
      <c r="I29" s="735"/>
      <c r="J29" s="735"/>
      <c r="K29" s="735"/>
      <c r="L29" s="735"/>
      <c r="M29" s="37" t="str">
        <f t="shared" ref="M29:M39" si="1">HYPERLINK("#"&amp;A29&amp;"!A1","跳转")</f>
        <v>跳转</v>
      </c>
    </row>
    <row r="30" spans="1:13" ht="21" customHeight="1" thickBot="1">
      <c r="A30" s="34" t="s">
        <v>7468</v>
      </c>
      <c r="B30" s="736" t="s">
        <v>1636</v>
      </c>
      <c r="C30" s="736"/>
      <c r="D30" s="736"/>
      <c r="E30" s="736"/>
      <c r="F30" s="736"/>
      <c r="G30" s="736"/>
      <c r="H30" s="736"/>
      <c r="I30" s="736"/>
      <c r="J30" s="736"/>
      <c r="K30" s="736"/>
      <c r="L30" s="736"/>
      <c r="M30" s="36" t="str">
        <f t="shared" si="1"/>
        <v>跳转</v>
      </c>
    </row>
    <row r="31" spans="1:13" ht="21" customHeight="1" thickBot="1">
      <c r="A31" s="31" t="s">
        <v>1637</v>
      </c>
      <c r="B31" s="735" t="s">
        <v>1638</v>
      </c>
      <c r="C31" s="735"/>
      <c r="D31" s="735"/>
      <c r="E31" s="735"/>
      <c r="F31" s="735"/>
      <c r="G31" s="735"/>
      <c r="H31" s="735"/>
      <c r="I31" s="735"/>
      <c r="J31" s="735"/>
      <c r="K31" s="735"/>
      <c r="L31" s="735"/>
      <c r="M31" s="37" t="str">
        <f t="shared" si="1"/>
        <v>跳转</v>
      </c>
    </row>
    <row r="32" spans="1:13" ht="21" customHeight="1" thickBot="1">
      <c r="A32" s="34" t="s">
        <v>4798</v>
      </c>
      <c r="B32" s="736" t="s">
        <v>3390</v>
      </c>
      <c r="C32" s="736"/>
      <c r="D32" s="736"/>
      <c r="E32" s="736"/>
      <c r="F32" s="736"/>
      <c r="G32" s="736"/>
      <c r="H32" s="736"/>
      <c r="I32" s="736"/>
      <c r="J32" s="736"/>
      <c r="K32" s="736"/>
      <c r="L32" s="736"/>
      <c r="M32" s="36" t="str">
        <f t="shared" si="1"/>
        <v>跳转</v>
      </c>
    </row>
    <row r="33" spans="1:13" ht="21" customHeight="1" thickBot="1">
      <c r="A33" s="31" t="s">
        <v>3391</v>
      </c>
      <c r="B33" s="735" t="s">
        <v>3392</v>
      </c>
      <c r="C33" s="735"/>
      <c r="D33" s="735"/>
      <c r="E33" s="735"/>
      <c r="F33" s="735"/>
      <c r="G33" s="735"/>
      <c r="H33" s="735"/>
      <c r="I33" s="735"/>
      <c r="J33" s="735"/>
      <c r="K33" s="735"/>
      <c r="L33" s="735"/>
      <c r="M33" s="37" t="str">
        <f t="shared" si="1"/>
        <v>跳转</v>
      </c>
    </row>
    <row r="34" spans="1:13" ht="21" customHeight="1" thickBot="1">
      <c r="A34" s="34" t="s">
        <v>3393</v>
      </c>
      <c r="B34" s="736" t="s">
        <v>3394</v>
      </c>
      <c r="C34" s="736"/>
      <c r="D34" s="736"/>
      <c r="E34" s="736"/>
      <c r="F34" s="736"/>
      <c r="G34" s="736"/>
      <c r="H34" s="736"/>
      <c r="I34" s="736"/>
      <c r="J34" s="736"/>
      <c r="K34" s="736"/>
      <c r="L34" s="736"/>
      <c r="M34" s="36" t="str">
        <f t="shared" si="1"/>
        <v>跳转</v>
      </c>
    </row>
    <row r="35" spans="1:13" ht="21" customHeight="1" thickBot="1">
      <c r="A35" s="31" t="s">
        <v>2593</v>
      </c>
      <c r="B35" s="735" t="s">
        <v>3395</v>
      </c>
      <c r="C35" s="735"/>
      <c r="D35" s="735"/>
      <c r="E35" s="735"/>
      <c r="F35" s="735"/>
      <c r="G35" s="735"/>
      <c r="H35" s="735"/>
      <c r="I35" s="735"/>
      <c r="J35" s="735"/>
      <c r="K35" s="735"/>
      <c r="L35" s="735"/>
      <c r="M35" s="37" t="str">
        <f t="shared" si="1"/>
        <v>跳转</v>
      </c>
    </row>
    <row r="36" spans="1:13" ht="21" customHeight="1" thickBot="1">
      <c r="A36" s="34" t="s">
        <v>3396</v>
      </c>
      <c r="B36" s="736" t="s">
        <v>3397</v>
      </c>
      <c r="C36" s="736"/>
      <c r="D36" s="736"/>
      <c r="E36" s="736"/>
      <c r="F36" s="736"/>
      <c r="G36" s="736"/>
      <c r="H36" s="736"/>
      <c r="I36" s="736"/>
      <c r="J36" s="736"/>
      <c r="K36" s="736"/>
      <c r="L36" s="736"/>
      <c r="M36" s="36" t="str">
        <f t="shared" si="1"/>
        <v>跳转</v>
      </c>
    </row>
    <row r="37" spans="1:13" ht="21" customHeight="1" thickBot="1">
      <c r="A37" s="31" t="s">
        <v>3398</v>
      </c>
      <c r="B37" s="735" t="s">
        <v>3399</v>
      </c>
      <c r="C37" s="735"/>
      <c r="D37" s="735"/>
      <c r="E37" s="735"/>
      <c r="F37" s="735"/>
      <c r="G37" s="735"/>
      <c r="H37" s="735"/>
      <c r="I37" s="735"/>
      <c r="J37" s="735"/>
      <c r="K37" s="735"/>
      <c r="L37" s="735"/>
      <c r="M37" s="37" t="str">
        <f t="shared" si="1"/>
        <v>跳转</v>
      </c>
    </row>
    <row r="38" spans="1:13" ht="21" customHeight="1" thickBot="1">
      <c r="A38" s="34" t="s">
        <v>3400</v>
      </c>
      <c r="B38" s="736" t="s">
        <v>5163</v>
      </c>
      <c r="C38" s="736"/>
      <c r="D38" s="736"/>
      <c r="E38" s="736"/>
      <c r="F38" s="736"/>
      <c r="G38" s="736"/>
      <c r="H38" s="736"/>
      <c r="I38" s="736"/>
      <c r="J38" s="736"/>
      <c r="K38" s="736"/>
      <c r="L38" s="736"/>
      <c r="M38" s="36" t="str">
        <f t="shared" si="1"/>
        <v>跳转</v>
      </c>
    </row>
    <row r="39" spans="1:13" ht="21" customHeight="1">
      <c r="A39" s="516" t="s">
        <v>2594</v>
      </c>
      <c r="B39" s="746" t="s">
        <v>5164</v>
      </c>
      <c r="C39" s="746"/>
      <c r="D39" s="746"/>
      <c r="E39" s="746"/>
      <c r="F39" s="746"/>
      <c r="G39" s="746"/>
      <c r="H39" s="746"/>
      <c r="I39" s="746"/>
      <c r="J39" s="746"/>
      <c r="K39" s="746"/>
      <c r="L39" s="746"/>
      <c r="M39" s="515" t="str">
        <f t="shared" si="1"/>
        <v>跳转</v>
      </c>
    </row>
    <row r="40" spans="1:13" ht="35.25" customHeight="1">
      <c r="A40" s="40"/>
      <c r="B40" s="747"/>
      <c r="C40" s="748"/>
      <c r="D40" s="748"/>
      <c r="E40" s="748"/>
      <c r="F40" s="748"/>
      <c r="G40" s="748"/>
      <c r="H40" s="748"/>
      <c r="I40" s="748"/>
      <c r="J40" s="748"/>
      <c r="K40" s="748"/>
      <c r="L40" s="748"/>
      <c r="M40" s="748"/>
    </row>
    <row r="41" spans="1:13" ht="21" customHeight="1" thickBot="1">
      <c r="A41" s="465" t="s">
        <v>5165</v>
      </c>
      <c r="B41" s="464" t="str">
        <f>HYPERLINK("#A3","跳转首行")</f>
        <v>跳转首行</v>
      </c>
      <c r="C41" s="745" t="s">
        <v>1600</v>
      </c>
      <c r="D41" s="745"/>
      <c r="E41" s="745"/>
      <c r="F41" s="745"/>
      <c r="G41" s="745"/>
      <c r="H41" s="745"/>
      <c r="I41" s="745"/>
      <c r="J41" s="745"/>
      <c r="K41" s="745"/>
      <c r="L41" s="745"/>
      <c r="M41" s="745"/>
    </row>
    <row r="42" spans="1:13" ht="21" customHeight="1" thickBot="1">
      <c r="A42" s="31" t="s">
        <v>5166</v>
      </c>
      <c r="B42" s="735" t="s">
        <v>5167</v>
      </c>
      <c r="C42" s="735"/>
      <c r="D42" s="735"/>
      <c r="E42" s="735"/>
      <c r="F42" s="735"/>
      <c r="G42" s="735"/>
      <c r="H42" s="735"/>
      <c r="I42" s="735"/>
      <c r="J42" s="735"/>
      <c r="K42" s="735"/>
      <c r="L42" s="735"/>
      <c r="M42" s="517" t="s">
        <v>2595</v>
      </c>
    </row>
    <row r="43" spans="1:13" ht="21" customHeight="1" thickBot="1">
      <c r="A43" s="34" t="s">
        <v>5168</v>
      </c>
      <c r="B43" s="736" t="s">
        <v>5169</v>
      </c>
      <c r="C43" s="736"/>
      <c r="D43" s="736"/>
      <c r="E43" s="736"/>
      <c r="F43" s="736"/>
      <c r="G43" s="736"/>
      <c r="H43" s="736"/>
      <c r="I43" s="736"/>
      <c r="J43" s="736"/>
      <c r="K43" s="736"/>
      <c r="L43" s="736"/>
      <c r="M43" s="36" t="str">
        <f t="shared" ref="M43:M76" si="2">HYPERLINK("#"&amp;A43&amp;"!A1","跳转")</f>
        <v>跳转</v>
      </c>
    </row>
    <row r="44" spans="1:13" ht="21" customHeight="1" thickBot="1">
      <c r="A44" s="31" t="s">
        <v>5170</v>
      </c>
      <c r="B44" s="735" t="s">
        <v>5171</v>
      </c>
      <c r="C44" s="735"/>
      <c r="D44" s="735"/>
      <c r="E44" s="735"/>
      <c r="F44" s="735"/>
      <c r="G44" s="735"/>
      <c r="H44" s="735"/>
      <c r="I44" s="735"/>
      <c r="J44" s="735"/>
      <c r="K44" s="735"/>
      <c r="L44" s="735"/>
      <c r="M44" s="37" t="str">
        <f t="shared" si="2"/>
        <v>跳转</v>
      </c>
    </row>
    <row r="45" spans="1:13" ht="21" customHeight="1" thickBot="1">
      <c r="A45" s="34" t="s">
        <v>5172</v>
      </c>
      <c r="B45" s="736" t="s">
        <v>5173</v>
      </c>
      <c r="C45" s="736"/>
      <c r="D45" s="736"/>
      <c r="E45" s="736"/>
      <c r="F45" s="736"/>
      <c r="G45" s="736"/>
      <c r="H45" s="736"/>
      <c r="I45" s="736"/>
      <c r="J45" s="736"/>
      <c r="K45" s="736"/>
      <c r="L45" s="736"/>
      <c r="M45" s="36" t="str">
        <f t="shared" si="2"/>
        <v>跳转</v>
      </c>
    </row>
    <row r="46" spans="1:13" ht="21" customHeight="1" thickBot="1">
      <c r="A46" s="31" t="s">
        <v>5174</v>
      </c>
      <c r="B46" s="734" t="s">
        <v>5175</v>
      </c>
      <c r="C46" s="735"/>
      <c r="D46" s="735"/>
      <c r="E46" s="735"/>
      <c r="F46" s="735"/>
      <c r="G46" s="735"/>
      <c r="H46" s="735"/>
      <c r="I46" s="735"/>
      <c r="J46" s="735"/>
      <c r="K46" s="735"/>
      <c r="L46" s="735"/>
      <c r="M46" s="37" t="str">
        <f t="shared" si="2"/>
        <v>跳转</v>
      </c>
    </row>
    <row r="47" spans="1:13" ht="21" customHeight="1" thickBot="1">
      <c r="A47" s="34" t="s">
        <v>2597</v>
      </c>
      <c r="B47" s="744" t="s">
        <v>5176</v>
      </c>
      <c r="C47" s="736"/>
      <c r="D47" s="736"/>
      <c r="E47" s="736"/>
      <c r="F47" s="736"/>
      <c r="G47" s="736"/>
      <c r="H47" s="736"/>
      <c r="I47" s="736"/>
      <c r="J47" s="736"/>
      <c r="K47" s="736"/>
      <c r="L47" s="736"/>
      <c r="M47" s="36" t="str">
        <f t="shared" si="2"/>
        <v>跳转</v>
      </c>
    </row>
    <row r="48" spans="1:13" ht="21" customHeight="1" thickBot="1">
      <c r="A48" s="31" t="s">
        <v>5177</v>
      </c>
      <c r="B48" s="735" t="s">
        <v>5178</v>
      </c>
      <c r="C48" s="735"/>
      <c r="D48" s="735"/>
      <c r="E48" s="735"/>
      <c r="F48" s="735"/>
      <c r="G48" s="735"/>
      <c r="H48" s="735"/>
      <c r="I48" s="735"/>
      <c r="J48" s="735"/>
      <c r="K48" s="735"/>
      <c r="L48" s="735"/>
      <c r="M48" s="37" t="str">
        <f t="shared" si="2"/>
        <v>跳转</v>
      </c>
    </row>
    <row r="49" spans="1:13" ht="21" customHeight="1" thickBot="1">
      <c r="A49" s="34" t="s">
        <v>8265</v>
      </c>
      <c r="B49" s="736" t="s">
        <v>5179</v>
      </c>
      <c r="C49" s="736"/>
      <c r="D49" s="736"/>
      <c r="E49" s="736"/>
      <c r="F49" s="736"/>
      <c r="G49" s="736"/>
      <c r="H49" s="736"/>
      <c r="I49" s="736"/>
      <c r="J49" s="736"/>
      <c r="K49" s="736"/>
      <c r="L49" s="736"/>
      <c r="M49" s="36" t="str">
        <f t="shared" si="2"/>
        <v>跳转</v>
      </c>
    </row>
    <row r="50" spans="1:13" ht="21" customHeight="1" thickBot="1">
      <c r="A50" s="31" t="s">
        <v>5180</v>
      </c>
      <c r="B50" s="735" t="s">
        <v>5181</v>
      </c>
      <c r="C50" s="735"/>
      <c r="D50" s="735"/>
      <c r="E50" s="735"/>
      <c r="F50" s="735"/>
      <c r="G50" s="735"/>
      <c r="H50" s="735"/>
      <c r="I50" s="735"/>
      <c r="J50" s="735"/>
      <c r="K50" s="735"/>
      <c r="L50" s="735"/>
      <c r="M50" s="37" t="str">
        <f t="shared" si="2"/>
        <v>跳转</v>
      </c>
    </row>
    <row r="51" spans="1:13" ht="21" customHeight="1" thickBot="1">
      <c r="A51" s="34" t="s">
        <v>2006</v>
      </c>
      <c r="B51" s="736" t="s">
        <v>5182</v>
      </c>
      <c r="C51" s="736"/>
      <c r="D51" s="736"/>
      <c r="E51" s="736"/>
      <c r="F51" s="736"/>
      <c r="G51" s="736"/>
      <c r="H51" s="736"/>
      <c r="I51" s="736"/>
      <c r="J51" s="736"/>
      <c r="K51" s="736"/>
      <c r="L51" s="736"/>
      <c r="M51" s="36" t="str">
        <f t="shared" si="2"/>
        <v>跳转</v>
      </c>
    </row>
    <row r="52" spans="1:13" ht="21" customHeight="1" thickBot="1">
      <c r="A52" s="31" t="s">
        <v>5183</v>
      </c>
      <c r="B52" s="735" t="s">
        <v>5184</v>
      </c>
      <c r="C52" s="735"/>
      <c r="D52" s="735"/>
      <c r="E52" s="735"/>
      <c r="F52" s="735"/>
      <c r="G52" s="735"/>
      <c r="H52" s="735"/>
      <c r="I52" s="735"/>
      <c r="J52" s="735"/>
      <c r="K52" s="735"/>
      <c r="L52" s="735"/>
      <c r="M52" s="37" t="str">
        <f t="shared" si="2"/>
        <v>跳转</v>
      </c>
    </row>
    <row r="53" spans="1:13" ht="21" customHeight="1" thickBot="1">
      <c r="A53" s="34" t="s">
        <v>5185</v>
      </c>
      <c r="B53" s="736" t="s">
        <v>5186</v>
      </c>
      <c r="C53" s="736"/>
      <c r="D53" s="736"/>
      <c r="E53" s="736"/>
      <c r="F53" s="736"/>
      <c r="G53" s="736"/>
      <c r="H53" s="736"/>
      <c r="I53" s="736"/>
      <c r="J53" s="736"/>
      <c r="K53" s="736"/>
      <c r="L53" s="736"/>
      <c r="M53" s="36" t="str">
        <f t="shared" si="2"/>
        <v>跳转</v>
      </c>
    </row>
    <row r="54" spans="1:13" ht="21" customHeight="1" thickBot="1">
      <c r="A54" s="31" t="s">
        <v>5187</v>
      </c>
      <c r="B54" s="735" t="s">
        <v>5718</v>
      </c>
      <c r="C54" s="735"/>
      <c r="D54" s="735"/>
      <c r="E54" s="735"/>
      <c r="F54" s="735"/>
      <c r="G54" s="735"/>
      <c r="H54" s="735"/>
      <c r="I54" s="735"/>
      <c r="J54" s="735"/>
      <c r="K54" s="735"/>
      <c r="L54" s="735"/>
      <c r="M54" s="37" t="str">
        <f t="shared" si="2"/>
        <v>跳转</v>
      </c>
    </row>
    <row r="55" spans="1:13" ht="21" customHeight="1" thickBot="1">
      <c r="A55" s="34" t="s">
        <v>5188</v>
      </c>
      <c r="B55" s="736" t="s">
        <v>5189</v>
      </c>
      <c r="C55" s="736"/>
      <c r="D55" s="736"/>
      <c r="E55" s="736"/>
      <c r="F55" s="736"/>
      <c r="G55" s="736"/>
      <c r="H55" s="736"/>
      <c r="I55" s="736"/>
      <c r="J55" s="736"/>
      <c r="K55" s="736"/>
      <c r="L55" s="736"/>
      <c r="M55" s="36" t="str">
        <f t="shared" si="2"/>
        <v>跳转</v>
      </c>
    </row>
    <row r="56" spans="1:13" ht="21" customHeight="1" thickBot="1">
      <c r="A56" s="31" t="s">
        <v>7867</v>
      </c>
      <c r="B56" s="735" t="s">
        <v>5190</v>
      </c>
      <c r="C56" s="735"/>
      <c r="D56" s="735"/>
      <c r="E56" s="735"/>
      <c r="F56" s="735"/>
      <c r="G56" s="735"/>
      <c r="H56" s="735"/>
      <c r="I56" s="735"/>
      <c r="J56" s="735"/>
      <c r="K56" s="735"/>
      <c r="L56" s="735"/>
      <c r="M56" s="37" t="str">
        <f t="shared" si="2"/>
        <v>跳转</v>
      </c>
    </row>
    <row r="57" spans="1:13" ht="21" customHeight="1" thickBot="1">
      <c r="A57" s="34" t="s">
        <v>7868</v>
      </c>
      <c r="B57" s="736" t="s">
        <v>5191</v>
      </c>
      <c r="C57" s="736"/>
      <c r="D57" s="736"/>
      <c r="E57" s="736"/>
      <c r="F57" s="736"/>
      <c r="G57" s="736"/>
      <c r="H57" s="736"/>
      <c r="I57" s="736"/>
      <c r="J57" s="736"/>
      <c r="K57" s="736"/>
      <c r="L57" s="736"/>
      <c r="M57" s="36" t="str">
        <f t="shared" si="2"/>
        <v>跳转</v>
      </c>
    </row>
    <row r="58" spans="1:13" ht="21" customHeight="1" thickBot="1">
      <c r="A58" s="31" t="s">
        <v>5192</v>
      </c>
      <c r="B58" s="735" t="s">
        <v>5193</v>
      </c>
      <c r="C58" s="735"/>
      <c r="D58" s="735"/>
      <c r="E58" s="735"/>
      <c r="F58" s="735"/>
      <c r="G58" s="735"/>
      <c r="H58" s="735"/>
      <c r="I58" s="735"/>
      <c r="J58" s="735"/>
      <c r="K58" s="735"/>
      <c r="L58" s="735"/>
      <c r="M58" s="37" t="str">
        <f t="shared" si="2"/>
        <v>跳转</v>
      </c>
    </row>
    <row r="59" spans="1:13" ht="21" customHeight="1" thickBot="1">
      <c r="A59" s="34" t="s">
        <v>5194</v>
      </c>
      <c r="B59" s="736" t="s">
        <v>5195</v>
      </c>
      <c r="C59" s="736"/>
      <c r="D59" s="736"/>
      <c r="E59" s="736"/>
      <c r="F59" s="736"/>
      <c r="G59" s="736"/>
      <c r="H59" s="736"/>
      <c r="I59" s="736"/>
      <c r="J59" s="736"/>
      <c r="K59" s="736"/>
      <c r="L59" s="736"/>
      <c r="M59" s="36" t="str">
        <f t="shared" si="2"/>
        <v>跳转</v>
      </c>
    </row>
    <row r="60" spans="1:13" ht="21" customHeight="1" thickBot="1">
      <c r="A60" s="31" t="s">
        <v>5196</v>
      </c>
      <c r="B60" s="735" t="s">
        <v>5197</v>
      </c>
      <c r="C60" s="735"/>
      <c r="D60" s="735"/>
      <c r="E60" s="735"/>
      <c r="F60" s="735"/>
      <c r="G60" s="735"/>
      <c r="H60" s="735"/>
      <c r="I60" s="735"/>
      <c r="J60" s="735"/>
      <c r="K60" s="735"/>
      <c r="L60" s="735"/>
      <c r="M60" s="37" t="str">
        <f t="shared" si="2"/>
        <v>跳转</v>
      </c>
    </row>
    <row r="61" spans="1:13" ht="21" customHeight="1" thickBot="1">
      <c r="A61" s="34" t="s">
        <v>5198</v>
      </c>
      <c r="B61" s="736" t="s">
        <v>5199</v>
      </c>
      <c r="C61" s="736"/>
      <c r="D61" s="736"/>
      <c r="E61" s="736"/>
      <c r="F61" s="736"/>
      <c r="G61" s="736"/>
      <c r="H61" s="736"/>
      <c r="I61" s="736"/>
      <c r="J61" s="736"/>
      <c r="K61" s="736"/>
      <c r="L61" s="736"/>
      <c r="M61" s="36" t="str">
        <f t="shared" si="2"/>
        <v>跳转</v>
      </c>
    </row>
    <row r="62" spans="1:13" ht="21" customHeight="1" thickBot="1">
      <c r="A62" s="31" t="s">
        <v>5200</v>
      </c>
      <c r="B62" s="735" t="s">
        <v>5201</v>
      </c>
      <c r="C62" s="735"/>
      <c r="D62" s="735"/>
      <c r="E62" s="735"/>
      <c r="F62" s="735"/>
      <c r="G62" s="735"/>
      <c r="H62" s="735"/>
      <c r="I62" s="735"/>
      <c r="J62" s="735"/>
      <c r="K62" s="735"/>
      <c r="L62" s="735"/>
      <c r="M62" s="37" t="str">
        <f t="shared" si="2"/>
        <v>跳转</v>
      </c>
    </row>
    <row r="63" spans="1:13" ht="21" customHeight="1" thickBot="1">
      <c r="A63" s="34" t="s">
        <v>5202</v>
      </c>
      <c r="B63" s="736" t="s">
        <v>5203</v>
      </c>
      <c r="C63" s="736"/>
      <c r="D63" s="736"/>
      <c r="E63" s="736"/>
      <c r="F63" s="736"/>
      <c r="G63" s="736"/>
      <c r="H63" s="736"/>
      <c r="I63" s="736"/>
      <c r="J63" s="736"/>
      <c r="K63" s="736"/>
      <c r="L63" s="736"/>
      <c r="M63" s="36" t="str">
        <f t="shared" si="2"/>
        <v>跳转</v>
      </c>
    </row>
    <row r="64" spans="1:13" ht="21" customHeight="1" thickBot="1">
      <c r="A64" s="43" t="s">
        <v>4090</v>
      </c>
      <c r="B64" s="735" t="s">
        <v>5204</v>
      </c>
      <c r="C64" s="735"/>
      <c r="D64" s="735"/>
      <c r="E64" s="735"/>
      <c r="F64" s="735"/>
      <c r="G64" s="735"/>
      <c r="H64" s="735"/>
      <c r="I64" s="735"/>
      <c r="J64" s="735"/>
      <c r="K64" s="735"/>
      <c r="L64" s="735"/>
      <c r="M64" s="37" t="str">
        <f t="shared" si="2"/>
        <v>跳转</v>
      </c>
    </row>
    <row r="65" spans="1:13" ht="21" customHeight="1" thickBot="1">
      <c r="A65" s="34" t="s">
        <v>5205</v>
      </c>
      <c r="B65" s="736" t="s">
        <v>5206</v>
      </c>
      <c r="C65" s="736"/>
      <c r="D65" s="736"/>
      <c r="E65" s="736"/>
      <c r="F65" s="736"/>
      <c r="G65" s="736"/>
      <c r="H65" s="736"/>
      <c r="I65" s="736"/>
      <c r="J65" s="736"/>
      <c r="K65" s="736"/>
      <c r="L65" s="736"/>
      <c r="M65" s="36" t="str">
        <f t="shared" si="2"/>
        <v>跳转</v>
      </c>
    </row>
    <row r="66" spans="1:13" ht="21" customHeight="1" thickBot="1">
      <c r="A66" s="31" t="s">
        <v>7744</v>
      </c>
      <c r="B66" s="735"/>
      <c r="C66" s="735"/>
      <c r="D66" s="735"/>
      <c r="E66" s="735"/>
      <c r="F66" s="735"/>
      <c r="G66" s="735"/>
      <c r="H66" s="735"/>
      <c r="I66" s="735"/>
      <c r="J66" s="735"/>
      <c r="K66" s="735"/>
      <c r="L66" s="735"/>
      <c r="M66" s="37" t="str">
        <f t="shared" si="2"/>
        <v>跳转</v>
      </c>
    </row>
    <row r="67" spans="1:13" ht="21" customHeight="1" thickBot="1">
      <c r="A67" s="34" t="s">
        <v>7866</v>
      </c>
      <c r="B67" s="744" t="s">
        <v>5207</v>
      </c>
      <c r="C67" s="736"/>
      <c r="D67" s="736"/>
      <c r="E67" s="736"/>
      <c r="F67" s="736"/>
      <c r="G67" s="736"/>
      <c r="H67" s="736"/>
      <c r="I67" s="736"/>
      <c r="J67" s="736"/>
      <c r="K67" s="736"/>
      <c r="L67" s="736"/>
      <c r="M67" s="36" t="str">
        <f t="shared" si="2"/>
        <v>跳转</v>
      </c>
    </row>
    <row r="68" spans="1:13" ht="21" customHeight="1" thickBot="1">
      <c r="A68" s="31" t="s">
        <v>2599</v>
      </c>
      <c r="B68" s="734" t="s">
        <v>5208</v>
      </c>
      <c r="C68" s="735"/>
      <c r="D68" s="735"/>
      <c r="E68" s="735"/>
      <c r="F68" s="735"/>
      <c r="G68" s="735"/>
      <c r="H68" s="735"/>
      <c r="I68" s="735"/>
      <c r="J68" s="735"/>
      <c r="K68" s="735"/>
      <c r="L68" s="735"/>
      <c r="M68" s="37" t="str">
        <f t="shared" si="2"/>
        <v>跳转</v>
      </c>
    </row>
    <row r="69" spans="1:13" ht="21" customHeight="1" thickBot="1">
      <c r="A69" s="34" t="s">
        <v>7865</v>
      </c>
      <c r="B69" s="744" t="s">
        <v>5209</v>
      </c>
      <c r="C69" s="736"/>
      <c r="D69" s="736"/>
      <c r="E69" s="736"/>
      <c r="F69" s="736"/>
      <c r="G69" s="736"/>
      <c r="H69" s="736"/>
      <c r="I69" s="736"/>
      <c r="J69" s="736"/>
      <c r="K69" s="736"/>
      <c r="L69" s="736"/>
      <c r="M69" s="36" t="str">
        <f t="shared" si="2"/>
        <v>跳转</v>
      </c>
    </row>
    <row r="70" spans="1:13" ht="21" customHeight="1" thickBot="1">
      <c r="A70" s="31" t="s">
        <v>7864</v>
      </c>
      <c r="B70" s="734" t="s">
        <v>5210</v>
      </c>
      <c r="C70" s="735"/>
      <c r="D70" s="735"/>
      <c r="E70" s="735"/>
      <c r="F70" s="735"/>
      <c r="G70" s="735"/>
      <c r="H70" s="735"/>
      <c r="I70" s="735"/>
      <c r="J70" s="735"/>
      <c r="K70" s="735"/>
      <c r="L70" s="735"/>
      <c r="M70" s="37" t="str">
        <f t="shared" si="2"/>
        <v>跳转</v>
      </c>
    </row>
    <row r="71" spans="1:13" ht="21" customHeight="1" thickBot="1">
      <c r="A71" s="34" t="s">
        <v>7863</v>
      </c>
      <c r="B71" s="744" t="s">
        <v>5211</v>
      </c>
      <c r="C71" s="736"/>
      <c r="D71" s="736"/>
      <c r="E71" s="736"/>
      <c r="F71" s="736"/>
      <c r="G71" s="736"/>
      <c r="H71" s="736"/>
      <c r="I71" s="736"/>
      <c r="J71" s="736"/>
      <c r="K71" s="736"/>
      <c r="L71" s="736"/>
      <c r="M71" s="36" t="str">
        <f t="shared" si="2"/>
        <v>跳转</v>
      </c>
    </row>
    <row r="72" spans="1:13" ht="21" customHeight="1" thickBot="1">
      <c r="A72" s="31" t="s">
        <v>7862</v>
      </c>
      <c r="B72" s="734" t="s">
        <v>5213</v>
      </c>
      <c r="C72" s="735"/>
      <c r="D72" s="735"/>
      <c r="E72" s="735"/>
      <c r="F72" s="735"/>
      <c r="G72" s="735"/>
      <c r="H72" s="735"/>
      <c r="I72" s="735"/>
      <c r="J72" s="735"/>
      <c r="K72" s="735"/>
      <c r="L72" s="735"/>
      <c r="M72" s="37" t="str">
        <f t="shared" si="2"/>
        <v>跳转</v>
      </c>
    </row>
    <row r="73" spans="1:13" ht="21" customHeight="1" thickBot="1">
      <c r="A73" s="34" t="s">
        <v>7861</v>
      </c>
      <c r="B73" s="744" t="s">
        <v>5215</v>
      </c>
      <c r="C73" s="736"/>
      <c r="D73" s="736"/>
      <c r="E73" s="736"/>
      <c r="F73" s="736"/>
      <c r="G73" s="736"/>
      <c r="H73" s="736"/>
      <c r="I73" s="736"/>
      <c r="J73" s="736"/>
      <c r="K73" s="736"/>
      <c r="L73" s="736"/>
      <c r="M73" s="36" t="str">
        <f t="shared" si="2"/>
        <v>跳转</v>
      </c>
    </row>
    <row r="74" spans="1:13" ht="21" customHeight="1" thickBot="1">
      <c r="A74" s="31" t="s">
        <v>7860</v>
      </c>
      <c r="B74" s="734" t="s">
        <v>5216</v>
      </c>
      <c r="C74" s="735"/>
      <c r="D74" s="735"/>
      <c r="E74" s="735"/>
      <c r="F74" s="735"/>
      <c r="G74" s="735"/>
      <c r="H74" s="735"/>
      <c r="I74" s="735"/>
      <c r="J74" s="735"/>
      <c r="K74" s="735"/>
      <c r="L74" s="735"/>
      <c r="M74" s="37" t="str">
        <f t="shared" si="2"/>
        <v>跳转</v>
      </c>
    </row>
    <row r="75" spans="1:13" ht="21" customHeight="1" thickBot="1">
      <c r="A75" s="34" t="s">
        <v>7859</v>
      </c>
      <c r="B75" s="750" t="s">
        <v>5217</v>
      </c>
      <c r="C75" s="751"/>
      <c r="D75" s="751"/>
      <c r="E75" s="751"/>
      <c r="F75" s="751"/>
      <c r="G75" s="751"/>
      <c r="H75" s="751"/>
      <c r="I75" s="751"/>
      <c r="J75" s="751"/>
      <c r="K75" s="751"/>
      <c r="L75" s="751"/>
      <c r="M75" s="518" t="str">
        <f t="shared" si="2"/>
        <v>跳转</v>
      </c>
    </row>
    <row r="76" spans="1:13" ht="21" customHeight="1" thickBot="1">
      <c r="A76" s="31" t="s">
        <v>7858</v>
      </c>
      <c r="B76" s="734" t="s">
        <v>5218</v>
      </c>
      <c r="C76" s="735"/>
      <c r="D76" s="735"/>
      <c r="E76" s="735"/>
      <c r="F76" s="735"/>
      <c r="G76" s="735"/>
      <c r="H76" s="735"/>
      <c r="I76" s="735"/>
      <c r="J76" s="735"/>
      <c r="K76" s="735"/>
      <c r="L76" s="735"/>
      <c r="M76" s="37" t="str">
        <f t="shared" si="2"/>
        <v>跳转</v>
      </c>
    </row>
    <row r="77" spans="1:13" ht="35.25" customHeight="1">
      <c r="A77" s="44"/>
      <c r="B77" s="742"/>
      <c r="C77" s="752"/>
      <c r="D77" s="752"/>
      <c r="E77" s="752"/>
      <c r="F77" s="752"/>
      <c r="G77" s="752"/>
      <c r="H77" s="752"/>
      <c r="I77" s="752"/>
      <c r="J77" s="752"/>
      <c r="K77" s="752"/>
      <c r="L77" s="752"/>
      <c r="M77" s="752"/>
    </row>
    <row r="78" spans="1:13" ht="21" customHeight="1" thickBot="1">
      <c r="A78" s="465" t="s">
        <v>5219</v>
      </c>
      <c r="B78" s="463" t="str">
        <f>HYPERLINK("#A3","跳转首行")</f>
        <v>跳转首行</v>
      </c>
      <c r="C78" s="749" t="s">
        <v>1600</v>
      </c>
      <c r="D78" s="749"/>
      <c r="E78" s="749"/>
      <c r="F78" s="749"/>
      <c r="G78" s="749"/>
      <c r="H78" s="749"/>
      <c r="I78" s="749"/>
      <c r="J78" s="749"/>
      <c r="K78" s="749"/>
      <c r="L78" s="749"/>
      <c r="M78" s="749"/>
    </row>
    <row r="79" spans="1:13" ht="21" customHeight="1" thickBot="1">
      <c r="A79" s="31" t="s">
        <v>3056</v>
      </c>
      <c r="B79" s="735" t="s">
        <v>5220</v>
      </c>
      <c r="C79" s="735"/>
      <c r="D79" s="735"/>
      <c r="E79" s="735"/>
      <c r="F79" s="735"/>
      <c r="G79" s="735"/>
      <c r="H79" s="735"/>
      <c r="I79" s="735"/>
      <c r="J79" s="735"/>
      <c r="K79" s="735"/>
      <c r="L79" s="735"/>
      <c r="M79" s="37" t="str">
        <f t="shared" ref="M79:M108" si="3">HYPERLINK("#"&amp;A79&amp;"!A1","跳转")</f>
        <v>跳转</v>
      </c>
    </row>
    <row r="80" spans="1:13" ht="21" customHeight="1" thickBot="1">
      <c r="A80" s="34" t="s">
        <v>5259</v>
      </c>
      <c r="B80" s="736" t="s">
        <v>5260</v>
      </c>
      <c r="C80" s="736"/>
      <c r="D80" s="736"/>
      <c r="E80" s="736"/>
      <c r="F80" s="736"/>
      <c r="G80" s="736"/>
      <c r="H80" s="736"/>
      <c r="I80" s="736"/>
      <c r="J80" s="736"/>
      <c r="K80" s="736"/>
      <c r="L80" s="736"/>
      <c r="M80" s="36" t="str">
        <f t="shared" si="3"/>
        <v>跳转</v>
      </c>
    </row>
    <row r="81" spans="1:13" ht="21" customHeight="1" thickBot="1">
      <c r="A81" s="31" t="s">
        <v>5261</v>
      </c>
      <c r="B81" s="735" t="s">
        <v>5262</v>
      </c>
      <c r="C81" s="735"/>
      <c r="D81" s="735"/>
      <c r="E81" s="735"/>
      <c r="F81" s="735"/>
      <c r="G81" s="735"/>
      <c r="H81" s="735"/>
      <c r="I81" s="735"/>
      <c r="J81" s="735"/>
      <c r="K81" s="735"/>
      <c r="L81" s="735"/>
      <c r="M81" s="33" t="str">
        <f t="shared" si="3"/>
        <v>跳转</v>
      </c>
    </row>
    <row r="82" spans="1:13" ht="21" customHeight="1" thickBot="1">
      <c r="A82" s="34" t="s">
        <v>5263</v>
      </c>
      <c r="B82" s="736" t="s">
        <v>5264</v>
      </c>
      <c r="C82" s="736"/>
      <c r="D82" s="736"/>
      <c r="E82" s="736"/>
      <c r="F82" s="736"/>
      <c r="G82" s="736"/>
      <c r="H82" s="736"/>
      <c r="I82" s="736"/>
      <c r="J82" s="736"/>
      <c r="K82" s="736"/>
      <c r="L82" s="736"/>
      <c r="M82" s="35" t="str">
        <f t="shared" si="3"/>
        <v>跳转</v>
      </c>
    </row>
    <row r="83" spans="1:13" ht="21" customHeight="1" thickBot="1">
      <c r="A83" s="31" t="s">
        <v>6515</v>
      </c>
      <c r="B83" s="735" t="s">
        <v>5265</v>
      </c>
      <c r="C83" s="735"/>
      <c r="D83" s="735"/>
      <c r="E83" s="735"/>
      <c r="F83" s="735"/>
      <c r="G83" s="735"/>
      <c r="H83" s="735"/>
      <c r="I83" s="735"/>
      <c r="J83" s="735"/>
      <c r="K83" s="735"/>
      <c r="L83" s="735"/>
      <c r="M83" s="33" t="str">
        <f t="shared" si="3"/>
        <v>跳转</v>
      </c>
    </row>
    <row r="84" spans="1:13" ht="21" customHeight="1" thickBot="1">
      <c r="A84" s="34" t="s">
        <v>7287</v>
      </c>
      <c r="B84" s="736" t="s">
        <v>5266</v>
      </c>
      <c r="C84" s="736"/>
      <c r="D84" s="736"/>
      <c r="E84" s="736"/>
      <c r="F84" s="736"/>
      <c r="G84" s="736"/>
      <c r="H84" s="736"/>
      <c r="I84" s="736"/>
      <c r="J84" s="736"/>
      <c r="K84" s="736"/>
      <c r="L84" s="736"/>
      <c r="M84" s="35" t="str">
        <f t="shared" si="3"/>
        <v>跳转</v>
      </c>
    </row>
    <row r="85" spans="1:13" ht="21" customHeight="1" thickBot="1">
      <c r="A85" s="31" t="s">
        <v>5267</v>
      </c>
      <c r="B85" s="735" t="s">
        <v>5268</v>
      </c>
      <c r="C85" s="735"/>
      <c r="D85" s="735"/>
      <c r="E85" s="735"/>
      <c r="F85" s="735"/>
      <c r="G85" s="735"/>
      <c r="H85" s="735"/>
      <c r="I85" s="735"/>
      <c r="J85" s="735"/>
      <c r="K85" s="735"/>
      <c r="L85" s="735"/>
      <c r="M85" s="37" t="str">
        <f t="shared" si="3"/>
        <v>跳转</v>
      </c>
    </row>
    <row r="86" spans="1:13" ht="21" customHeight="1" thickBot="1">
      <c r="A86" s="34" t="s">
        <v>5269</v>
      </c>
      <c r="B86" s="736" t="s">
        <v>5270</v>
      </c>
      <c r="C86" s="736"/>
      <c r="D86" s="736"/>
      <c r="E86" s="736"/>
      <c r="F86" s="736"/>
      <c r="G86" s="736"/>
      <c r="H86" s="736"/>
      <c r="I86" s="736"/>
      <c r="J86" s="736"/>
      <c r="K86" s="736"/>
      <c r="L86" s="736"/>
      <c r="M86" s="35" t="str">
        <f t="shared" si="3"/>
        <v>跳转</v>
      </c>
    </row>
    <row r="87" spans="1:13" ht="21" customHeight="1" thickBot="1">
      <c r="A87" s="31" t="s">
        <v>5271</v>
      </c>
      <c r="B87" s="735" t="s">
        <v>5272</v>
      </c>
      <c r="C87" s="735"/>
      <c r="D87" s="735"/>
      <c r="E87" s="735"/>
      <c r="F87" s="735"/>
      <c r="G87" s="735"/>
      <c r="H87" s="735"/>
      <c r="I87" s="735"/>
      <c r="J87" s="735"/>
      <c r="K87" s="735"/>
      <c r="L87" s="735"/>
      <c r="M87" s="37" t="str">
        <f t="shared" si="3"/>
        <v>跳转</v>
      </c>
    </row>
    <row r="88" spans="1:13" ht="21" customHeight="1" thickBot="1">
      <c r="A88" s="34" t="s">
        <v>5273</v>
      </c>
      <c r="B88" s="736" t="s">
        <v>5638</v>
      </c>
      <c r="C88" s="736"/>
      <c r="D88" s="736"/>
      <c r="E88" s="736"/>
      <c r="F88" s="736"/>
      <c r="G88" s="736"/>
      <c r="H88" s="736"/>
      <c r="I88" s="736"/>
      <c r="J88" s="736"/>
      <c r="K88" s="736"/>
      <c r="L88" s="736"/>
      <c r="M88" s="36" t="str">
        <f t="shared" si="3"/>
        <v>跳转</v>
      </c>
    </row>
    <row r="89" spans="1:13" ht="21" customHeight="1" thickBot="1">
      <c r="A89" s="31" t="s">
        <v>4787</v>
      </c>
      <c r="B89" s="735" t="s">
        <v>5274</v>
      </c>
      <c r="C89" s="735"/>
      <c r="D89" s="735"/>
      <c r="E89" s="735"/>
      <c r="F89" s="735"/>
      <c r="G89" s="735"/>
      <c r="H89" s="735"/>
      <c r="I89" s="735"/>
      <c r="J89" s="735"/>
      <c r="K89" s="735"/>
      <c r="L89" s="735"/>
      <c r="M89" s="37" t="str">
        <f t="shared" si="3"/>
        <v>跳转</v>
      </c>
    </row>
    <row r="90" spans="1:13" ht="21" customHeight="1" thickBot="1">
      <c r="A90" s="34" t="s">
        <v>4789</v>
      </c>
      <c r="B90" s="736" t="s">
        <v>5275</v>
      </c>
      <c r="C90" s="736"/>
      <c r="D90" s="736"/>
      <c r="E90" s="736"/>
      <c r="F90" s="736"/>
      <c r="G90" s="736"/>
      <c r="H90" s="736"/>
      <c r="I90" s="736"/>
      <c r="J90" s="736"/>
      <c r="K90" s="736"/>
      <c r="L90" s="736"/>
      <c r="M90" s="36" t="str">
        <f t="shared" si="3"/>
        <v>跳转</v>
      </c>
    </row>
    <row r="91" spans="1:13" ht="21" customHeight="1" thickBot="1">
      <c r="A91" s="31" t="s">
        <v>4788</v>
      </c>
      <c r="B91" s="735" t="s">
        <v>5276</v>
      </c>
      <c r="C91" s="735"/>
      <c r="D91" s="735"/>
      <c r="E91" s="735"/>
      <c r="F91" s="735"/>
      <c r="G91" s="735"/>
      <c r="H91" s="735"/>
      <c r="I91" s="735"/>
      <c r="J91" s="735"/>
      <c r="K91" s="735"/>
      <c r="L91" s="735"/>
      <c r="M91" s="37" t="str">
        <f t="shared" si="3"/>
        <v>跳转</v>
      </c>
    </row>
    <row r="92" spans="1:13" ht="21" customHeight="1" thickBot="1">
      <c r="A92" s="34" t="s">
        <v>2297</v>
      </c>
      <c r="B92" s="736" t="s">
        <v>2298</v>
      </c>
      <c r="C92" s="736"/>
      <c r="D92" s="736"/>
      <c r="E92" s="736"/>
      <c r="F92" s="736"/>
      <c r="G92" s="736"/>
      <c r="H92" s="736"/>
      <c r="I92" s="736"/>
      <c r="J92" s="736"/>
      <c r="K92" s="736"/>
      <c r="L92" s="736"/>
      <c r="M92" s="36" t="str">
        <f t="shared" si="3"/>
        <v>跳转</v>
      </c>
    </row>
    <row r="93" spans="1:13" ht="21" customHeight="1" thickBot="1">
      <c r="A93" s="31" t="s">
        <v>2064</v>
      </c>
      <c r="B93" s="735" t="s">
        <v>5277</v>
      </c>
      <c r="C93" s="735"/>
      <c r="D93" s="735"/>
      <c r="E93" s="735"/>
      <c r="F93" s="735"/>
      <c r="G93" s="735"/>
      <c r="H93" s="735"/>
      <c r="I93" s="735"/>
      <c r="J93" s="735"/>
      <c r="K93" s="735"/>
      <c r="L93" s="735"/>
      <c r="M93" s="37" t="str">
        <f t="shared" si="3"/>
        <v>跳转</v>
      </c>
    </row>
    <row r="94" spans="1:13" ht="21" customHeight="1" thickBot="1">
      <c r="A94" s="34" t="s">
        <v>2844</v>
      </c>
      <c r="B94" s="736" t="s">
        <v>5278</v>
      </c>
      <c r="C94" s="736"/>
      <c r="D94" s="736"/>
      <c r="E94" s="736"/>
      <c r="F94" s="736"/>
      <c r="G94" s="736"/>
      <c r="H94" s="736"/>
      <c r="I94" s="736"/>
      <c r="J94" s="736"/>
      <c r="K94" s="736"/>
      <c r="L94" s="736"/>
      <c r="M94" s="36" t="str">
        <f t="shared" si="3"/>
        <v>跳转</v>
      </c>
    </row>
    <row r="95" spans="1:13" ht="21" customHeight="1" thickBot="1">
      <c r="A95" s="31" t="s">
        <v>5279</v>
      </c>
      <c r="B95" s="735" t="s">
        <v>5280</v>
      </c>
      <c r="C95" s="735"/>
      <c r="D95" s="735"/>
      <c r="E95" s="735"/>
      <c r="F95" s="735"/>
      <c r="G95" s="735"/>
      <c r="H95" s="735"/>
      <c r="I95" s="735"/>
      <c r="J95" s="735"/>
      <c r="K95" s="735"/>
      <c r="L95" s="735"/>
      <c r="M95" s="37" t="str">
        <f t="shared" si="3"/>
        <v>跳转</v>
      </c>
    </row>
    <row r="96" spans="1:13" ht="21" customHeight="1" thickBot="1">
      <c r="A96" s="34" t="s">
        <v>5281</v>
      </c>
      <c r="B96" s="736" t="s">
        <v>5282</v>
      </c>
      <c r="C96" s="736"/>
      <c r="D96" s="736"/>
      <c r="E96" s="736"/>
      <c r="F96" s="736"/>
      <c r="G96" s="736"/>
      <c r="H96" s="736"/>
      <c r="I96" s="736"/>
      <c r="J96" s="736"/>
      <c r="K96" s="736"/>
      <c r="L96" s="736"/>
      <c r="M96" s="36" t="str">
        <f t="shared" si="3"/>
        <v>跳转</v>
      </c>
    </row>
    <row r="97" spans="1:13" ht="21" customHeight="1" thickBot="1">
      <c r="A97" s="31" t="s">
        <v>5283</v>
      </c>
      <c r="B97" s="735" t="s">
        <v>5284</v>
      </c>
      <c r="C97" s="735"/>
      <c r="D97" s="735"/>
      <c r="E97" s="735"/>
      <c r="F97" s="735"/>
      <c r="G97" s="735"/>
      <c r="H97" s="735"/>
      <c r="I97" s="735"/>
      <c r="J97" s="735"/>
      <c r="K97" s="735"/>
      <c r="L97" s="735"/>
      <c r="M97" s="37" t="str">
        <f t="shared" si="3"/>
        <v>跳转</v>
      </c>
    </row>
    <row r="98" spans="1:13" ht="21" customHeight="1" thickBot="1">
      <c r="A98" s="34" t="s">
        <v>5285</v>
      </c>
      <c r="B98" s="736" t="s">
        <v>5286</v>
      </c>
      <c r="C98" s="736"/>
      <c r="D98" s="736"/>
      <c r="E98" s="736"/>
      <c r="F98" s="736"/>
      <c r="G98" s="736"/>
      <c r="H98" s="736"/>
      <c r="I98" s="736"/>
      <c r="J98" s="736"/>
      <c r="K98" s="736"/>
      <c r="L98" s="736"/>
      <c r="M98" s="36" t="str">
        <f t="shared" si="3"/>
        <v>跳转</v>
      </c>
    </row>
    <row r="99" spans="1:13" ht="21" customHeight="1" thickBot="1">
      <c r="A99" s="31" t="s">
        <v>5287</v>
      </c>
      <c r="B99" s="735" t="s">
        <v>5288</v>
      </c>
      <c r="C99" s="735"/>
      <c r="D99" s="735"/>
      <c r="E99" s="735"/>
      <c r="F99" s="735"/>
      <c r="G99" s="735"/>
      <c r="H99" s="735"/>
      <c r="I99" s="735"/>
      <c r="J99" s="735"/>
      <c r="K99" s="735"/>
      <c r="L99" s="735"/>
      <c r="M99" s="37" t="str">
        <f t="shared" si="3"/>
        <v>跳转</v>
      </c>
    </row>
    <row r="100" spans="1:13" ht="21" customHeight="1" thickBot="1">
      <c r="A100" s="34" t="s">
        <v>5289</v>
      </c>
      <c r="B100" s="736" t="s">
        <v>5290</v>
      </c>
      <c r="C100" s="736"/>
      <c r="D100" s="736"/>
      <c r="E100" s="736"/>
      <c r="F100" s="736"/>
      <c r="G100" s="736"/>
      <c r="H100" s="736"/>
      <c r="I100" s="736"/>
      <c r="J100" s="736"/>
      <c r="K100" s="736"/>
      <c r="L100" s="736"/>
      <c r="M100" s="36" t="str">
        <f t="shared" si="3"/>
        <v>跳转</v>
      </c>
    </row>
    <row r="101" spans="1:13" ht="21" customHeight="1" thickBot="1">
      <c r="A101" s="31" t="s">
        <v>1598</v>
      </c>
      <c r="B101" s="741" t="s">
        <v>5291</v>
      </c>
      <c r="C101" s="741"/>
      <c r="D101" s="741"/>
      <c r="E101" s="741"/>
      <c r="F101" s="741"/>
      <c r="G101" s="741"/>
      <c r="H101" s="741"/>
      <c r="I101" s="741"/>
      <c r="J101" s="741"/>
      <c r="K101" s="741"/>
      <c r="L101" s="741"/>
      <c r="M101" s="37" t="str">
        <f t="shared" si="3"/>
        <v>跳转</v>
      </c>
    </row>
    <row r="102" spans="1:13" ht="21" customHeight="1" thickBot="1">
      <c r="A102" s="34" t="s">
        <v>5292</v>
      </c>
      <c r="B102" s="736" t="s">
        <v>5293</v>
      </c>
      <c r="C102" s="736"/>
      <c r="D102" s="736"/>
      <c r="E102" s="736"/>
      <c r="F102" s="736"/>
      <c r="G102" s="736"/>
      <c r="H102" s="736"/>
      <c r="I102" s="736"/>
      <c r="J102" s="736"/>
      <c r="K102" s="736"/>
      <c r="L102" s="736"/>
      <c r="M102" s="36" t="str">
        <f t="shared" si="3"/>
        <v>跳转</v>
      </c>
    </row>
    <row r="103" spans="1:13" ht="21" customHeight="1" thickBot="1">
      <c r="A103" s="31" t="s">
        <v>5294</v>
      </c>
      <c r="B103" s="735" t="s">
        <v>5295</v>
      </c>
      <c r="C103" s="735"/>
      <c r="D103" s="735"/>
      <c r="E103" s="735"/>
      <c r="F103" s="735"/>
      <c r="G103" s="735"/>
      <c r="H103" s="735"/>
      <c r="I103" s="735"/>
      <c r="J103" s="735"/>
      <c r="K103" s="735"/>
      <c r="L103" s="735"/>
      <c r="M103" s="37" t="str">
        <f t="shared" si="3"/>
        <v>跳转</v>
      </c>
    </row>
    <row r="104" spans="1:13" ht="21" customHeight="1" thickBot="1">
      <c r="A104" s="34" t="s">
        <v>5296</v>
      </c>
      <c r="B104" s="736" t="s">
        <v>5297</v>
      </c>
      <c r="C104" s="736"/>
      <c r="D104" s="736"/>
      <c r="E104" s="736"/>
      <c r="F104" s="736"/>
      <c r="G104" s="736"/>
      <c r="H104" s="736"/>
      <c r="I104" s="736"/>
      <c r="J104" s="736"/>
      <c r="K104" s="736"/>
      <c r="L104" s="736"/>
      <c r="M104" s="36" t="str">
        <f t="shared" si="3"/>
        <v>跳转</v>
      </c>
    </row>
    <row r="105" spans="1:13" ht="21" customHeight="1" thickBot="1">
      <c r="A105" s="31" t="s">
        <v>3863</v>
      </c>
      <c r="B105" s="735" t="s">
        <v>5298</v>
      </c>
      <c r="C105" s="735"/>
      <c r="D105" s="735"/>
      <c r="E105" s="735"/>
      <c r="F105" s="735"/>
      <c r="G105" s="735"/>
      <c r="H105" s="735"/>
      <c r="I105" s="735"/>
      <c r="J105" s="735"/>
      <c r="K105" s="735"/>
      <c r="L105" s="735"/>
      <c r="M105" s="37" t="str">
        <f t="shared" si="3"/>
        <v>跳转</v>
      </c>
    </row>
    <row r="106" spans="1:13" ht="21" customHeight="1" thickBot="1">
      <c r="A106" s="34" t="s">
        <v>3618</v>
      </c>
      <c r="B106" s="736" t="s">
        <v>5299</v>
      </c>
      <c r="C106" s="736"/>
      <c r="D106" s="736"/>
      <c r="E106" s="736"/>
      <c r="F106" s="736"/>
      <c r="G106" s="736"/>
      <c r="H106" s="736"/>
      <c r="I106" s="736"/>
      <c r="J106" s="736"/>
      <c r="K106" s="736"/>
      <c r="L106" s="736"/>
      <c r="M106" s="36" t="str">
        <f t="shared" si="3"/>
        <v>跳转</v>
      </c>
    </row>
    <row r="107" spans="1:13" ht="21" customHeight="1" thickBot="1">
      <c r="A107" s="31" t="s">
        <v>5300</v>
      </c>
      <c r="B107" s="735" t="s">
        <v>5301</v>
      </c>
      <c r="C107" s="735"/>
      <c r="D107" s="735"/>
      <c r="E107" s="735"/>
      <c r="F107" s="735"/>
      <c r="G107" s="735"/>
      <c r="H107" s="735"/>
      <c r="I107" s="735"/>
      <c r="J107" s="735"/>
      <c r="K107" s="735"/>
      <c r="L107" s="735"/>
      <c r="M107" s="37" t="str">
        <f t="shared" si="3"/>
        <v>跳转</v>
      </c>
    </row>
    <row r="108" spans="1:13" ht="21" customHeight="1" thickBot="1">
      <c r="A108" s="34" t="s">
        <v>5302</v>
      </c>
      <c r="B108" s="753" t="s">
        <v>4528</v>
      </c>
      <c r="C108" s="753"/>
      <c r="D108" s="753"/>
      <c r="E108" s="753"/>
      <c r="F108" s="753"/>
      <c r="G108" s="753"/>
      <c r="H108" s="753"/>
      <c r="I108" s="753"/>
      <c r="J108" s="753"/>
      <c r="K108" s="753"/>
      <c r="L108" s="753"/>
      <c r="M108" s="518" t="str">
        <f t="shared" si="3"/>
        <v>跳转</v>
      </c>
    </row>
    <row r="109" spans="1:13" ht="35.25" customHeight="1">
      <c r="A109" s="46"/>
      <c r="B109" s="742"/>
      <c r="C109" s="752"/>
      <c r="D109" s="752"/>
      <c r="E109" s="752"/>
      <c r="F109" s="752"/>
      <c r="G109" s="752"/>
      <c r="H109" s="752"/>
      <c r="I109" s="752"/>
      <c r="J109" s="752"/>
      <c r="K109" s="752"/>
      <c r="L109" s="752"/>
      <c r="M109" s="752"/>
    </row>
    <row r="110" spans="1:13" ht="21" customHeight="1" thickBot="1">
      <c r="A110" s="465" t="s">
        <v>5303</v>
      </c>
      <c r="B110" s="464" t="str">
        <f>HYPERLINK("#A3","跳转首行")</f>
        <v>跳转首行</v>
      </c>
      <c r="C110" s="745" t="s">
        <v>1600</v>
      </c>
      <c r="D110" s="745"/>
      <c r="E110" s="745"/>
      <c r="F110" s="745"/>
      <c r="G110" s="745"/>
      <c r="H110" s="745"/>
      <c r="I110" s="745"/>
      <c r="J110" s="745"/>
      <c r="K110" s="745"/>
      <c r="L110" s="745"/>
      <c r="M110" s="745"/>
    </row>
    <row r="111" spans="1:13" ht="21" customHeight="1" thickBot="1">
      <c r="A111" s="31" t="s">
        <v>5304</v>
      </c>
      <c r="B111" s="735" t="s">
        <v>5305</v>
      </c>
      <c r="C111" s="735"/>
      <c r="D111" s="735"/>
      <c r="E111" s="735"/>
      <c r="F111" s="735"/>
      <c r="G111" s="735"/>
      <c r="H111" s="735"/>
      <c r="I111" s="735"/>
      <c r="J111" s="735"/>
      <c r="K111" s="735"/>
      <c r="L111" s="735"/>
      <c r="M111" s="37" t="str">
        <f t="shared" ref="M111:M121" si="4">HYPERLINK("#"&amp;A111&amp;"!A1","跳转")</f>
        <v>跳转</v>
      </c>
    </row>
    <row r="112" spans="1:13" ht="21" customHeight="1" thickBot="1">
      <c r="A112" s="34" t="s">
        <v>5306</v>
      </c>
      <c r="B112" s="736" t="s">
        <v>5307</v>
      </c>
      <c r="C112" s="736"/>
      <c r="D112" s="736"/>
      <c r="E112" s="736"/>
      <c r="F112" s="736"/>
      <c r="G112" s="736"/>
      <c r="H112" s="736"/>
      <c r="I112" s="736"/>
      <c r="J112" s="736"/>
      <c r="K112" s="736"/>
      <c r="L112" s="736"/>
      <c r="M112" s="36" t="str">
        <f t="shared" si="4"/>
        <v>跳转</v>
      </c>
    </row>
    <row r="113" spans="1:13" ht="21" customHeight="1" thickBot="1">
      <c r="A113" s="31" t="s">
        <v>5308</v>
      </c>
      <c r="B113" s="735" t="s">
        <v>3527</v>
      </c>
      <c r="C113" s="735"/>
      <c r="D113" s="735"/>
      <c r="E113" s="735"/>
      <c r="F113" s="735"/>
      <c r="G113" s="735"/>
      <c r="H113" s="735"/>
      <c r="I113" s="735"/>
      <c r="J113" s="735"/>
      <c r="K113" s="735"/>
      <c r="L113" s="735"/>
      <c r="M113" s="37" t="str">
        <f t="shared" si="4"/>
        <v>跳转</v>
      </c>
    </row>
    <row r="114" spans="1:13" ht="21" customHeight="1" thickBot="1">
      <c r="A114" s="34" t="s">
        <v>3528</v>
      </c>
      <c r="B114" s="736" t="s">
        <v>3529</v>
      </c>
      <c r="C114" s="736"/>
      <c r="D114" s="736"/>
      <c r="E114" s="736"/>
      <c r="F114" s="736"/>
      <c r="G114" s="736"/>
      <c r="H114" s="736"/>
      <c r="I114" s="736"/>
      <c r="J114" s="736"/>
      <c r="K114" s="736"/>
      <c r="L114" s="736"/>
      <c r="M114" s="36" t="str">
        <f t="shared" si="4"/>
        <v>跳转</v>
      </c>
    </row>
    <row r="115" spans="1:13" ht="21" customHeight="1" thickBot="1">
      <c r="A115" s="31" t="s">
        <v>3530</v>
      </c>
      <c r="B115" s="735" t="s">
        <v>3531</v>
      </c>
      <c r="C115" s="735"/>
      <c r="D115" s="735"/>
      <c r="E115" s="735"/>
      <c r="F115" s="735"/>
      <c r="G115" s="735"/>
      <c r="H115" s="735"/>
      <c r="I115" s="735"/>
      <c r="J115" s="735"/>
      <c r="K115" s="735"/>
      <c r="L115" s="735"/>
      <c r="M115" s="37" t="str">
        <f t="shared" si="4"/>
        <v>跳转</v>
      </c>
    </row>
    <row r="116" spans="1:13" ht="21" customHeight="1" thickBot="1">
      <c r="A116" s="42" t="s">
        <v>3532</v>
      </c>
      <c r="B116" s="736" t="s">
        <v>3533</v>
      </c>
      <c r="C116" s="736"/>
      <c r="D116" s="736"/>
      <c r="E116" s="736"/>
      <c r="F116" s="736"/>
      <c r="G116" s="736"/>
      <c r="H116" s="736"/>
      <c r="I116" s="736"/>
      <c r="J116" s="736"/>
      <c r="K116" s="736"/>
      <c r="L116" s="736"/>
      <c r="M116" s="36" t="str">
        <f t="shared" si="4"/>
        <v>跳转</v>
      </c>
    </row>
    <row r="117" spans="1:13" ht="21" customHeight="1" thickBot="1">
      <c r="A117" s="41" t="s">
        <v>5224</v>
      </c>
      <c r="B117" s="735" t="s">
        <v>5225</v>
      </c>
      <c r="C117" s="735"/>
      <c r="D117" s="735"/>
      <c r="E117" s="735"/>
      <c r="F117" s="735"/>
      <c r="G117" s="735"/>
      <c r="H117" s="735"/>
      <c r="I117" s="735"/>
      <c r="J117" s="735"/>
      <c r="K117" s="735"/>
      <c r="L117" s="735"/>
      <c r="M117" s="37" t="str">
        <f t="shared" si="4"/>
        <v>跳转</v>
      </c>
    </row>
    <row r="118" spans="1:13" ht="21" customHeight="1" thickBot="1">
      <c r="A118" s="34" t="s">
        <v>5226</v>
      </c>
      <c r="B118" s="736" t="s">
        <v>5227</v>
      </c>
      <c r="C118" s="736"/>
      <c r="D118" s="736"/>
      <c r="E118" s="736"/>
      <c r="F118" s="736"/>
      <c r="G118" s="736"/>
      <c r="H118" s="736"/>
      <c r="I118" s="736"/>
      <c r="J118" s="736"/>
      <c r="K118" s="736"/>
      <c r="L118" s="736"/>
      <c r="M118" s="36" t="str">
        <f t="shared" si="4"/>
        <v>跳转</v>
      </c>
    </row>
    <row r="119" spans="1:13" ht="21" customHeight="1" thickBot="1">
      <c r="A119" s="31" t="s">
        <v>5228</v>
      </c>
      <c r="B119" s="735" t="s">
        <v>5229</v>
      </c>
      <c r="C119" s="735"/>
      <c r="D119" s="735"/>
      <c r="E119" s="735"/>
      <c r="F119" s="735"/>
      <c r="G119" s="735"/>
      <c r="H119" s="735"/>
      <c r="I119" s="735"/>
      <c r="J119" s="735"/>
      <c r="K119" s="735"/>
      <c r="L119" s="735"/>
      <c r="M119" s="37" t="str">
        <f t="shared" si="4"/>
        <v>跳转</v>
      </c>
    </row>
    <row r="120" spans="1:13" ht="21" customHeight="1" thickBot="1">
      <c r="A120" s="34" t="s">
        <v>5730</v>
      </c>
      <c r="B120" s="736" t="s">
        <v>5230</v>
      </c>
      <c r="C120" s="736"/>
      <c r="D120" s="736"/>
      <c r="E120" s="736"/>
      <c r="F120" s="736"/>
      <c r="G120" s="736"/>
      <c r="H120" s="736"/>
      <c r="I120" s="736"/>
      <c r="J120" s="736"/>
      <c r="K120" s="736"/>
      <c r="L120" s="736"/>
      <c r="M120" s="36" t="str">
        <f t="shared" si="4"/>
        <v>跳转</v>
      </c>
    </row>
    <row r="121" spans="1:13" ht="21" customHeight="1" thickBot="1">
      <c r="A121" s="31" t="s">
        <v>5231</v>
      </c>
      <c r="B121" s="746" t="s">
        <v>5232</v>
      </c>
      <c r="C121" s="746"/>
      <c r="D121" s="746"/>
      <c r="E121" s="746"/>
      <c r="F121" s="746"/>
      <c r="G121" s="746"/>
      <c r="H121" s="746"/>
      <c r="I121" s="746"/>
      <c r="J121" s="746"/>
      <c r="K121" s="746"/>
      <c r="L121" s="746"/>
      <c r="M121" s="515" t="str">
        <f t="shared" si="4"/>
        <v>跳转</v>
      </c>
    </row>
    <row r="122" spans="1:13" ht="35.25" customHeight="1">
      <c r="A122" s="39"/>
      <c r="B122" s="747"/>
      <c r="C122" s="748"/>
      <c r="D122" s="748"/>
      <c r="E122" s="748"/>
      <c r="F122" s="748"/>
      <c r="G122" s="748"/>
      <c r="H122" s="748"/>
      <c r="I122" s="748"/>
      <c r="J122" s="748"/>
      <c r="K122" s="748"/>
      <c r="L122" s="748"/>
      <c r="M122" s="748"/>
    </row>
    <row r="123" spans="1:13" ht="21" customHeight="1" thickBot="1">
      <c r="A123" s="465" t="s">
        <v>5233</v>
      </c>
      <c r="B123" s="463" t="str">
        <f>HYPERLINK("#A3","跳转首行")</f>
        <v>跳转首行</v>
      </c>
      <c r="C123" s="749" t="s">
        <v>1600</v>
      </c>
      <c r="D123" s="749"/>
      <c r="E123" s="749"/>
      <c r="F123" s="749"/>
      <c r="G123" s="749"/>
      <c r="H123" s="749"/>
      <c r="I123" s="749"/>
      <c r="J123" s="749"/>
      <c r="K123" s="749"/>
      <c r="L123" s="749"/>
      <c r="M123" s="749"/>
    </row>
    <row r="124" spans="1:13" ht="21" customHeight="1" thickBot="1">
      <c r="A124" s="31" t="s">
        <v>5234</v>
      </c>
      <c r="B124" s="735" t="s">
        <v>5235</v>
      </c>
      <c r="C124" s="735"/>
      <c r="D124" s="735"/>
      <c r="E124" s="735"/>
      <c r="F124" s="735"/>
      <c r="G124" s="735"/>
      <c r="H124" s="735"/>
      <c r="I124" s="735"/>
      <c r="J124" s="735"/>
      <c r="K124" s="735"/>
      <c r="L124" s="735"/>
      <c r="M124" s="515" t="str">
        <f t="shared" ref="M124:M139" si="5">HYPERLINK("#"&amp;A124&amp;"!A1","跳转")</f>
        <v>跳转</v>
      </c>
    </row>
    <row r="125" spans="1:13" ht="21" customHeight="1" thickBot="1">
      <c r="A125" s="42" t="s">
        <v>5236</v>
      </c>
      <c r="B125" s="736" t="s">
        <v>5237</v>
      </c>
      <c r="C125" s="736"/>
      <c r="D125" s="736"/>
      <c r="E125" s="736"/>
      <c r="F125" s="736"/>
      <c r="G125" s="736"/>
      <c r="H125" s="736"/>
      <c r="I125" s="736"/>
      <c r="J125" s="736"/>
      <c r="K125" s="736"/>
      <c r="L125" s="736"/>
      <c r="M125" s="36" t="str">
        <f t="shared" si="5"/>
        <v>跳转</v>
      </c>
    </row>
    <row r="126" spans="1:13" ht="21" customHeight="1" thickBot="1">
      <c r="A126" s="32" t="b">
        <v>0</v>
      </c>
      <c r="B126" s="735" t="s">
        <v>5238</v>
      </c>
      <c r="C126" s="735"/>
      <c r="D126" s="735"/>
      <c r="E126" s="735"/>
      <c r="F126" s="735"/>
      <c r="G126" s="735"/>
      <c r="H126" s="735"/>
      <c r="I126" s="735"/>
      <c r="J126" s="735"/>
      <c r="K126" s="735"/>
      <c r="L126" s="735"/>
      <c r="M126" s="37" t="str">
        <f>HYPERLINK("#FALSE假!A1","跳转")</f>
        <v>跳转</v>
      </c>
    </row>
    <row r="127" spans="1:13" ht="21" customHeight="1" thickBot="1">
      <c r="A127" s="34" t="s">
        <v>95</v>
      </c>
      <c r="B127" s="736" t="s">
        <v>5239</v>
      </c>
      <c r="C127" s="736"/>
      <c r="D127" s="736"/>
      <c r="E127" s="736"/>
      <c r="F127" s="736"/>
      <c r="G127" s="736"/>
      <c r="H127" s="736"/>
      <c r="I127" s="736"/>
      <c r="J127" s="736"/>
      <c r="K127" s="736"/>
      <c r="L127" s="736"/>
      <c r="M127" s="36" t="str">
        <f t="shared" si="5"/>
        <v>跳转</v>
      </c>
    </row>
    <row r="128" spans="1:13" ht="21" customHeight="1" thickBot="1">
      <c r="A128" s="31" t="s">
        <v>4719</v>
      </c>
      <c r="B128" s="735" t="s">
        <v>5240</v>
      </c>
      <c r="C128" s="735"/>
      <c r="D128" s="735"/>
      <c r="E128" s="735"/>
      <c r="F128" s="735"/>
      <c r="G128" s="735"/>
      <c r="H128" s="735"/>
      <c r="I128" s="735"/>
      <c r="J128" s="735"/>
      <c r="K128" s="735"/>
      <c r="L128" s="735"/>
      <c r="M128" s="37" t="str">
        <f t="shared" si="5"/>
        <v>跳转</v>
      </c>
    </row>
    <row r="129" spans="1:13" ht="21" customHeight="1" thickBot="1">
      <c r="A129" s="34" t="s">
        <v>4721</v>
      </c>
      <c r="B129" s="736" t="s">
        <v>5241</v>
      </c>
      <c r="C129" s="736"/>
      <c r="D129" s="736"/>
      <c r="E129" s="736"/>
      <c r="F129" s="736"/>
      <c r="G129" s="736"/>
      <c r="H129" s="736"/>
      <c r="I129" s="736"/>
      <c r="J129" s="736"/>
      <c r="K129" s="736"/>
      <c r="L129" s="736"/>
      <c r="M129" s="36" t="str">
        <f t="shared" si="5"/>
        <v>跳转</v>
      </c>
    </row>
    <row r="130" spans="1:13" ht="21" customHeight="1" thickBot="1">
      <c r="A130" s="31" t="s">
        <v>5242</v>
      </c>
      <c r="B130" s="735" t="s">
        <v>5243</v>
      </c>
      <c r="C130" s="735"/>
      <c r="D130" s="735"/>
      <c r="E130" s="735"/>
      <c r="F130" s="735"/>
      <c r="G130" s="735"/>
      <c r="H130" s="735"/>
      <c r="I130" s="735"/>
      <c r="J130" s="735"/>
      <c r="K130" s="735"/>
      <c r="L130" s="735"/>
      <c r="M130" s="37" t="str">
        <f t="shared" si="5"/>
        <v>跳转</v>
      </c>
    </row>
    <row r="131" spans="1:13" ht="21" customHeight="1" thickBot="1">
      <c r="A131" s="34" t="s">
        <v>5244</v>
      </c>
      <c r="B131" s="736" t="s">
        <v>5245</v>
      </c>
      <c r="C131" s="736"/>
      <c r="D131" s="736"/>
      <c r="E131" s="736"/>
      <c r="F131" s="736"/>
      <c r="G131" s="736"/>
      <c r="H131" s="736"/>
      <c r="I131" s="736"/>
      <c r="J131" s="736"/>
      <c r="K131" s="736"/>
      <c r="L131" s="736"/>
      <c r="M131" s="36" t="str">
        <f t="shared" si="5"/>
        <v>跳转</v>
      </c>
    </row>
    <row r="132" spans="1:13" ht="21" customHeight="1" thickBot="1">
      <c r="A132" s="31" t="s">
        <v>5962</v>
      </c>
      <c r="B132" s="735" t="s">
        <v>5246</v>
      </c>
      <c r="C132" s="735"/>
      <c r="D132" s="735"/>
      <c r="E132" s="735"/>
      <c r="F132" s="735"/>
      <c r="G132" s="735"/>
      <c r="H132" s="735"/>
      <c r="I132" s="735"/>
      <c r="J132" s="735"/>
      <c r="K132" s="735"/>
      <c r="L132" s="735"/>
      <c r="M132" s="37" t="str">
        <f t="shared" si="5"/>
        <v>跳转</v>
      </c>
    </row>
    <row r="133" spans="1:13" ht="21" customHeight="1" thickBot="1">
      <c r="A133" s="34" t="s">
        <v>4283</v>
      </c>
      <c r="B133" s="736" t="s">
        <v>5247</v>
      </c>
      <c r="C133" s="736"/>
      <c r="D133" s="736"/>
      <c r="E133" s="736"/>
      <c r="F133" s="736"/>
      <c r="G133" s="736"/>
      <c r="H133" s="736"/>
      <c r="I133" s="736"/>
      <c r="J133" s="736"/>
      <c r="K133" s="736"/>
      <c r="L133" s="736"/>
      <c r="M133" s="36" t="str">
        <f t="shared" si="5"/>
        <v>跳转</v>
      </c>
    </row>
    <row r="134" spans="1:13" ht="21" customHeight="1" thickBot="1">
      <c r="A134" s="31" t="s">
        <v>5248</v>
      </c>
      <c r="B134" s="735" t="s">
        <v>5249</v>
      </c>
      <c r="C134" s="735"/>
      <c r="D134" s="735"/>
      <c r="E134" s="735"/>
      <c r="F134" s="735"/>
      <c r="G134" s="735"/>
      <c r="H134" s="735"/>
      <c r="I134" s="735"/>
      <c r="J134" s="735"/>
      <c r="K134" s="735"/>
      <c r="L134" s="735"/>
      <c r="M134" s="37" t="str">
        <f t="shared" si="5"/>
        <v>跳转</v>
      </c>
    </row>
    <row r="135" spans="1:13" ht="21" customHeight="1" thickBot="1">
      <c r="A135" s="34" t="s">
        <v>5250</v>
      </c>
      <c r="B135" s="736" t="s">
        <v>5251</v>
      </c>
      <c r="C135" s="736"/>
      <c r="D135" s="736"/>
      <c r="E135" s="736"/>
      <c r="F135" s="736"/>
      <c r="G135" s="736"/>
      <c r="H135" s="736"/>
      <c r="I135" s="736"/>
      <c r="J135" s="736"/>
      <c r="K135" s="736"/>
      <c r="L135" s="736"/>
      <c r="M135" s="36" t="str">
        <f t="shared" si="5"/>
        <v>跳转</v>
      </c>
    </row>
    <row r="136" spans="1:13" ht="21" customHeight="1" thickBot="1">
      <c r="A136" s="31" t="s">
        <v>5252</v>
      </c>
      <c r="B136" s="734" t="s">
        <v>1590</v>
      </c>
      <c r="C136" s="735"/>
      <c r="D136" s="735"/>
      <c r="E136" s="735"/>
      <c r="F136" s="735"/>
      <c r="G136" s="735"/>
      <c r="H136" s="735"/>
      <c r="I136" s="735"/>
      <c r="J136" s="735"/>
      <c r="K136" s="735"/>
      <c r="L136" s="735"/>
      <c r="M136" s="37" t="str">
        <f t="shared" si="5"/>
        <v>跳转</v>
      </c>
    </row>
    <row r="137" spans="1:13" ht="21" customHeight="1" thickBot="1">
      <c r="A137" s="34" t="s">
        <v>5253</v>
      </c>
      <c r="B137" s="736" t="s">
        <v>5254</v>
      </c>
      <c r="C137" s="736"/>
      <c r="D137" s="736"/>
      <c r="E137" s="736"/>
      <c r="F137" s="736"/>
      <c r="G137" s="736"/>
      <c r="H137" s="736"/>
      <c r="I137" s="736"/>
      <c r="J137" s="736"/>
      <c r="K137" s="736"/>
      <c r="L137" s="736"/>
      <c r="M137" s="36" t="str">
        <f t="shared" si="5"/>
        <v>跳转</v>
      </c>
    </row>
    <row r="138" spans="1:13" ht="21" customHeight="1" thickBot="1">
      <c r="A138" s="31" t="s">
        <v>5255</v>
      </c>
      <c r="B138" s="735" t="s">
        <v>5256</v>
      </c>
      <c r="C138" s="735"/>
      <c r="D138" s="735"/>
      <c r="E138" s="735"/>
      <c r="F138" s="735"/>
      <c r="G138" s="735"/>
      <c r="H138" s="735"/>
      <c r="I138" s="735"/>
      <c r="J138" s="735"/>
      <c r="K138" s="735"/>
      <c r="L138" s="735"/>
      <c r="M138" s="37" t="str">
        <f t="shared" si="5"/>
        <v>跳转</v>
      </c>
    </row>
    <row r="139" spans="1:13" ht="21" customHeight="1">
      <c r="A139" s="42" t="s">
        <v>5257</v>
      </c>
      <c r="B139" s="751" t="s">
        <v>5258</v>
      </c>
      <c r="C139" s="751"/>
      <c r="D139" s="751"/>
      <c r="E139" s="751"/>
      <c r="F139" s="751"/>
      <c r="G139" s="751"/>
      <c r="H139" s="751"/>
      <c r="I139" s="751"/>
      <c r="J139" s="751"/>
      <c r="K139" s="751"/>
      <c r="L139" s="751"/>
      <c r="M139" s="518" t="str">
        <f t="shared" si="5"/>
        <v>跳转</v>
      </c>
    </row>
    <row r="140" spans="1:13" ht="35.25" customHeight="1">
      <c r="A140" s="44"/>
      <c r="B140" s="742"/>
      <c r="C140" s="752"/>
      <c r="D140" s="752"/>
      <c r="E140" s="752"/>
      <c r="F140" s="752"/>
      <c r="G140" s="752"/>
      <c r="H140" s="752"/>
      <c r="I140" s="752"/>
      <c r="J140" s="752"/>
      <c r="K140" s="752"/>
      <c r="L140" s="752"/>
      <c r="M140" s="752"/>
    </row>
    <row r="141" spans="1:13" ht="21" customHeight="1" thickBot="1">
      <c r="A141" s="465" t="s">
        <v>6983</v>
      </c>
      <c r="B141" s="463" t="str">
        <f>HYPERLINK("#A3","跳转首行")</f>
        <v>跳转首行</v>
      </c>
      <c r="C141" s="749" t="s">
        <v>1600</v>
      </c>
      <c r="D141" s="749"/>
      <c r="E141" s="749"/>
      <c r="F141" s="749"/>
      <c r="G141" s="749"/>
      <c r="H141" s="749"/>
      <c r="I141" s="749"/>
      <c r="J141" s="749"/>
      <c r="K141" s="749"/>
      <c r="L141" s="749"/>
      <c r="M141" s="749"/>
    </row>
    <row r="142" spans="1:13" ht="21" customHeight="1" thickBot="1">
      <c r="A142" s="31" t="s">
        <v>6984</v>
      </c>
      <c r="B142" s="735" t="s">
        <v>6985</v>
      </c>
      <c r="C142" s="735"/>
      <c r="D142" s="735"/>
      <c r="E142" s="735"/>
      <c r="F142" s="735"/>
      <c r="G142" s="735"/>
      <c r="H142" s="735"/>
      <c r="I142" s="735"/>
      <c r="J142" s="735"/>
      <c r="K142" s="735"/>
      <c r="L142" s="735"/>
      <c r="M142" s="37" t="str">
        <f t="shared" ref="M142:M150" si="6">HYPERLINK("#"&amp;A142&amp;"!A1","跳转")</f>
        <v>跳转</v>
      </c>
    </row>
    <row r="143" spans="1:13" ht="21" customHeight="1" thickBot="1">
      <c r="A143" s="34" t="s">
        <v>6986</v>
      </c>
      <c r="B143" s="736" t="s">
        <v>6987</v>
      </c>
      <c r="C143" s="736"/>
      <c r="D143" s="736"/>
      <c r="E143" s="736"/>
      <c r="F143" s="736"/>
      <c r="G143" s="736"/>
      <c r="H143" s="736"/>
      <c r="I143" s="736"/>
      <c r="J143" s="736"/>
      <c r="K143" s="736"/>
      <c r="L143" s="736"/>
      <c r="M143" s="36" t="str">
        <f t="shared" si="6"/>
        <v>跳转</v>
      </c>
    </row>
    <row r="144" spans="1:13" ht="21" customHeight="1" thickBot="1">
      <c r="A144" s="31" t="s">
        <v>6988</v>
      </c>
      <c r="B144" s="735" t="s">
        <v>6989</v>
      </c>
      <c r="C144" s="735"/>
      <c r="D144" s="735"/>
      <c r="E144" s="735"/>
      <c r="F144" s="735"/>
      <c r="G144" s="735"/>
      <c r="H144" s="735"/>
      <c r="I144" s="735"/>
      <c r="J144" s="735"/>
      <c r="K144" s="735"/>
      <c r="L144" s="735"/>
      <c r="M144" s="37" t="str">
        <f t="shared" si="6"/>
        <v>跳转</v>
      </c>
    </row>
    <row r="145" spans="1:13" ht="21" customHeight="1" thickBot="1">
      <c r="A145" s="34" t="s">
        <v>5705</v>
      </c>
      <c r="B145" s="736" t="s">
        <v>6990</v>
      </c>
      <c r="C145" s="736"/>
      <c r="D145" s="736"/>
      <c r="E145" s="736"/>
      <c r="F145" s="736"/>
      <c r="G145" s="736"/>
      <c r="H145" s="736"/>
      <c r="I145" s="736"/>
      <c r="J145" s="736"/>
      <c r="K145" s="736"/>
      <c r="L145" s="736"/>
      <c r="M145" s="36" t="str">
        <f t="shared" si="6"/>
        <v>跳转</v>
      </c>
    </row>
    <row r="146" spans="1:13" ht="21" customHeight="1" thickBot="1">
      <c r="A146" s="31" t="s">
        <v>6991</v>
      </c>
      <c r="B146" s="735" t="s">
        <v>6992</v>
      </c>
      <c r="C146" s="735"/>
      <c r="D146" s="735"/>
      <c r="E146" s="735"/>
      <c r="F146" s="735"/>
      <c r="G146" s="735"/>
      <c r="H146" s="735"/>
      <c r="I146" s="735"/>
      <c r="J146" s="735"/>
      <c r="K146" s="735"/>
      <c r="L146" s="735"/>
      <c r="M146" s="37" t="str">
        <f t="shared" si="6"/>
        <v>跳转</v>
      </c>
    </row>
    <row r="147" spans="1:13" ht="21" customHeight="1" thickBot="1">
      <c r="A147" s="34" t="s">
        <v>6993</v>
      </c>
      <c r="B147" s="736" t="s">
        <v>6994</v>
      </c>
      <c r="C147" s="736"/>
      <c r="D147" s="736"/>
      <c r="E147" s="736"/>
      <c r="F147" s="736"/>
      <c r="G147" s="736"/>
      <c r="H147" s="736"/>
      <c r="I147" s="736"/>
      <c r="J147" s="736"/>
      <c r="K147" s="736"/>
      <c r="L147" s="736"/>
      <c r="M147" s="36" t="str">
        <f t="shared" si="6"/>
        <v>跳转</v>
      </c>
    </row>
    <row r="148" spans="1:13" ht="21" customHeight="1" thickBot="1">
      <c r="A148" s="41" t="s">
        <v>6995</v>
      </c>
      <c r="B148" s="735" t="s">
        <v>6996</v>
      </c>
      <c r="C148" s="735"/>
      <c r="D148" s="735"/>
      <c r="E148" s="735"/>
      <c r="F148" s="735"/>
      <c r="G148" s="735"/>
      <c r="H148" s="735"/>
      <c r="I148" s="735"/>
      <c r="J148" s="735"/>
      <c r="K148" s="735"/>
      <c r="L148" s="735"/>
      <c r="M148" s="37" t="str">
        <f t="shared" si="6"/>
        <v>跳转</v>
      </c>
    </row>
    <row r="149" spans="1:13" ht="21" customHeight="1" thickBot="1">
      <c r="A149" s="47" t="s">
        <v>3874</v>
      </c>
      <c r="B149" s="736" t="s">
        <v>6997</v>
      </c>
      <c r="C149" s="736"/>
      <c r="D149" s="736"/>
      <c r="E149" s="736"/>
      <c r="F149" s="736"/>
      <c r="G149" s="736"/>
      <c r="H149" s="736"/>
      <c r="I149" s="736"/>
      <c r="J149" s="736"/>
      <c r="K149" s="736"/>
      <c r="L149" s="736"/>
      <c r="M149" s="36" t="str">
        <f t="shared" si="6"/>
        <v>跳转</v>
      </c>
    </row>
    <row r="150" spans="1:13" ht="21" customHeight="1" thickBot="1">
      <c r="A150" s="31" t="s">
        <v>4284</v>
      </c>
      <c r="B150" s="746" t="s">
        <v>6998</v>
      </c>
      <c r="C150" s="746"/>
      <c r="D150" s="746"/>
      <c r="E150" s="746"/>
      <c r="F150" s="746"/>
      <c r="G150" s="746"/>
      <c r="H150" s="746"/>
      <c r="I150" s="746"/>
      <c r="J150" s="746"/>
      <c r="K150" s="746"/>
      <c r="L150" s="746"/>
      <c r="M150" s="515" t="str">
        <f t="shared" si="6"/>
        <v>跳转</v>
      </c>
    </row>
    <row r="151" spans="1:13" ht="35.25" customHeight="1">
      <c r="A151" s="39"/>
      <c r="B151" s="742"/>
      <c r="C151" s="752"/>
      <c r="D151" s="752"/>
      <c r="E151" s="752"/>
      <c r="F151" s="752"/>
      <c r="G151" s="752"/>
      <c r="H151" s="752"/>
      <c r="I151" s="752"/>
      <c r="J151" s="752"/>
      <c r="K151" s="752"/>
      <c r="L151" s="752"/>
      <c r="M151" s="752"/>
    </row>
    <row r="152" spans="1:13" ht="21" customHeight="1" thickBot="1">
      <c r="A152" s="465" t="s">
        <v>6999</v>
      </c>
      <c r="B152" s="463" t="str">
        <f>HYPERLINK("#A3","跳转首行")</f>
        <v>跳转首行</v>
      </c>
      <c r="C152" s="749" t="s">
        <v>7000</v>
      </c>
      <c r="D152" s="749"/>
      <c r="E152" s="749"/>
      <c r="F152" s="749"/>
      <c r="G152" s="749"/>
      <c r="H152" s="749"/>
      <c r="I152" s="749"/>
      <c r="J152" s="749"/>
      <c r="K152" s="749"/>
      <c r="L152" s="749"/>
      <c r="M152" s="749"/>
    </row>
    <row r="153" spans="1:13" ht="21" customHeight="1" thickBot="1">
      <c r="A153" s="31" t="s">
        <v>7001</v>
      </c>
      <c r="B153" s="735"/>
      <c r="C153" s="735"/>
      <c r="D153" s="735"/>
      <c r="E153" s="735"/>
      <c r="F153" s="735"/>
      <c r="G153" s="735"/>
      <c r="H153" s="735"/>
      <c r="I153" s="735"/>
      <c r="J153" s="735"/>
      <c r="K153" s="735"/>
      <c r="L153" s="735"/>
      <c r="M153" s="37" t="str">
        <f t="shared" ref="M153:M160" si="7">HYPERLINK("#"&amp;A153&amp;"!A1","跳转")</f>
        <v>跳转</v>
      </c>
    </row>
    <row r="154" spans="1:13" ht="21" customHeight="1" thickBot="1">
      <c r="A154" s="34" t="s">
        <v>7002</v>
      </c>
      <c r="B154" s="736" t="s">
        <v>7003</v>
      </c>
      <c r="C154" s="736"/>
      <c r="D154" s="736"/>
      <c r="E154" s="736"/>
      <c r="F154" s="736"/>
      <c r="G154" s="736"/>
      <c r="H154" s="736"/>
      <c r="I154" s="736"/>
      <c r="J154" s="736"/>
      <c r="K154" s="736"/>
      <c r="L154" s="736"/>
      <c r="M154" s="36" t="str">
        <f t="shared" si="7"/>
        <v>跳转</v>
      </c>
    </row>
    <row r="155" spans="1:13" ht="21" customHeight="1" thickBot="1">
      <c r="A155" s="31" t="s">
        <v>7004</v>
      </c>
      <c r="B155" s="735" t="s">
        <v>7005</v>
      </c>
      <c r="C155" s="735"/>
      <c r="D155" s="735"/>
      <c r="E155" s="735"/>
      <c r="F155" s="735"/>
      <c r="G155" s="735"/>
      <c r="H155" s="735"/>
      <c r="I155" s="735"/>
      <c r="J155" s="735"/>
      <c r="K155" s="735"/>
      <c r="L155" s="735"/>
      <c r="M155" s="37" t="str">
        <f t="shared" si="7"/>
        <v>跳转</v>
      </c>
    </row>
    <row r="156" spans="1:13" ht="21" customHeight="1" thickBot="1">
      <c r="A156" s="34" t="s">
        <v>7006</v>
      </c>
      <c r="B156" s="736" t="s">
        <v>7007</v>
      </c>
      <c r="C156" s="736"/>
      <c r="D156" s="736"/>
      <c r="E156" s="736"/>
      <c r="F156" s="736"/>
      <c r="G156" s="736"/>
      <c r="H156" s="736"/>
      <c r="I156" s="736"/>
      <c r="J156" s="736"/>
      <c r="K156" s="736"/>
      <c r="L156" s="736"/>
      <c r="M156" s="36" t="str">
        <f t="shared" si="7"/>
        <v>跳转</v>
      </c>
    </row>
    <row r="157" spans="1:13" ht="21" customHeight="1" thickBot="1">
      <c r="A157" s="31" t="s">
        <v>7008</v>
      </c>
      <c r="B157" s="735" t="s">
        <v>5785</v>
      </c>
      <c r="C157" s="735"/>
      <c r="D157" s="735"/>
      <c r="E157" s="735"/>
      <c r="F157" s="735"/>
      <c r="G157" s="735"/>
      <c r="H157" s="735"/>
      <c r="I157" s="735"/>
      <c r="J157" s="735"/>
      <c r="K157" s="735"/>
      <c r="L157" s="735"/>
      <c r="M157" s="37" t="str">
        <f t="shared" si="7"/>
        <v>跳转</v>
      </c>
    </row>
    <row r="158" spans="1:13" ht="21" customHeight="1" thickBot="1">
      <c r="A158" s="34" t="s">
        <v>6520</v>
      </c>
      <c r="B158" s="736" t="s">
        <v>5786</v>
      </c>
      <c r="C158" s="736"/>
      <c r="D158" s="736"/>
      <c r="E158" s="736"/>
      <c r="F158" s="736"/>
      <c r="G158" s="736"/>
      <c r="H158" s="736"/>
      <c r="I158" s="736"/>
      <c r="J158" s="736"/>
      <c r="K158" s="736"/>
      <c r="L158" s="736"/>
      <c r="M158" s="36" t="str">
        <f t="shared" si="7"/>
        <v>跳转</v>
      </c>
    </row>
    <row r="159" spans="1:13" ht="21" customHeight="1" thickBot="1">
      <c r="A159" s="31" t="s">
        <v>7009</v>
      </c>
      <c r="B159" s="735" t="s">
        <v>5787</v>
      </c>
      <c r="C159" s="735"/>
      <c r="D159" s="735"/>
      <c r="E159" s="735"/>
      <c r="F159" s="735"/>
      <c r="G159" s="735"/>
      <c r="H159" s="735"/>
      <c r="I159" s="735"/>
      <c r="J159" s="735"/>
      <c r="K159" s="735"/>
      <c r="L159" s="735"/>
      <c r="M159" s="37" t="str">
        <f t="shared" si="7"/>
        <v>跳转</v>
      </c>
    </row>
    <row r="160" spans="1:13" ht="21" customHeight="1">
      <c r="A160" s="47" t="s">
        <v>7010</v>
      </c>
      <c r="B160" s="751" t="s">
        <v>5788</v>
      </c>
      <c r="C160" s="751"/>
      <c r="D160" s="751"/>
      <c r="E160" s="751"/>
      <c r="F160" s="751"/>
      <c r="G160" s="751"/>
      <c r="H160" s="751"/>
      <c r="I160" s="751"/>
      <c r="J160" s="751"/>
      <c r="K160" s="751"/>
      <c r="L160" s="751"/>
      <c r="M160" s="518" t="str">
        <f t="shared" si="7"/>
        <v>跳转</v>
      </c>
    </row>
    <row r="161" spans="1:13" ht="35.25" customHeight="1">
      <c r="A161" s="44"/>
      <c r="B161" s="742"/>
      <c r="C161" s="752"/>
      <c r="D161" s="752"/>
      <c r="E161" s="752"/>
      <c r="F161" s="752"/>
      <c r="G161" s="752"/>
      <c r="H161" s="752"/>
      <c r="I161" s="752"/>
      <c r="J161" s="752"/>
      <c r="K161" s="752"/>
      <c r="L161" s="752"/>
      <c r="M161" s="752"/>
    </row>
    <row r="162" spans="1:13" ht="21" customHeight="1" thickBot="1">
      <c r="A162" s="465" t="s">
        <v>7011</v>
      </c>
      <c r="B162" s="463" t="str">
        <f>HYPERLINK("#A3","跳转首行")</f>
        <v>跳转首行</v>
      </c>
      <c r="C162" s="749" t="s">
        <v>7000</v>
      </c>
      <c r="D162" s="749"/>
      <c r="E162" s="749"/>
      <c r="F162" s="749"/>
      <c r="G162" s="749"/>
      <c r="H162" s="749"/>
      <c r="I162" s="749"/>
      <c r="J162" s="749"/>
      <c r="K162" s="749"/>
      <c r="L162" s="749"/>
      <c r="M162" s="749"/>
    </row>
    <row r="163" spans="1:13" ht="21" customHeight="1" thickBot="1">
      <c r="A163" s="34" t="s">
        <v>4581</v>
      </c>
      <c r="B163" s="744" t="s">
        <v>7869</v>
      </c>
      <c r="C163" s="736"/>
      <c r="D163" s="736"/>
      <c r="E163" s="736"/>
      <c r="F163" s="736"/>
      <c r="G163" s="736"/>
      <c r="H163" s="736"/>
      <c r="I163" s="736"/>
      <c r="J163" s="736"/>
      <c r="K163" s="736"/>
      <c r="L163" s="736"/>
      <c r="M163" s="36" t="str">
        <f t="shared" ref="M163:M201" si="8">HYPERLINK("#"&amp;A163&amp;"!A1","跳转")</f>
        <v>跳转</v>
      </c>
    </row>
    <row r="164" spans="1:13" ht="21" customHeight="1" thickBot="1">
      <c r="A164" s="31" t="s">
        <v>7743</v>
      </c>
      <c r="B164" s="735"/>
      <c r="C164" s="735"/>
      <c r="D164" s="735"/>
      <c r="E164" s="735"/>
      <c r="F164" s="735"/>
      <c r="G164" s="735"/>
      <c r="H164" s="735"/>
      <c r="I164" s="735"/>
      <c r="J164" s="735"/>
      <c r="K164" s="735"/>
      <c r="L164" s="735"/>
      <c r="M164" s="37" t="str">
        <f t="shared" si="8"/>
        <v>跳转</v>
      </c>
    </row>
    <row r="165" spans="1:13" ht="21" customHeight="1" thickBot="1">
      <c r="A165" s="34" t="s">
        <v>7012</v>
      </c>
      <c r="B165" s="736" t="s">
        <v>7013</v>
      </c>
      <c r="C165" s="736"/>
      <c r="D165" s="736"/>
      <c r="E165" s="736"/>
      <c r="F165" s="736"/>
      <c r="G165" s="736"/>
      <c r="H165" s="736"/>
      <c r="I165" s="736"/>
      <c r="J165" s="736"/>
      <c r="K165" s="736"/>
      <c r="L165" s="736"/>
      <c r="M165" s="36" t="str">
        <f t="shared" si="8"/>
        <v>跳转</v>
      </c>
    </row>
    <row r="166" spans="1:13" ht="21" customHeight="1" thickBot="1">
      <c r="A166" s="31" t="s">
        <v>7014</v>
      </c>
      <c r="B166" s="735" t="s">
        <v>5309</v>
      </c>
      <c r="C166" s="735"/>
      <c r="D166" s="735"/>
      <c r="E166" s="735"/>
      <c r="F166" s="735"/>
      <c r="G166" s="735"/>
      <c r="H166" s="735"/>
      <c r="I166" s="735"/>
      <c r="J166" s="735"/>
      <c r="K166" s="735"/>
      <c r="L166" s="735"/>
      <c r="M166" s="37" t="str">
        <f t="shared" si="8"/>
        <v>跳转</v>
      </c>
    </row>
    <row r="167" spans="1:13" ht="21" customHeight="1" thickBot="1">
      <c r="A167" s="42" t="s">
        <v>5310</v>
      </c>
      <c r="B167" s="736" t="s">
        <v>5311</v>
      </c>
      <c r="C167" s="736"/>
      <c r="D167" s="736"/>
      <c r="E167" s="736"/>
      <c r="F167" s="736"/>
      <c r="G167" s="736"/>
      <c r="H167" s="736"/>
      <c r="I167" s="736"/>
      <c r="J167" s="736"/>
      <c r="K167" s="736"/>
      <c r="L167" s="736"/>
      <c r="M167" s="36" t="str">
        <f t="shared" si="8"/>
        <v>跳转</v>
      </c>
    </row>
    <row r="168" spans="1:13" ht="21" customHeight="1" thickBot="1">
      <c r="A168" s="41" t="s">
        <v>5312</v>
      </c>
      <c r="B168" s="735" t="s">
        <v>5313</v>
      </c>
      <c r="C168" s="735"/>
      <c r="D168" s="735"/>
      <c r="E168" s="735"/>
      <c r="F168" s="735"/>
      <c r="G168" s="735"/>
      <c r="H168" s="735"/>
      <c r="I168" s="735"/>
      <c r="J168" s="735"/>
      <c r="K168" s="735"/>
      <c r="L168" s="735"/>
      <c r="M168" s="37" t="str">
        <f t="shared" si="8"/>
        <v>跳转</v>
      </c>
    </row>
    <row r="169" spans="1:13" ht="21" customHeight="1" thickBot="1">
      <c r="A169" s="34" t="s">
        <v>5314</v>
      </c>
      <c r="B169" s="736" t="s">
        <v>5315</v>
      </c>
      <c r="C169" s="736"/>
      <c r="D169" s="736"/>
      <c r="E169" s="736"/>
      <c r="F169" s="736"/>
      <c r="G169" s="736"/>
      <c r="H169" s="736"/>
      <c r="I169" s="736"/>
      <c r="J169" s="736"/>
      <c r="K169" s="736"/>
      <c r="L169" s="736"/>
      <c r="M169" s="36" t="str">
        <f t="shared" si="8"/>
        <v>跳转</v>
      </c>
    </row>
    <row r="170" spans="1:13" ht="21" customHeight="1" thickBot="1">
      <c r="A170" s="31" t="s">
        <v>5316</v>
      </c>
      <c r="B170" s="735" t="s">
        <v>5317</v>
      </c>
      <c r="C170" s="735"/>
      <c r="D170" s="735"/>
      <c r="E170" s="735"/>
      <c r="F170" s="735"/>
      <c r="G170" s="735"/>
      <c r="H170" s="735"/>
      <c r="I170" s="735"/>
      <c r="J170" s="735"/>
      <c r="K170" s="735"/>
      <c r="L170" s="735"/>
      <c r="M170" s="37" t="str">
        <f t="shared" si="8"/>
        <v>跳转</v>
      </c>
    </row>
    <row r="171" spans="1:13" ht="21" customHeight="1" thickBot="1">
      <c r="A171" s="34" t="s">
        <v>5318</v>
      </c>
      <c r="B171" s="736" t="s">
        <v>5319</v>
      </c>
      <c r="C171" s="736"/>
      <c r="D171" s="736"/>
      <c r="E171" s="736"/>
      <c r="F171" s="736"/>
      <c r="G171" s="736"/>
      <c r="H171" s="736"/>
      <c r="I171" s="736"/>
      <c r="J171" s="736"/>
      <c r="K171" s="736"/>
      <c r="L171" s="736"/>
      <c r="M171" s="36" t="str">
        <f t="shared" si="8"/>
        <v>跳转</v>
      </c>
    </row>
    <row r="172" spans="1:13" ht="21" customHeight="1" thickBot="1">
      <c r="A172" s="31" t="s">
        <v>3808</v>
      </c>
      <c r="B172" s="735" t="s">
        <v>5320</v>
      </c>
      <c r="C172" s="735"/>
      <c r="D172" s="735"/>
      <c r="E172" s="735"/>
      <c r="F172" s="735"/>
      <c r="G172" s="735"/>
      <c r="H172" s="735"/>
      <c r="I172" s="735"/>
      <c r="J172" s="735"/>
      <c r="K172" s="735"/>
      <c r="L172" s="735"/>
      <c r="M172" s="37" t="str">
        <f t="shared" si="8"/>
        <v>跳转</v>
      </c>
    </row>
    <row r="173" spans="1:13" ht="21" customHeight="1" thickBot="1">
      <c r="A173" s="34" t="s">
        <v>5321</v>
      </c>
      <c r="B173" s="736" t="s">
        <v>5322</v>
      </c>
      <c r="C173" s="736"/>
      <c r="D173" s="736"/>
      <c r="E173" s="736"/>
      <c r="F173" s="736"/>
      <c r="G173" s="736"/>
      <c r="H173" s="736"/>
      <c r="I173" s="736"/>
      <c r="J173" s="736"/>
      <c r="K173" s="736"/>
      <c r="L173" s="736"/>
      <c r="M173" s="36" t="str">
        <f t="shared" si="8"/>
        <v>跳转</v>
      </c>
    </row>
    <row r="174" spans="1:13" ht="21" customHeight="1" thickBot="1">
      <c r="A174" s="31" t="s">
        <v>5323</v>
      </c>
      <c r="B174" s="735" t="s">
        <v>5324</v>
      </c>
      <c r="C174" s="735"/>
      <c r="D174" s="735"/>
      <c r="E174" s="735"/>
      <c r="F174" s="735"/>
      <c r="G174" s="735"/>
      <c r="H174" s="735"/>
      <c r="I174" s="735"/>
      <c r="J174" s="735"/>
      <c r="K174" s="735"/>
      <c r="L174" s="735"/>
      <c r="M174" s="37" t="str">
        <f t="shared" si="8"/>
        <v>跳转</v>
      </c>
    </row>
    <row r="175" spans="1:13" ht="21" customHeight="1" thickBot="1">
      <c r="A175" s="34" t="s">
        <v>4794</v>
      </c>
      <c r="B175" s="736" t="s">
        <v>5325</v>
      </c>
      <c r="C175" s="736"/>
      <c r="D175" s="736"/>
      <c r="E175" s="736"/>
      <c r="F175" s="736"/>
      <c r="G175" s="736"/>
      <c r="H175" s="736"/>
      <c r="I175" s="736"/>
      <c r="J175" s="736"/>
      <c r="K175" s="736"/>
      <c r="L175" s="736"/>
      <c r="M175" s="36" t="str">
        <f t="shared" si="8"/>
        <v>跳转</v>
      </c>
    </row>
    <row r="176" spans="1:13" ht="21" customHeight="1" thickBot="1">
      <c r="A176" s="31" t="s">
        <v>6580</v>
      </c>
      <c r="B176" s="735" t="s">
        <v>6581</v>
      </c>
      <c r="C176" s="735"/>
      <c r="D176" s="735"/>
      <c r="E176" s="735"/>
      <c r="F176" s="735"/>
      <c r="G176" s="735"/>
      <c r="H176" s="735"/>
      <c r="I176" s="735"/>
      <c r="J176" s="735"/>
      <c r="K176" s="735"/>
      <c r="L176" s="735"/>
      <c r="M176" s="37" t="str">
        <f t="shared" si="8"/>
        <v>跳转</v>
      </c>
    </row>
    <row r="177" spans="1:13" ht="21" customHeight="1" thickBot="1">
      <c r="A177" s="34" t="s">
        <v>6582</v>
      </c>
      <c r="B177" s="736" t="s">
        <v>6583</v>
      </c>
      <c r="C177" s="736"/>
      <c r="D177" s="736"/>
      <c r="E177" s="736"/>
      <c r="F177" s="736"/>
      <c r="G177" s="736"/>
      <c r="H177" s="736"/>
      <c r="I177" s="736"/>
      <c r="J177" s="736"/>
      <c r="K177" s="736"/>
      <c r="L177" s="736"/>
      <c r="M177" s="36" t="str">
        <f t="shared" si="8"/>
        <v>跳转</v>
      </c>
    </row>
    <row r="178" spans="1:13" ht="21" customHeight="1" thickBot="1">
      <c r="A178" s="31" t="s">
        <v>6584</v>
      </c>
      <c r="B178" s="735" t="s">
        <v>6585</v>
      </c>
      <c r="C178" s="735"/>
      <c r="D178" s="735"/>
      <c r="E178" s="735"/>
      <c r="F178" s="735"/>
      <c r="G178" s="735"/>
      <c r="H178" s="735"/>
      <c r="I178" s="735"/>
      <c r="J178" s="735"/>
      <c r="K178" s="735"/>
      <c r="L178" s="735"/>
      <c r="M178" s="37" t="str">
        <f t="shared" si="8"/>
        <v>跳转</v>
      </c>
    </row>
    <row r="179" spans="1:13" ht="21" customHeight="1" thickBot="1">
      <c r="A179" s="34" t="s">
        <v>6586</v>
      </c>
      <c r="B179" s="736" t="s">
        <v>6587</v>
      </c>
      <c r="C179" s="736"/>
      <c r="D179" s="736"/>
      <c r="E179" s="736"/>
      <c r="F179" s="736"/>
      <c r="G179" s="736"/>
      <c r="H179" s="736"/>
      <c r="I179" s="736"/>
      <c r="J179" s="736"/>
      <c r="K179" s="736"/>
      <c r="L179" s="736"/>
      <c r="M179" s="36" t="str">
        <f t="shared" si="8"/>
        <v>跳转</v>
      </c>
    </row>
    <row r="180" spans="1:13" ht="21" customHeight="1" thickBot="1">
      <c r="A180" s="31" t="s">
        <v>6588</v>
      </c>
      <c r="B180" s="735" t="s">
        <v>6589</v>
      </c>
      <c r="C180" s="735"/>
      <c r="D180" s="735"/>
      <c r="E180" s="735"/>
      <c r="F180" s="735"/>
      <c r="G180" s="735"/>
      <c r="H180" s="735"/>
      <c r="I180" s="735"/>
      <c r="J180" s="735"/>
      <c r="K180" s="735"/>
      <c r="L180" s="735"/>
      <c r="M180" s="37" t="str">
        <f t="shared" si="8"/>
        <v>跳转</v>
      </c>
    </row>
    <row r="181" spans="1:13" ht="21" customHeight="1" thickBot="1">
      <c r="A181" s="34" t="s">
        <v>6590</v>
      </c>
      <c r="B181" s="736" t="s">
        <v>6591</v>
      </c>
      <c r="C181" s="736"/>
      <c r="D181" s="736"/>
      <c r="E181" s="736"/>
      <c r="F181" s="736"/>
      <c r="G181" s="736"/>
      <c r="H181" s="736"/>
      <c r="I181" s="736"/>
      <c r="J181" s="736"/>
      <c r="K181" s="736"/>
      <c r="L181" s="736"/>
      <c r="M181" s="36" t="str">
        <f t="shared" si="8"/>
        <v>跳转</v>
      </c>
    </row>
    <row r="182" spans="1:13" ht="21" customHeight="1" thickBot="1">
      <c r="A182" s="31" t="s">
        <v>6590</v>
      </c>
      <c r="B182" s="735" t="s">
        <v>6592</v>
      </c>
      <c r="C182" s="735"/>
      <c r="D182" s="735"/>
      <c r="E182" s="735"/>
      <c r="F182" s="735"/>
      <c r="G182" s="735"/>
      <c r="H182" s="735"/>
      <c r="I182" s="735"/>
      <c r="J182" s="735"/>
      <c r="K182" s="735"/>
      <c r="L182" s="735"/>
      <c r="M182" s="37" t="str">
        <f t="shared" si="8"/>
        <v>跳转</v>
      </c>
    </row>
    <row r="183" spans="1:13" ht="21" customHeight="1" thickBot="1">
      <c r="A183" s="34" t="s">
        <v>6593</v>
      </c>
      <c r="B183" s="736" t="s">
        <v>4696</v>
      </c>
      <c r="C183" s="736"/>
      <c r="D183" s="736"/>
      <c r="E183" s="736"/>
      <c r="F183" s="736"/>
      <c r="G183" s="736"/>
      <c r="H183" s="736"/>
      <c r="I183" s="736"/>
      <c r="J183" s="736"/>
      <c r="K183" s="736"/>
      <c r="L183" s="736"/>
      <c r="M183" s="36" t="str">
        <f t="shared" si="8"/>
        <v>跳转</v>
      </c>
    </row>
    <row r="184" spans="1:13" ht="21" customHeight="1" thickBot="1">
      <c r="A184" s="31" t="s">
        <v>6594</v>
      </c>
      <c r="B184" s="735" t="s">
        <v>6595</v>
      </c>
      <c r="C184" s="735"/>
      <c r="D184" s="735"/>
      <c r="E184" s="735"/>
      <c r="F184" s="735"/>
      <c r="G184" s="735"/>
      <c r="H184" s="735"/>
      <c r="I184" s="735"/>
      <c r="J184" s="735"/>
      <c r="K184" s="735"/>
      <c r="L184" s="735"/>
      <c r="M184" s="37" t="str">
        <f t="shared" si="8"/>
        <v>跳转</v>
      </c>
    </row>
    <row r="185" spans="1:13" ht="21" customHeight="1" thickBot="1">
      <c r="A185" s="34" t="s">
        <v>6596</v>
      </c>
      <c r="B185" s="736" t="s">
        <v>4697</v>
      </c>
      <c r="C185" s="736"/>
      <c r="D185" s="736"/>
      <c r="E185" s="736"/>
      <c r="F185" s="736"/>
      <c r="G185" s="736"/>
      <c r="H185" s="736"/>
      <c r="I185" s="736"/>
      <c r="J185" s="736"/>
      <c r="K185" s="736"/>
      <c r="L185" s="736"/>
      <c r="M185" s="36" t="str">
        <f t="shared" si="8"/>
        <v>跳转</v>
      </c>
    </row>
    <row r="186" spans="1:13" ht="21" customHeight="1" thickBot="1">
      <c r="A186" s="31" t="s">
        <v>6597</v>
      </c>
      <c r="B186" s="734" t="s">
        <v>6598</v>
      </c>
      <c r="C186" s="735"/>
      <c r="D186" s="735"/>
      <c r="E186" s="735"/>
      <c r="F186" s="735"/>
      <c r="G186" s="735"/>
      <c r="H186" s="735"/>
      <c r="I186" s="735"/>
      <c r="J186" s="735"/>
      <c r="K186" s="735"/>
      <c r="L186" s="735"/>
      <c r="M186" s="37" t="str">
        <f t="shared" si="8"/>
        <v>跳转</v>
      </c>
    </row>
    <row r="187" spans="1:13" ht="21" customHeight="1" thickBot="1">
      <c r="A187" s="34" t="s">
        <v>4285</v>
      </c>
      <c r="B187" s="736" t="s">
        <v>4698</v>
      </c>
      <c r="C187" s="736"/>
      <c r="D187" s="736"/>
      <c r="E187" s="736"/>
      <c r="F187" s="736"/>
      <c r="G187" s="736"/>
      <c r="H187" s="736"/>
      <c r="I187" s="736"/>
      <c r="J187" s="736"/>
      <c r="K187" s="736"/>
      <c r="L187" s="736"/>
      <c r="M187" s="36" t="str">
        <f t="shared" si="8"/>
        <v>跳转</v>
      </c>
    </row>
    <row r="188" spans="1:13" ht="21" customHeight="1" thickBot="1">
      <c r="A188" s="31" t="s">
        <v>1824</v>
      </c>
      <c r="B188" s="735" t="s">
        <v>4699</v>
      </c>
      <c r="C188" s="735"/>
      <c r="D188" s="735"/>
      <c r="E188" s="735"/>
      <c r="F188" s="735"/>
      <c r="G188" s="735"/>
      <c r="H188" s="735"/>
      <c r="I188" s="735"/>
      <c r="J188" s="735"/>
      <c r="K188" s="735"/>
      <c r="L188" s="735"/>
      <c r="M188" s="37" t="str">
        <f t="shared" si="8"/>
        <v>跳转</v>
      </c>
    </row>
    <row r="189" spans="1:13" ht="21" customHeight="1" thickBot="1">
      <c r="A189" s="34" t="s">
        <v>6599</v>
      </c>
      <c r="B189" s="736" t="s">
        <v>4700</v>
      </c>
      <c r="C189" s="736"/>
      <c r="D189" s="736"/>
      <c r="E189" s="736"/>
      <c r="F189" s="736"/>
      <c r="G189" s="736"/>
      <c r="H189" s="736"/>
      <c r="I189" s="736"/>
      <c r="J189" s="736"/>
      <c r="K189" s="736"/>
      <c r="L189" s="736"/>
      <c r="M189" s="36" t="str">
        <f t="shared" si="8"/>
        <v>跳转</v>
      </c>
    </row>
    <row r="190" spans="1:13" ht="21" customHeight="1" thickBot="1">
      <c r="A190" s="31" t="s">
        <v>6600</v>
      </c>
      <c r="B190" s="735" t="s">
        <v>6601</v>
      </c>
      <c r="C190" s="735"/>
      <c r="D190" s="735"/>
      <c r="E190" s="735"/>
      <c r="F190" s="735"/>
      <c r="G190" s="735"/>
      <c r="H190" s="735"/>
      <c r="I190" s="735"/>
      <c r="J190" s="735"/>
      <c r="K190" s="735"/>
      <c r="L190" s="735"/>
      <c r="M190" s="37" t="str">
        <f t="shared" si="8"/>
        <v>跳转</v>
      </c>
    </row>
    <row r="191" spans="1:13" ht="21" customHeight="1" thickBot="1">
      <c r="A191" s="34" t="s">
        <v>6602</v>
      </c>
      <c r="B191" s="736" t="s">
        <v>4932</v>
      </c>
      <c r="C191" s="736"/>
      <c r="D191" s="736"/>
      <c r="E191" s="736"/>
      <c r="F191" s="736"/>
      <c r="G191" s="736"/>
      <c r="H191" s="736"/>
      <c r="I191" s="736"/>
      <c r="J191" s="736"/>
      <c r="K191" s="736"/>
      <c r="L191" s="736"/>
      <c r="M191" s="36" t="str">
        <f t="shared" si="8"/>
        <v>跳转</v>
      </c>
    </row>
    <row r="192" spans="1:13" ht="21" customHeight="1" thickBot="1">
      <c r="A192" s="31" t="s">
        <v>4933</v>
      </c>
      <c r="B192" s="735" t="s">
        <v>4934</v>
      </c>
      <c r="C192" s="735"/>
      <c r="D192" s="735"/>
      <c r="E192" s="735"/>
      <c r="F192" s="735"/>
      <c r="G192" s="735"/>
      <c r="H192" s="735"/>
      <c r="I192" s="735"/>
      <c r="J192" s="735"/>
      <c r="K192" s="735"/>
      <c r="L192" s="735"/>
      <c r="M192" s="37" t="str">
        <f t="shared" si="8"/>
        <v>跳转</v>
      </c>
    </row>
    <row r="193" spans="1:13" ht="21" customHeight="1" thickBot="1">
      <c r="A193" s="34" t="s">
        <v>4935</v>
      </c>
      <c r="B193" s="736" t="s">
        <v>4936</v>
      </c>
      <c r="C193" s="736"/>
      <c r="D193" s="736"/>
      <c r="E193" s="736"/>
      <c r="F193" s="736"/>
      <c r="G193" s="736"/>
      <c r="H193" s="736"/>
      <c r="I193" s="736"/>
      <c r="J193" s="736"/>
      <c r="K193" s="736"/>
      <c r="L193" s="736"/>
      <c r="M193" s="36" t="str">
        <f t="shared" si="8"/>
        <v>跳转</v>
      </c>
    </row>
    <row r="194" spans="1:13" ht="21" customHeight="1" thickBot="1">
      <c r="A194" s="31" t="s">
        <v>944</v>
      </c>
      <c r="B194" s="735" t="s">
        <v>4937</v>
      </c>
      <c r="C194" s="735"/>
      <c r="D194" s="735"/>
      <c r="E194" s="735"/>
      <c r="F194" s="735"/>
      <c r="G194" s="735"/>
      <c r="H194" s="735"/>
      <c r="I194" s="735"/>
      <c r="J194" s="735"/>
      <c r="K194" s="735"/>
      <c r="L194" s="735"/>
      <c r="M194" s="37" t="str">
        <f t="shared" si="8"/>
        <v>跳转</v>
      </c>
    </row>
    <row r="195" spans="1:13" ht="21" customHeight="1" thickBot="1">
      <c r="A195" s="34" t="s">
        <v>4938</v>
      </c>
      <c r="B195" s="736" t="s">
        <v>4939</v>
      </c>
      <c r="C195" s="736"/>
      <c r="D195" s="736"/>
      <c r="E195" s="736"/>
      <c r="F195" s="736"/>
      <c r="G195" s="736"/>
      <c r="H195" s="736"/>
      <c r="I195" s="736"/>
      <c r="J195" s="736"/>
      <c r="K195" s="736"/>
      <c r="L195" s="736"/>
      <c r="M195" s="36" t="str">
        <f t="shared" si="8"/>
        <v>跳转</v>
      </c>
    </row>
    <row r="196" spans="1:13" ht="21" customHeight="1" thickBot="1">
      <c r="A196" s="31" t="s">
        <v>4940</v>
      </c>
      <c r="B196" s="735" t="s">
        <v>4941</v>
      </c>
      <c r="C196" s="735"/>
      <c r="D196" s="735"/>
      <c r="E196" s="735"/>
      <c r="F196" s="735"/>
      <c r="G196" s="735"/>
      <c r="H196" s="735"/>
      <c r="I196" s="735"/>
      <c r="J196" s="735"/>
      <c r="K196" s="735"/>
      <c r="L196" s="735"/>
      <c r="M196" s="37" t="str">
        <f t="shared" si="8"/>
        <v>跳转</v>
      </c>
    </row>
    <row r="197" spans="1:13" ht="21" customHeight="1" thickBot="1">
      <c r="A197" s="34" t="s">
        <v>935</v>
      </c>
      <c r="B197" s="736" t="s">
        <v>4942</v>
      </c>
      <c r="C197" s="736"/>
      <c r="D197" s="736"/>
      <c r="E197" s="736"/>
      <c r="F197" s="736"/>
      <c r="G197" s="736"/>
      <c r="H197" s="736"/>
      <c r="I197" s="736"/>
      <c r="J197" s="736"/>
      <c r="K197" s="736"/>
      <c r="L197" s="736"/>
      <c r="M197" s="36" t="str">
        <f t="shared" si="8"/>
        <v>跳转</v>
      </c>
    </row>
    <row r="198" spans="1:13" ht="21" customHeight="1" thickBot="1">
      <c r="A198" s="31" t="s">
        <v>4943</v>
      </c>
      <c r="B198" s="735" t="s">
        <v>4944</v>
      </c>
      <c r="C198" s="735"/>
      <c r="D198" s="735"/>
      <c r="E198" s="735"/>
      <c r="F198" s="735"/>
      <c r="G198" s="735"/>
      <c r="H198" s="735"/>
      <c r="I198" s="735"/>
      <c r="J198" s="735"/>
      <c r="K198" s="735"/>
      <c r="L198" s="735"/>
      <c r="M198" s="37" t="str">
        <f t="shared" si="8"/>
        <v>跳转</v>
      </c>
    </row>
    <row r="199" spans="1:13" ht="21" customHeight="1" thickBot="1">
      <c r="A199" s="34" t="s">
        <v>4945</v>
      </c>
      <c r="B199" s="736" t="s">
        <v>5152</v>
      </c>
      <c r="C199" s="736"/>
      <c r="D199" s="736"/>
      <c r="E199" s="736"/>
      <c r="F199" s="736"/>
      <c r="G199" s="736"/>
      <c r="H199" s="736"/>
      <c r="I199" s="736"/>
      <c r="J199" s="736"/>
      <c r="K199" s="736"/>
      <c r="L199" s="736"/>
      <c r="M199" s="36" t="str">
        <f t="shared" si="8"/>
        <v>跳转</v>
      </c>
    </row>
    <row r="200" spans="1:13" ht="21" customHeight="1" thickBot="1">
      <c r="A200" s="31" t="s">
        <v>4946</v>
      </c>
      <c r="B200" s="735" t="s">
        <v>4947</v>
      </c>
      <c r="C200" s="735"/>
      <c r="D200" s="735"/>
      <c r="E200" s="735"/>
      <c r="F200" s="735"/>
      <c r="G200" s="735"/>
      <c r="H200" s="735"/>
      <c r="I200" s="735"/>
      <c r="J200" s="735"/>
      <c r="K200" s="735"/>
      <c r="L200" s="735"/>
      <c r="M200" s="37" t="str">
        <f t="shared" si="8"/>
        <v>跳转</v>
      </c>
    </row>
    <row r="201" spans="1:13" ht="21" customHeight="1">
      <c r="A201" s="34" t="s">
        <v>4948</v>
      </c>
      <c r="B201" s="751" t="s">
        <v>4949</v>
      </c>
      <c r="C201" s="751"/>
      <c r="D201" s="751"/>
      <c r="E201" s="751"/>
      <c r="F201" s="751"/>
      <c r="G201" s="751"/>
      <c r="H201" s="751"/>
      <c r="I201" s="751"/>
      <c r="J201" s="751"/>
      <c r="K201" s="751"/>
      <c r="L201" s="751"/>
      <c r="M201" s="518" t="str">
        <f t="shared" si="8"/>
        <v>跳转</v>
      </c>
    </row>
    <row r="202" spans="1:13" ht="35.25" customHeight="1">
      <c r="A202" s="44"/>
      <c r="B202" s="742"/>
      <c r="C202" s="752"/>
      <c r="D202" s="752"/>
      <c r="E202" s="752"/>
      <c r="F202" s="752"/>
      <c r="G202" s="752"/>
      <c r="H202" s="752"/>
      <c r="I202" s="752"/>
      <c r="J202" s="752"/>
      <c r="K202" s="752"/>
      <c r="L202" s="752"/>
      <c r="M202" s="752"/>
    </row>
    <row r="203" spans="1:13" ht="21" customHeight="1" thickBot="1">
      <c r="A203" s="465" t="s">
        <v>4950</v>
      </c>
      <c r="B203" s="463" t="str">
        <f>HYPERLINK("#A3","跳转首行")</f>
        <v>跳转首行</v>
      </c>
      <c r="C203" s="749" t="s">
        <v>4951</v>
      </c>
      <c r="D203" s="749"/>
      <c r="E203" s="749"/>
      <c r="F203" s="749"/>
      <c r="G203" s="749"/>
      <c r="H203" s="749"/>
      <c r="I203" s="749"/>
      <c r="J203" s="749"/>
      <c r="K203" s="749"/>
      <c r="L203" s="749"/>
      <c r="M203" s="749"/>
    </row>
    <row r="204" spans="1:13" ht="35.25" customHeight="1" thickBot="1">
      <c r="A204" s="31"/>
      <c r="B204" s="746"/>
      <c r="C204" s="746"/>
      <c r="D204" s="746"/>
      <c r="E204" s="746"/>
      <c r="F204" s="746"/>
      <c r="G204" s="746"/>
      <c r="H204" s="746"/>
      <c r="I204" s="746"/>
      <c r="J204" s="746"/>
      <c r="K204" s="746"/>
      <c r="L204" s="746"/>
      <c r="M204" s="45"/>
    </row>
    <row r="205" spans="1:13" ht="35.25" customHeight="1">
      <c r="A205" s="39"/>
      <c r="B205" s="742"/>
      <c r="C205" s="752"/>
      <c r="D205" s="752"/>
      <c r="E205" s="752"/>
      <c r="F205" s="752"/>
      <c r="G205" s="752"/>
      <c r="H205" s="752"/>
      <c r="I205" s="752"/>
      <c r="J205" s="752"/>
      <c r="K205" s="752"/>
      <c r="L205" s="752"/>
      <c r="M205" s="752"/>
    </row>
    <row r="206" spans="1:13" ht="21" customHeight="1" thickBot="1">
      <c r="A206" s="465" t="s">
        <v>4952</v>
      </c>
      <c r="B206" s="463" t="str">
        <f>HYPERLINK("#A3","跳转首行")</f>
        <v>跳转首行</v>
      </c>
      <c r="C206" s="749" t="s">
        <v>4951</v>
      </c>
      <c r="D206" s="749"/>
      <c r="E206" s="749"/>
      <c r="F206" s="749"/>
      <c r="G206" s="749"/>
      <c r="H206" s="749"/>
      <c r="I206" s="749"/>
      <c r="J206" s="749"/>
      <c r="K206" s="749"/>
      <c r="L206" s="749"/>
      <c r="M206" s="749"/>
    </row>
    <row r="207" spans="1:13" ht="21" customHeight="1" thickBot="1">
      <c r="A207" s="31" t="s">
        <v>4953</v>
      </c>
      <c r="B207" s="746" t="s">
        <v>5158</v>
      </c>
      <c r="C207" s="746"/>
      <c r="D207" s="746"/>
      <c r="E207" s="746"/>
      <c r="F207" s="746"/>
      <c r="G207" s="746"/>
      <c r="H207" s="746"/>
      <c r="I207" s="746"/>
      <c r="J207" s="746"/>
      <c r="K207" s="746"/>
      <c r="L207" s="746"/>
      <c r="M207" s="515" t="str">
        <f>HYPERLINK("#"&amp;A207&amp;"!A1","跳转")</f>
        <v>跳转</v>
      </c>
    </row>
    <row r="208" spans="1:13" ht="35.25" customHeight="1">
      <c r="A208" s="39"/>
      <c r="B208" s="742"/>
      <c r="C208" s="752"/>
      <c r="D208" s="752"/>
      <c r="E208" s="752"/>
      <c r="F208" s="752"/>
      <c r="G208" s="752"/>
      <c r="H208" s="752"/>
      <c r="I208" s="752"/>
      <c r="J208" s="752"/>
      <c r="K208" s="752"/>
      <c r="L208" s="752"/>
      <c r="M208" s="752"/>
    </row>
    <row r="209" spans="1:13" ht="21" customHeight="1" thickBot="1">
      <c r="A209" s="465" t="s">
        <v>4954</v>
      </c>
      <c r="B209" s="463" t="str">
        <f>HYPERLINK("#A3","跳转首行")</f>
        <v>跳转首行</v>
      </c>
      <c r="C209" s="749" t="s">
        <v>4951</v>
      </c>
      <c r="D209" s="749"/>
      <c r="E209" s="749"/>
      <c r="F209" s="749"/>
      <c r="G209" s="749"/>
      <c r="H209" s="749"/>
      <c r="I209" s="749"/>
      <c r="J209" s="749"/>
      <c r="K209" s="749"/>
      <c r="L209" s="749"/>
      <c r="M209" s="749"/>
    </row>
    <row r="210" spans="1:13" ht="21" customHeight="1" thickBot="1">
      <c r="A210" s="31" t="s">
        <v>4955</v>
      </c>
      <c r="B210" s="735" t="s">
        <v>5159</v>
      </c>
      <c r="C210" s="735"/>
      <c r="D210" s="735"/>
      <c r="E210" s="735"/>
      <c r="F210" s="735"/>
      <c r="G210" s="735"/>
      <c r="H210" s="735"/>
      <c r="I210" s="735"/>
      <c r="J210" s="735"/>
      <c r="K210" s="735"/>
      <c r="L210" s="735"/>
      <c r="M210" s="37" t="str">
        <f t="shared" ref="M210:M225" si="9">HYPERLINK("#"&amp;A210&amp;"!A1","跳转")</f>
        <v>跳转</v>
      </c>
    </row>
    <row r="211" spans="1:13" ht="21" customHeight="1" thickBot="1">
      <c r="A211" s="34" t="s">
        <v>4956</v>
      </c>
      <c r="B211" s="736" t="s">
        <v>5160</v>
      </c>
      <c r="C211" s="736"/>
      <c r="D211" s="736"/>
      <c r="E211" s="736"/>
      <c r="F211" s="736"/>
      <c r="G211" s="736"/>
      <c r="H211" s="736"/>
      <c r="I211" s="736"/>
      <c r="J211" s="736"/>
      <c r="K211" s="736"/>
      <c r="L211" s="736"/>
      <c r="M211" s="36" t="str">
        <f t="shared" si="9"/>
        <v>跳转</v>
      </c>
    </row>
    <row r="212" spans="1:13" ht="21" customHeight="1" thickBot="1">
      <c r="A212" s="31" t="s">
        <v>4957</v>
      </c>
      <c r="B212" s="735" t="s">
        <v>5161</v>
      </c>
      <c r="C212" s="735"/>
      <c r="D212" s="735"/>
      <c r="E212" s="735"/>
      <c r="F212" s="735"/>
      <c r="G212" s="735"/>
      <c r="H212" s="735"/>
      <c r="I212" s="735"/>
      <c r="J212" s="735"/>
      <c r="K212" s="735"/>
      <c r="L212" s="735"/>
      <c r="M212" s="37" t="str">
        <f t="shared" si="9"/>
        <v>跳转</v>
      </c>
    </row>
    <row r="213" spans="1:13" ht="21" customHeight="1" thickBot="1">
      <c r="A213" s="34" t="s">
        <v>4958</v>
      </c>
      <c r="B213" s="736"/>
      <c r="C213" s="736"/>
      <c r="D213" s="736"/>
      <c r="E213" s="736"/>
      <c r="F213" s="736"/>
      <c r="G213" s="736"/>
      <c r="H213" s="736"/>
      <c r="I213" s="736"/>
      <c r="J213" s="736"/>
      <c r="K213" s="736"/>
      <c r="L213" s="736"/>
      <c r="M213" s="36" t="str">
        <f t="shared" si="9"/>
        <v>跳转</v>
      </c>
    </row>
    <row r="214" spans="1:13" ht="21" customHeight="1" thickBot="1">
      <c r="A214" s="31" t="s">
        <v>3079</v>
      </c>
      <c r="B214" s="735" t="s">
        <v>5162</v>
      </c>
      <c r="C214" s="735"/>
      <c r="D214" s="735"/>
      <c r="E214" s="735"/>
      <c r="F214" s="735"/>
      <c r="G214" s="735"/>
      <c r="H214" s="735"/>
      <c r="I214" s="735"/>
      <c r="J214" s="735"/>
      <c r="K214" s="735"/>
      <c r="L214" s="735"/>
      <c r="M214" s="37" t="str">
        <f t="shared" si="9"/>
        <v>跳转</v>
      </c>
    </row>
    <row r="215" spans="1:13" ht="21" customHeight="1" thickBot="1">
      <c r="A215" s="34" t="s">
        <v>4959</v>
      </c>
      <c r="B215" s="736"/>
      <c r="C215" s="736"/>
      <c r="D215" s="736"/>
      <c r="E215" s="736"/>
      <c r="F215" s="736"/>
      <c r="G215" s="736"/>
      <c r="H215" s="736"/>
      <c r="I215" s="736"/>
      <c r="J215" s="736"/>
      <c r="K215" s="736"/>
      <c r="L215" s="736"/>
      <c r="M215" s="36" t="str">
        <f t="shared" si="9"/>
        <v>跳转</v>
      </c>
    </row>
    <row r="216" spans="1:13" ht="21" customHeight="1" thickBot="1">
      <c r="A216" s="31" t="s">
        <v>4960</v>
      </c>
      <c r="B216" s="735" t="s">
        <v>4668</v>
      </c>
      <c r="C216" s="735"/>
      <c r="D216" s="735"/>
      <c r="E216" s="735"/>
      <c r="F216" s="735"/>
      <c r="G216" s="735"/>
      <c r="H216" s="735"/>
      <c r="I216" s="735"/>
      <c r="J216" s="735"/>
      <c r="K216" s="735"/>
      <c r="L216" s="735"/>
      <c r="M216" s="37" t="str">
        <f t="shared" si="9"/>
        <v>跳转</v>
      </c>
    </row>
    <row r="217" spans="1:13" ht="21" customHeight="1" thickBot="1">
      <c r="A217" s="34" t="s">
        <v>4961</v>
      </c>
      <c r="B217" s="736" t="s">
        <v>4669</v>
      </c>
      <c r="C217" s="736"/>
      <c r="D217" s="736"/>
      <c r="E217" s="736"/>
      <c r="F217" s="736"/>
      <c r="G217" s="736"/>
      <c r="H217" s="736"/>
      <c r="I217" s="736"/>
      <c r="J217" s="736"/>
      <c r="K217" s="736"/>
      <c r="L217" s="736"/>
      <c r="M217" s="36" t="str">
        <f t="shared" si="9"/>
        <v>跳转</v>
      </c>
    </row>
    <row r="218" spans="1:13" ht="21" customHeight="1" thickBot="1">
      <c r="A218" s="31" t="s">
        <v>4962</v>
      </c>
      <c r="B218" s="735" t="s">
        <v>4670</v>
      </c>
      <c r="C218" s="735"/>
      <c r="D218" s="735"/>
      <c r="E218" s="735"/>
      <c r="F218" s="735"/>
      <c r="G218" s="735"/>
      <c r="H218" s="735"/>
      <c r="I218" s="735"/>
      <c r="J218" s="735"/>
      <c r="K218" s="735"/>
      <c r="L218" s="735"/>
      <c r="M218" s="37" t="str">
        <f t="shared" si="9"/>
        <v>跳转</v>
      </c>
    </row>
    <row r="219" spans="1:13" ht="21" customHeight="1" thickBot="1">
      <c r="A219" s="34" t="s">
        <v>4963</v>
      </c>
      <c r="B219" s="736" t="s">
        <v>4671</v>
      </c>
      <c r="C219" s="736"/>
      <c r="D219" s="736"/>
      <c r="E219" s="736"/>
      <c r="F219" s="736"/>
      <c r="G219" s="736"/>
      <c r="H219" s="736"/>
      <c r="I219" s="736"/>
      <c r="J219" s="736"/>
      <c r="K219" s="736"/>
      <c r="L219" s="736"/>
      <c r="M219" s="36" t="str">
        <f t="shared" si="9"/>
        <v>跳转</v>
      </c>
    </row>
    <row r="220" spans="1:13" ht="21" customHeight="1" thickBot="1">
      <c r="A220" s="31" t="s">
        <v>6974</v>
      </c>
      <c r="B220" s="735" t="s">
        <v>4672</v>
      </c>
      <c r="C220" s="735"/>
      <c r="D220" s="735"/>
      <c r="E220" s="735"/>
      <c r="F220" s="735"/>
      <c r="G220" s="735"/>
      <c r="H220" s="735"/>
      <c r="I220" s="735"/>
      <c r="J220" s="735"/>
      <c r="K220" s="735"/>
      <c r="L220" s="735"/>
      <c r="M220" s="37" t="str">
        <f t="shared" si="9"/>
        <v>跳转</v>
      </c>
    </row>
    <row r="221" spans="1:13" ht="21" customHeight="1" thickBot="1">
      <c r="A221" s="34" t="s">
        <v>6975</v>
      </c>
      <c r="B221" s="736" t="s">
        <v>4673</v>
      </c>
      <c r="C221" s="736"/>
      <c r="D221" s="736"/>
      <c r="E221" s="736"/>
      <c r="F221" s="736"/>
      <c r="G221" s="736"/>
      <c r="H221" s="736"/>
      <c r="I221" s="736"/>
      <c r="J221" s="736"/>
      <c r="K221" s="736"/>
      <c r="L221" s="736"/>
      <c r="M221" s="36" t="str">
        <f t="shared" si="9"/>
        <v>跳转</v>
      </c>
    </row>
    <row r="222" spans="1:13" ht="21" customHeight="1" thickBot="1">
      <c r="A222" s="41" t="s">
        <v>6976</v>
      </c>
      <c r="B222" s="735" t="s">
        <v>4674</v>
      </c>
      <c r="C222" s="735"/>
      <c r="D222" s="735"/>
      <c r="E222" s="735"/>
      <c r="F222" s="735"/>
      <c r="G222" s="735"/>
      <c r="H222" s="735"/>
      <c r="I222" s="735"/>
      <c r="J222" s="735"/>
      <c r="K222" s="735"/>
      <c r="L222" s="735"/>
      <c r="M222" s="37" t="str">
        <f t="shared" si="9"/>
        <v>跳转</v>
      </c>
    </row>
    <row r="223" spans="1:13" ht="21" customHeight="1" thickBot="1">
      <c r="A223" s="34" t="s">
        <v>6977</v>
      </c>
      <c r="B223" s="736" t="s">
        <v>6978</v>
      </c>
      <c r="C223" s="736"/>
      <c r="D223" s="736"/>
      <c r="E223" s="736"/>
      <c r="F223" s="736"/>
      <c r="G223" s="736"/>
      <c r="H223" s="736"/>
      <c r="I223" s="736"/>
      <c r="J223" s="736"/>
      <c r="K223" s="736"/>
      <c r="L223" s="736"/>
      <c r="M223" s="36" t="str">
        <f t="shared" si="9"/>
        <v>跳转</v>
      </c>
    </row>
    <row r="224" spans="1:13" ht="21" customHeight="1" thickBot="1">
      <c r="A224" s="31" t="s">
        <v>6977</v>
      </c>
      <c r="B224" s="735" t="s">
        <v>6979</v>
      </c>
      <c r="C224" s="735"/>
      <c r="D224" s="735"/>
      <c r="E224" s="735"/>
      <c r="F224" s="735"/>
      <c r="G224" s="735"/>
      <c r="H224" s="735"/>
      <c r="I224" s="735"/>
      <c r="J224" s="735"/>
      <c r="K224" s="735"/>
      <c r="L224" s="735"/>
      <c r="M224" s="37" t="str">
        <f t="shared" si="9"/>
        <v>跳转</v>
      </c>
    </row>
    <row r="225" spans="1:13" ht="21" customHeight="1">
      <c r="A225" s="34" t="s">
        <v>4282</v>
      </c>
      <c r="B225" s="751" t="s">
        <v>4675</v>
      </c>
      <c r="C225" s="751"/>
      <c r="D225" s="751"/>
      <c r="E225" s="751"/>
      <c r="F225" s="751"/>
      <c r="G225" s="751"/>
      <c r="H225" s="751"/>
      <c r="I225" s="751"/>
      <c r="J225" s="751"/>
      <c r="K225" s="751"/>
      <c r="L225" s="751"/>
      <c r="M225" s="518" t="str">
        <f t="shared" si="9"/>
        <v>跳转</v>
      </c>
    </row>
    <row r="226" spans="1:13" ht="35.25" customHeight="1">
      <c r="A226" s="44"/>
      <c r="B226" s="742"/>
      <c r="C226" s="752"/>
      <c r="D226" s="752"/>
      <c r="E226" s="752"/>
      <c r="F226" s="752"/>
      <c r="G226" s="752"/>
      <c r="H226" s="752"/>
      <c r="I226" s="752"/>
      <c r="J226" s="752"/>
      <c r="K226" s="752"/>
      <c r="L226" s="752"/>
      <c r="M226" s="752"/>
    </row>
    <row r="227" spans="1:13" ht="21" customHeight="1" thickBot="1">
      <c r="A227" s="465" t="s">
        <v>6980</v>
      </c>
      <c r="B227" s="463" t="str">
        <f>HYPERLINK("#A3","跳转首行")</f>
        <v>跳转首行</v>
      </c>
      <c r="C227" s="749" t="s">
        <v>4951</v>
      </c>
      <c r="D227" s="749"/>
      <c r="E227" s="749"/>
      <c r="F227" s="749"/>
      <c r="G227" s="749"/>
      <c r="H227" s="749"/>
      <c r="I227" s="749"/>
      <c r="J227" s="749"/>
      <c r="K227" s="749"/>
      <c r="L227" s="749"/>
      <c r="M227" s="749"/>
    </row>
    <row r="228" spans="1:13" ht="21" customHeight="1" thickBot="1">
      <c r="A228" s="31" t="s">
        <v>6981</v>
      </c>
      <c r="B228" s="735" t="s">
        <v>4676</v>
      </c>
      <c r="C228" s="735"/>
      <c r="D228" s="735"/>
      <c r="E228" s="735"/>
      <c r="F228" s="735"/>
      <c r="G228" s="735"/>
      <c r="H228" s="735"/>
      <c r="I228" s="735"/>
      <c r="J228" s="735"/>
      <c r="K228" s="735"/>
      <c r="L228" s="735"/>
      <c r="M228" s="37" t="str">
        <f t="shared" ref="M228:M246" si="10">HYPERLINK("#"&amp;A228&amp;"!A1","跳转")</f>
        <v>跳转</v>
      </c>
    </row>
    <row r="229" spans="1:13" ht="21" customHeight="1" thickBot="1">
      <c r="A229" s="34" t="s">
        <v>4555</v>
      </c>
      <c r="B229" s="736" t="s">
        <v>4677</v>
      </c>
      <c r="C229" s="736"/>
      <c r="D229" s="736"/>
      <c r="E229" s="736"/>
      <c r="F229" s="736"/>
      <c r="G229" s="736"/>
      <c r="H229" s="736"/>
      <c r="I229" s="736"/>
      <c r="J229" s="736"/>
      <c r="K229" s="736"/>
      <c r="L229" s="736"/>
      <c r="M229" s="36" t="str">
        <f t="shared" si="10"/>
        <v>跳转</v>
      </c>
    </row>
    <row r="230" spans="1:13" ht="21" customHeight="1" thickBot="1">
      <c r="A230" s="31" t="s">
        <v>6982</v>
      </c>
      <c r="B230" s="735" t="s">
        <v>4678</v>
      </c>
      <c r="C230" s="735"/>
      <c r="D230" s="735"/>
      <c r="E230" s="735"/>
      <c r="F230" s="735"/>
      <c r="G230" s="735"/>
      <c r="H230" s="735"/>
      <c r="I230" s="735"/>
      <c r="J230" s="735"/>
      <c r="K230" s="735"/>
      <c r="L230" s="735"/>
      <c r="M230" s="37" t="str">
        <f t="shared" si="10"/>
        <v>跳转</v>
      </c>
    </row>
    <row r="231" spans="1:13" ht="21" customHeight="1" thickBot="1">
      <c r="A231" s="34" t="s">
        <v>7022</v>
      </c>
      <c r="B231" s="736" t="s">
        <v>4679</v>
      </c>
      <c r="C231" s="736"/>
      <c r="D231" s="736"/>
      <c r="E231" s="736"/>
      <c r="F231" s="736"/>
      <c r="G231" s="736"/>
      <c r="H231" s="736"/>
      <c r="I231" s="736"/>
      <c r="J231" s="736"/>
      <c r="K231" s="736"/>
      <c r="L231" s="736"/>
      <c r="M231" s="36" t="str">
        <f t="shared" si="10"/>
        <v>跳转</v>
      </c>
    </row>
    <row r="232" spans="1:13" ht="21" customHeight="1" thickBot="1">
      <c r="A232" s="31" t="s">
        <v>7023</v>
      </c>
      <c r="B232" s="735" t="s">
        <v>7024</v>
      </c>
      <c r="C232" s="735"/>
      <c r="D232" s="735"/>
      <c r="E232" s="735"/>
      <c r="F232" s="735"/>
      <c r="G232" s="735"/>
      <c r="H232" s="735"/>
      <c r="I232" s="735"/>
      <c r="J232" s="735"/>
      <c r="K232" s="735"/>
      <c r="L232" s="735"/>
      <c r="M232" s="37" t="str">
        <f t="shared" si="10"/>
        <v>跳转</v>
      </c>
    </row>
    <row r="233" spans="1:13" ht="21" customHeight="1" thickBot="1">
      <c r="A233" s="34" t="s">
        <v>7025</v>
      </c>
      <c r="B233" s="744" t="s">
        <v>7026</v>
      </c>
      <c r="C233" s="736"/>
      <c r="D233" s="736"/>
      <c r="E233" s="736"/>
      <c r="F233" s="736"/>
      <c r="G233" s="736"/>
      <c r="H233" s="736"/>
      <c r="I233" s="736"/>
      <c r="J233" s="736"/>
      <c r="K233" s="736"/>
      <c r="L233" s="736"/>
      <c r="M233" s="36" t="str">
        <f t="shared" si="10"/>
        <v>跳转</v>
      </c>
    </row>
    <row r="234" spans="1:13" ht="21" customHeight="1" thickBot="1">
      <c r="A234" s="31" t="s">
        <v>2907</v>
      </c>
      <c r="B234" s="735" t="s">
        <v>4680</v>
      </c>
      <c r="C234" s="735"/>
      <c r="D234" s="735"/>
      <c r="E234" s="735"/>
      <c r="F234" s="735"/>
      <c r="G234" s="735"/>
      <c r="H234" s="735"/>
      <c r="I234" s="735"/>
      <c r="J234" s="735"/>
      <c r="K234" s="735"/>
      <c r="L234" s="735"/>
      <c r="M234" s="37" t="str">
        <f t="shared" si="10"/>
        <v>跳转</v>
      </c>
    </row>
    <row r="235" spans="1:13" ht="21" customHeight="1" thickBot="1">
      <c r="A235" s="34" t="s">
        <v>7027</v>
      </c>
      <c r="B235" s="736"/>
      <c r="C235" s="736"/>
      <c r="D235" s="736"/>
      <c r="E235" s="736"/>
      <c r="F235" s="736"/>
      <c r="G235" s="736"/>
      <c r="H235" s="736"/>
      <c r="I235" s="736"/>
      <c r="J235" s="736"/>
      <c r="K235" s="736"/>
      <c r="L235" s="736"/>
      <c r="M235" s="36" t="str">
        <f t="shared" si="10"/>
        <v>跳转</v>
      </c>
    </row>
    <row r="236" spans="1:13" ht="21" customHeight="1" thickBot="1">
      <c r="A236" s="31" t="s">
        <v>4559</v>
      </c>
      <c r="B236" s="735" t="s">
        <v>4681</v>
      </c>
      <c r="C236" s="735"/>
      <c r="D236" s="735"/>
      <c r="E236" s="735"/>
      <c r="F236" s="735"/>
      <c r="G236" s="735"/>
      <c r="H236" s="735"/>
      <c r="I236" s="735"/>
      <c r="J236" s="735"/>
      <c r="K236" s="735"/>
      <c r="L236" s="735"/>
      <c r="M236" s="37" t="str">
        <f t="shared" si="10"/>
        <v>跳转</v>
      </c>
    </row>
    <row r="237" spans="1:13" ht="21" customHeight="1" thickBot="1">
      <c r="A237" s="34" t="s">
        <v>7028</v>
      </c>
      <c r="B237" s="736" t="s">
        <v>3062</v>
      </c>
      <c r="C237" s="736"/>
      <c r="D237" s="736"/>
      <c r="E237" s="736"/>
      <c r="F237" s="736"/>
      <c r="G237" s="736"/>
      <c r="H237" s="736"/>
      <c r="I237" s="736"/>
      <c r="J237" s="736"/>
      <c r="K237" s="736"/>
      <c r="L237" s="736"/>
      <c r="M237" s="36" t="str">
        <f t="shared" si="10"/>
        <v>跳转</v>
      </c>
    </row>
    <row r="238" spans="1:13" ht="21" customHeight="1" thickBot="1">
      <c r="A238" s="31" t="s">
        <v>7029</v>
      </c>
      <c r="B238" s="735" t="s">
        <v>4689</v>
      </c>
      <c r="C238" s="735"/>
      <c r="D238" s="735"/>
      <c r="E238" s="735"/>
      <c r="F238" s="735"/>
      <c r="G238" s="735"/>
      <c r="H238" s="735"/>
      <c r="I238" s="735"/>
      <c r="J238" s="735"/>
      <c r="K238" s="735"/>
      <c r="L238" s="735"/>
      <c r="M238" s="37" t="str">
        <f t="shared" si="10"/>
        <v>跳转</v>
      </c>
    </row>
    <row r="239" spans="1:13" ht="21" customHeight="1" thickBot="1">
      <c r="A239" s="34" t="s">
        <v>7030</v>
      </c>
      <c r="B239" s="736" t="s">
        <v>4690</v>
      </c>
      <c r="C239" s="736"/>
      <c r="D239" s="736"/>
      <c r="E239" s="736"/>
      <c r="F239" s="736"/>
      <c r="G239" s="736"/>
      <c r="H239" s="736"/>
      <c r="I239" s="736"/>
      <c r="J239" s="736"/>
      <c r="K239" s="736"/>
      <c r="L239" s="736"/>
      <c r="M239" s="36" t="str">
        <f t="shared" si="10"/>
        <v>跳转</v>
      </c>
    </row>
    <row r="240" spans="1:13" ht="21" customHeight="1" thickBot="1">
      <c r="A240" s="31" t="s">
        <v>7031</v>
      </c>
      <c r="B240" s="735" t="s">
        <v>7032</v>
      </c>
      <c r="C240" s="735"/>
      <c r="D240" s="735"/>
      <c r="E240" s="735"/>
      <c r="F240" s="735"/>
      <c r="G240" s="735"/>
      <c r="H240" s="735"/>
      <c r="I240" s="735"/>
      <c r="J240" s="735"/>
      <c r="K240" s="735"/>
      <c r="L240" s="735"/>
      <c r="M240" s="37" t="str">
        <f t="shared" si="10"/>
        <v>跳转</v>
      </c>
    </row>
    <row r="241" spans="1:13" ht="21" customHeight="1" thickBot="1">
      <c r="A241" s="34" t="s">
        <v>7033</v>
      </c>
      <c r="B241" s="736" t="s">
        <v>4691</v>
      </c>
      <c r="C241" s="736"/>
      <c r="D241" s="736"/>
      <c r="E241" s="736"/>
      <c r="F241" s="736"/>
      <c r="G241" s="736"/>
      <c r="H241" s="736"/>
      <c r="I241" s="736"/>
      <c r="J241" s="736"/>
      <c r="K241" s="736"/>
      <c r="L241" s="736"/>
      <c r="M241" s="36" t="str">
        <f t="shared" si="10"/>
        <v>跳转</v>
      </c>
    </row>
    <row r="242" spans="1:13" ht="21" customHeight="1" thickBot="1">
      <c r="A242" s="31" t="s">
        <v>4358</v>
      </c>
      <c r="B242" s="735" t="s">
        <v>4692</v>
      </c>
      <c r="C242" s="735"/>
      <c r="D242" s="735"/>
      <c r="E242" s="735"/>
      <c r="F242" s="735"/>
      <c r="G242" s="735"/>
      <c r="H242" s="735"/>
      <c r="I242" s="735"/>
      <c r="J242" s="735"/>
      <c r="K242" s="735"/>
      <c r="L242" s="735"/>
      <c r="M242" s="37" t="str">
        <f t="shared" si="10"/>
        <v>跳转</v>
      </c>
    </row>
    <row r="243" spans="1:13" ht="21" customHeight="1" thickBot="1">
      <c r="A243" s="34" t="s">
        <v>7034</v>
      </c>
      <c r="B243" s="736" t="s">
        <v>4693</v>
      </c>
      <c r="C243" s="736"/>
      <c r="D243" s="736"/>
      <c r="E243" s="736"/>
      <c r="F243" s="736"/>
      <c r="G243" s="736"/>
      <c r="H243" s="736"/>
      <c r="I243" s="736"/>
      <c r="J243" s="736"/>
      <c r="K243" s="736"/>
      <c r="L243" s="736"/>
      <c r="M243" s="36" t="str">
        <f t="shared" si="10"/>
        <v>跳转</v>
      </c>
    </row>
    <row r="244" spans="1:13" ht="21" customHeight="1" thickBot="1">
      <c r="A244" s="31" t="s">
        <v>7035</v>
      </c>
      <c r="B244" s="735" t="s">
        <v>989</v>
      </c>
      <c r="C244" s="735"/>
      <c r="D244" s="735"/>
      <c r="E244" s="735"/>
      <c r="F244" s="735"/>
      <c r="G244" s="735"/>
      <c r="H244" s="735"/>
      <c r="I244" s="735"/>
      <c r="J244" s="735"/>
      <c r="K244" s="735"/>
      <c r="L244" s="735"/>
      <c r="M244" s="37" t="str">
        <f t="shared" si="10"/>
        <v>跳转</v>
      </c>
    </row>
    <row r="245" spans="1:13" ht="21" customHeight="1" thickBot="1">
      <c r="A245" s="34" t="s">
        <v>7036</v>
      </c>
      <c r="B245" s="736" t="s">
        <v>990</v>
      </c>
      <c r="C245" s="736"/>
      <c r="D245" s="736"/>
      <c r="E245" s="736"/>
      <c r="F245" s="736"/>
      <c r="G245" s="736"/>
      <c r="H245" s="736"/>
      <c r="I245" s="736"/>
      <c r="J245" s="736"/>
      <c r="K245" s="736"/>
      <c r="L245" s="736"/>
      <c r="M245" s="36" t="str">
        <f t="shared" si="10"/>
        <v>跳转</v>
      </c>
    </row>
    <row r="246" spans="1:13" ht="21" customHeight="1" thickBot="1">
      <c r="A246" s="41" t="s">
        <v>7037</v>
      </c>
      <c r="B246" s="746" t="s">
        <v>991</v>
      </c>
      <c r="C246" s="746"/>
      <c r="D246" s="746"/>
      <c r="E246" s="746"/>
      <c r="F246" s="746"/>
      <c r="G246" s="746"/>
      <c r="H246" s="746"/>
      <c r="I246" s="746"/>
      <c r="J246" s="746"/>
      <c r="K246" s="746"/>
      <c r="L246" s="746"/>
      <c r="M246" s="515" t="str">
        <f t="shared" si="10"/>
        <v>跳转</v>
      </c>
    </row>
    <row r="247" spans="1:13" ht="35.25" customHeight="1">
      <c r="A247" s="39"/>
      <c r="B247" s="742"/>
      <c r="C247" s="752"/>
      <c r="D247" s="752"/>
      <c r="E247" s="752"/>
      <c r="F247" s="752"/>
      <c r="G247" s="752"/>
      <c r="H247" s="752"/>
      <c r="I247" s="752"/>
      <c r="J247" s="752"/>
      <c r="K247" s="752"/>
      <c r="L247" s="752"/>
      <c r="M247" s="752"/>
    </row>
    <row r="248" spans="1:13" ht="21" customHeight="1" thickBot="1">
      <c r="A248" s="465" t="s">
        <v>7038</v>
      </c>
      <c r="B248" s="463" t="str">
        <f>HYPERLINK("#A3","跳转首行")</f>
        <v>跳转首行</v>
      </c>
      <c r="C248" s="749" t="s">
        <v>4951</v>
      </c>
      <c r="D248" s="749"/>
      <c r="E248" s="749"/>
      <c r="F248" s="749"/>
      <c r="G248" s="749"/>
      <c r="H248" s="749"/>
      <c r="I248" s="749"/>
      <c r="J248" s="749"/>
      <c r="K248" s="749"/>
      <c r="L248" s="749"/>
      <c r="M248" s="749"/>
    </row>
    <row r="249" spans="1:13" ht="21" customHeight="1" thickBot="1">
      <c r="A249" s="31" t="s">
        <v>7039</v>
      </c>
      <c r="B249" s="735" t="s">
        <v>7040</v>
      </c>
      <c r="C249" s="735"/>
      <c r="D249" s="735"/>
      <c r="E249" s="735"/>
      <c r="F249" s="735"/>
      <c r="G249" s="735"/>
      <c r="H249" s="735"/>
      <c r="I249" s="735"/>
      <c r="J249" s="735"/>
      <c r="K249" s="735"/>
      <c r="L249" s="735"/>
      <c r="M249" s="37" t="str">
        <f t="shared" ref="M249:M262" si="11">HYPERLINK("#"&amp;A249&amp;"!A1","跳转")</f>
        <v>跳转</v>
      </c>
    </row>
    <row r="250" spans="1:13" ht="21" customHeight="1" thickBot="1">
      <c r="A250" s="34" t="s">
        <v>987</v>
      </c>
      <c r="B250" s="736" t="s">
        <v>7041</v>
      </c>
      <c r="C250" s="736"/>
      <c r="D250" s="736"/>
      <c r="E250" s="736"/>
      <c r="F250" s="736"/>
      <c r="G250" s="736"/>
      <c r="H250" s="736"/>
      <c r="I250" s="736"/>
      <c r="J250" s="736"/>
      <c r="K250" s="736"/>
      <c r="L250" s="736"/>
      <c r="M250" s="36" t="str">
        <f t="shared" si="11"/>
        <v>跳转</v>
      </c>
    </row>
    <row r="251" spans="1:13" ht="21" customHeight="1" thickBot="1">
      <c r="A251" s="41" t="s">
        <v>7042</v>
      </c>
      <c r="B251" s="735" t="s">
        <v>993</v>
      </c>
      <c r="C251" s="735"/>
      <c r="D251" s="735"/>
      <c r="E251" s="735"/>
      <c r="F251" s="735"/>
      <c r="G251" s="735"/>
      <c r="H251" s="735"/>
      <c r="I251" s="735"/>
      <c r="J251" s="735"/>
      <c r="K251" s="735"/>
      <c r="L251" s="735"/>
      <c r="M251" s="37" t="str">
        <f t="shared" si="11"/>
        <v>跳转</v>
      </c>
    </row>
    <row r="252" spans="1:13" ht="21" customHeight="1" thickBot="1">
      <c r="A252" s="47" t="s">
        <v>2938</v>
      </c>
      <c r="B252" s="736" t="s">
        <v>994</v>
      </c>
      <c r="C252" s="736"/>
      <c r="D252" s="736"/>
      <c r="E252" s="736"/>
      <c r="F252" s="736"/>
      <c r="G252" s="736"/>
      <c r="H252" s="736"/>
      <c r="I252" s="736"/>
      <c r="J252" s="736"/>
      <c r="K252" s="736"/>
      <c r="L252" s="736"/>
      <c r="M252" s="36" t="str">
        <f t="shared" si="11"/>
        <v>跳转</v>
      </c>
    </row>
    <row r="253" spans="1:13" ht="21" customHeight="1" thickBot="1">
      <c r="A253" s="31" t="s">
        <v>7043</v>
      </c>
      <c r="B253" s="735" t="s">
        <v>7044</v>
      </c>
      <c r="C253" s="735"/>
      <c r="D253" s="735"/>
      <c r="E253" s="735"/>
      <c r="F253" s="735"/>
      <c r="G253" s="735"/>
      <c r="H253" s="735"/>
      <c r="I253" s="735"/>
      <c r="J253" s="735"/>
      <c r="K253" s="735"/>
      <c r="L253" s="735"/>
      <c r="M253" s="37" t="str">
        <f t="shared" si="11"/>
        <v>跳转</v>
      </c>
    </row>
    <row r="254" spans="1:13" ht="21" customHeight="1" thickBot="1">
      <c r="A254" s="34" t="s">
        <v>7045</v>
      </c>
      <c r="B254" s="736" t="s">
        <v>3739</v>
      </c>
      <c r="C254" s="736"/>
      <c r="D254" s="736"/>
      <c r="E254" s="736"/>
      <c r="F254" s="736"/>
      <c r="G254" s="736"/>
      <c r="H254" s="736"/>
      <c r="I254" s="736"/>
      <c r="J254" s="736"/>
      <c r="K254" s="736"/>
      <c r="L254" s="736"/>
      <c r="M254" s="36" t="str">
        <f t="shared" si="11"/>
        <v>跳转</v>
      </c>
    </row>
    <row r="255" spans="1:13" ht="21" customHeight="1" thickBot="1">
      <c r="A255" s="31" t="s">
        <v>6458</v>
      </c>
      <c r="B255" s="735" t="s">
        <v>3740</v>
      </c>
      <c r="C255" s="735"/>
      <c r="D255" s="735"/>
      <c r="E255" s="735"/>
      <c r="F255" s="735"/>
      <c r="G255" s="735"/>
      <c r="H255" s="735"/>
      <c r="I255" s="735"/>
      <c r="J255" s="735"/>
      <c r="K255" s="735"/>
      <c r="L255" s="735"/>
      <c r="M255" s="37" t="str">
        <f t="shared" si="11"/>
        <v>跳转</v>
      </c>
    </row>
    <row r="256" spans="1:13" ht="21" customHeight="1" thickBot="1">
      <c r="A256" s="34" t="s">
        <v>7046</v>
      </c>
      <c r="B256" s="736" t="s">
        <v>3741</v>
      </c>
      <c r="C256" s="736"/>
      <c r="D256" s="736"/>
      <c r="E256" s="736"/>
      <c r="F256" s="736"/>
      <c r="G256" s="736"/>
      <c r="H256" s="736"/>
      <c r="I256" s="736"/>
      <c r="J256" s="736"/>
      <c r="K256" s="736"/>
      <c r="L256" s="736"/>
      <c r="M256" s="36" t="str">
        <f t="shared" si="11"/>
        <v>跳转</v>
      </c>
    </row>
    <row r="257" spans="1:13" ht="21" customHeight="1" thickBot="1">
      <c r="A257" s="31" t="s">
        <v>6462</v>
      </c>
      <c r="B257" s="734" t="s">
        <v>1596</v>
      </c>
      <c r="C257" s="735"/>
      <c r="D257" s="735"/>
      <c r="E257" s="735"/>
      <c r="F257" s="735"/>
      <c r="G257" s="735"/>
      <c r="H257" s="735"/>
      <c r="I257" s="735"/>
      <c r="J257" s="735"/>
      <c r="K257" s="735"/>
      <c r="L257" s="735"/>
      <c r="M257" s="37" t="str">
        <f t="shared" si="11"/>
        <v>跳转</v>
      </c>
    </row>
    <row r="258" spans="1:13" ht="21" customHeight="1" thickBot="1">
      <c r="A258" s="34" t="s">
        <v>7047</v>
      </c>
      <c r="B258" s="736" t="s">
        <v>7048</v>
      </c>
      <c r="C258" s="736"/>
      <c r="D258" s="736"/>
      <c r="E258" s="736"/>
      <c r="F258" s="736"/>
      <c r="G258" s="736"/>
      <c r="H258" s="736"/>
      <c r="I258" s="736"/>
      <c r="J258" s="736"/>
      <c r="K258" s="736"/>
      <c r="L258" s="736"/>
      <c r="M258" s="36" t="str">
        <f t="shared" si="11"/>
        <v>跳转</v>
      </c>
    </row>
    <row r="259" spans="1:13" ht="21" customHeight="1" thickBot="1">
      <c r="A259" s="31" t="s">
        <v>7049</v>
      </c>
      <c r="B259" s="735" t="s">
        <v>3742</v>
      </c>
      <c r="C259" s="735"/>
      <c r="D259" s="735"/>
      <c r="E259" s="735"/>
      <c r="F259" s="735"/>
      <c r="G259" s="735"/>
      <c r="H259" s="735"/>
      <c r="I259" s="735"/>
      <c r="J259" s="735"/>
      <c r="K259" s="735"/>
      <c r="L259" s="735"/>
      <c r="M259" s="37" t="str">
        <f t="shared" si="11"/>
        <v>跳转</v>
      </c>
    </row>
    <row r="260" spans="1:13" ht="21" customHeight="1" thickBot="1">
      <c r="A260" s="34" t="s">
        <v>7050</v>
      </c>
      <c r="B260" s="736" t="s">
        <v>7051</v>
      </c>
      <c r="C260" s="736"/>
      <c r="D260" s="736"/>
      <c r="E260" s="736"/>
      <c r="F260" s="736"/>
      <c r="G260" s="736"/>
      <c r="H260" s="736"/>
      <c r="I260" s="736"/>
      <c r="J260" s="736"/>
      <c r="K260" s="736"/>
      <c r="L260" s="736"/>
      <c r="M260" s="36" t="str">
        <f t="shared" si="11"/>
        <v>跳转</v>
      </c>
    </row>
    <row r="261" spans="1:13" ht="21" customHeight="1" thickBot="1">
      <c r="A261" s="31" t="s">
        <v>7052</v>
      </c>
      <c r="B261" s="735" t="s">
        <v>7053</v>
      </c>
      <c r="C261" s="735"/>
      <c r="D261" s="735"/>
      <c r="E261" s="735"/>
      <c r="F261" s="735"/>
      <c r="G261" s="735"/>
      <c r="H261" s="735"/>
      <c r="I261" s="735"/>
      <c r="J261" s="735"/>
      <c r="K261" s="735"/>
      <c r="L261" s="735"/>
      <c r="M261" s="37" t="str">
        <f t="shared" si="11"/>
        <v>跳转</v>
      </c>
    </row>
    <row r="262" spans="1:13" ht="21" customHeight="1">
      <c r="A262" s="47" t="s">
        <v>7054</v>
      </c>
      <c r="B262" s="751"/>
      <c r="C262" s="751"/>
      <c r="D262" s="751"/>
      <c r="E262" s="751"/>
      <c r="F262" s="751"/>
      <c r="G262" s="751"/>
      <c r="H262" s="751"/>
      <c r="I262" s="751"/>
      <c r="J262" s="751"/>
      <c r="K262" s="751"/>
      <c r="L262" s="751"/>
      <c r="M262" s="518" t="str">
        <f t="shared" si="11"/>
        <v>跳转</v>
      </c>
    </row>
    <row r="263" spans="1:13" ht="35.25" customHeight="1">
      <c r="A263" s="39"/>
      <c r="B263" s="742"/>
      <c r="C263" s="752"/>
      <c r="D263" s="752"/>
      <c r="E263" s="752"/>
      <c r="F263" s="752"/>
      <c r="G263" s="752"/>
      <c r="H263" s="752"/>
      <c r="I263" s="752"/>
      <c r="J263" s="752"/>
      <c r="K263" s="752"/>
      <c r="L263" s="752"/>
      <c r="M263" s="752"/>
    </row>
    <row r="264" spans="1:13" ht="21" customHeight="1" thickBot="1">
      <c r="A264" s="465" t="s">
        <v>7055</v>
      </c>
      <c r="B264" s="463" t="str">
        <f>HYPERLINK("#A3","跳转首行")</f>
        <v>跳转首行</v>
      </c>
      <c r="C264" s="749" t="s">
        <v>4951</v>
      </c>
      <c r="D264" s="749"/>
      <c r="E264" s="749"/>
      <c r="F264" s="749"/>
      <c r="G264" s="749"/>
      <c r="H264" s="749"/>
      <c r="I264" s="749"/>
      <c r="J264" s="749"/>
      <c r="K264" s="749"/>
      <c r="L264" s="749"/>
      <c r="M264" s="749"/>
    </row>
    <row r="265" spans="1:13" ht="21" customHeight="1" thickBot="1">
      <c r="A265" s="31" t="s">
        <v>7056</v>
      </c>
      <c r="B265" s="735" t="s">
        <v>7057</v>
      </c>
      <c r="C265" s="735"/>
      <c r="D265" s="735"/>
      <c r="E265" s="735"/>
      <c r="F265" s="735"/>
      <c r="G265" s="735"/>
      <c r="H265" s="735"/>
      <c r="I265" s="735"/>
      <c r="J265" s="735"/>
      <c r="K265" s="735"/>
      <c r="L265" s="735"/>
      <c r="M265" s="37" t="str">
        <f t="shared" ref="M265:M274" si="12">HYPERLINK("#"&amp;A265&amp;"!A1","跳转")</f>
        <v>跳转</v>
      </c>
    </row>
    <row r="266" spans="1:13" ht="21" customHeight="1" thickBot="1">
      <c r="A266" s="34" t="s">
        <v>7058</v>
      </c>
      <c r="B266" s="736" t="s">
        <v>7059</v>
      </c>
      <c r="C266" s="736"/>
      <c r="D266" s="736"/>
      <c r="E266" s="736"/>
      <c r="F266" s="736"/>
      <c r="G266" s="736"/>
      <c r="H266" s="736"/>
      <c r="I266" s="736"/>
      <c r="J266" s="736"/>
      <c r="K266" s="736"/>
      <c r="L266" s="736"/>
      <c r="M266" s="36" t="str">
        <f t="shared" si="12"/>
        <v>跳转</v>
      </c>
    </row>
    <row r="267" spans="1:13" ht="21" customHeight="1" thickBot="1">
      <c r="A267" s="31" t="s">
        <v>4786</v>
      </c>
      <c r="B267" s="735" t="s">
        <v>7060</v>
      </c>
      <c r="C267" s="735"/>
      <c r="D267" s="735"/>
      <c r="E267" s="735"/>
      <c r="F267" s="735"/>
      <c r="G267" s="735"/>
      <c r="H267" s="735"/>
      <c r="I267" s="735"/>
      <c r="J267" s="735"/>
      <c r="K267" s="735"/>
      <c r="L267" s="735"/>
      <c r="M267" s="37" t="str">
        <f t="shared" si="12"/>
        <v>跳转</v>
      </c>
    </row>
    <row r="268" spans="1:13" ht="21" customHeight="1" thickBot="1">
      <c r="A268" s="34" t="s">
        <v>7061</v>
      </c>
      <c r="B268" s="736" t="s">
        <v>342</v>
      </c>
      <c r="C268" s="736"/>
      <c r="D268" s="736"/>
      <c r="E268" s="736"/>
      <c r="F268" s="736"/>
      <c r="G268" s="736"/>
      <c r="H268" s="736"/>
      <c r="I268" s="736"/>
      <c r="J268" s="736"/>
      <c r="K268" s="736"/>
      <c r="L268" s="736"/>
      <c r="M268" s="36" t="str">
        <f t="shared" si="12"/>
        <v>跳转</v>
      </c>
    </row>
    <row r="269" spans="1:13" ht="21" customHeight="1" thickBot="1">
      <c r="A269" s="31" t="s">
        <v>7062</v>
      </c>
      <c r="B269" s="735" t="s">
        <v>7063</v>
      </c>
      <c r="C269" s="735"/>
      <c r="D269" s="735"/>
      <c r="E269" s="735"/>
      <c r="F269" s="735"/>
      <c r="G269" s="735"/>
      <c r="H269" s="735"/>
      <c r="I269" s="735"/>
      <c r="J269" s="735"/>
      <c r="K269" s="735"/>
      <c r="L269" s="735"/>
      <c r="M269" s="37" t="str">
        <f t="shared" si="12"/>
        <v>跳转</v>
      </c>
    </row>
    <row r="270" spans="1:13" ht="21" customHeight="1" thickBot="1">
      <c r="A270" s="34" t="s">
        <v>7064</v>
      </c>
      <c r="B270" s="736" t="s">
        <v>7065</v>
      </c>
      <c r="C270" s="736"/>
      <c r="D270" s="736"/>
      <c r="E270" s="736"/>
      <c r="F270" s="736"/>
      <c r="G270" s="736"/>
      <c r="H270" s="736"/>
      <c r="I270" s="736"/>
      <c r="J270" s="736"/>
      <c r="K270" s="736"/>
      <c r="L270" s="736"/>
      <c r="M270" s="36" t="str">
        <f t="shared" si="12"/>
        <v>跳转</v>
      </c>
    </row>
    <row r="271" spans="1:13" ht="21" customHeight="1" thickBot="1">
      <c r="A271" s="31" t="s">
        <v>1066</v>
      </c>
      <c r="B271" s="735" t="s">
        <v>5347</v>
      </c>
      <c r="C271" s="735"/>
      <c r="D271" s="735"/>
      <c r="E271" s="735"/>
      <c r="F271" s="735"/>
      <c r="G271" s="735"/>
      <c r="H271" s="735"/>
      <c r="I271" s="735"/>
      <c r="J271" s="735"/>
      <c r="K271" s="735"/>
      <c r="L271" s="735"/>
      <c r="M271" s="37" t="str">
        <f t="shared" si="12"/>
        <v>跳转</v>
      </c>
    </row>
    <row r="272" spans="1:13" ht="21" customHeight="1" thickBot="1">
      <c r="A272" s="34" t="s">
        <v>5348</v>
      </c>
      <c r="B272" s="736" t="s">
        <v>5349</v>
      </c>
      <c r="C272" s="736"/>
      <c r="D272" s="736"/>
      <c r="E272" s="736"/>
      <c r="F272" s="736"/>
      <c r="G272" s="736"/>
      <c r="H272" s="736"/>
      <c r="I272" s="736"/>
      <c r="J272" s="736"/>
      <c r="K272" s="736"/>
      <c r="L272" s="736"/>
      <c r="M272" s="36" t="str">
        <f t="shared" si="12"/>
        <v>跳转</v>
      </c>
    </row>
    <row r="273" spans="1:13" ht="21" customHeight="1" thickBot="1">
      <c r="A273" s="31" t="s">
        <v>5350</v>
      </c>
      <c r="B273" s="735" t="s">
        <v>343</v>
      </c>
      <c r="C273" s="735"/>
      <c r="D273" s="735"/>
      <c r="E273" s="735"/>
      <c r="F273" s="735"/>
      <c r="G273" s="735"/>
      <c r="H273" s="735"/>
      <c r="I273" s="735"/>
      <c r="J273" s="735"/>
      <c r="K273" s="735"/>
      <c r="L273" s="735"/>
      <c r="M273" s="37" t="str">
        <f t="shared" si="12"/>
        <v>跳转</v>
      </c>
    </row>
    <row r="274" spans="1:13" ht="21" customHeight="1">
      <c r="A274" s="34" t="s">
        <v>5351</v>
      </c>
      <c r="B274" s="751" t="s">
        <v>344</v>
      </c>
      <c r="C274" s="751"/>
      <c r="D274" s="751"/>
      <c r="E274" s="751"/>
      <c r="F274" s="751"/>
      <c r="G274" s="751"/>
      <c r="H274" s="751"/>
      <c r="I274" s="751"/>
      <c r="J274" s="751"/>
      <c r="K274" s="751"/>
      <c r="L274" s="751"/>
      <c r="M274" s="518" t="str">
        <f t="shared" si="12"/>
        <v>跳转</v>
      </c>
    </row>
    <row r="275" spans="1:13" ht="35.25" customHeight="1">
      <c r="A275" s="39"/>
      <c r="B275" s="742"/>
      <c r="C275" s="752"/>
      <c r="D275" s="752"/>
      <c r="E275" s="752"/>
      <c r="F275" s="752"/>
      <c r="G275" s="752"/>
      <c r="H275" s="752"/>
      <c r="I275" s="752"/>
      <c r="J275" s="752"/>
      <c r="K275" s="752"/>
      <c r="L275" s="752"/>
      <c r="M275" s="752"/>
    </row>
    <row r="276" spans="1:13" ht="21" customHeight="1" thickBot="1">
      <c r="A276" s="465" t="s">
        <v>5352</v>
      </c>
      <c r="B276" s="463" t="str">
        <f>HYPERLINK("#A3","跳转首行")</f>
        <v>跳转首行</v>
      </c>
      <c r="C276" s="749" t="s">
        <v>4951</v>
      </c>
      <c r="D276" s="749"/>
      <c r="E276" s="749"/>
      <c r="F276" s="749"/>
      <c r="G276" s="749"/>
      <c r="H276" s="749"/>
      <c r="I276" s="749"/>
      <c r="J276" s="749"/>
      <c r="K276" s="749"/>
      <c r="L276" s="749"/>
      <c r="M276" s="749"/>
    </row>
    <row r="277" spans="1:13" ht="21" customHeight="1" thickBot="1">
      <c r="A277" s="31" t="s">
        <v>5353</v>
      </c>
      <c r="B277" s="735" t="s">
        <v>345</v>
      </c>
      <c r="C277" s="735"/>
      <c r="D277" s="735"/>
      <c r="E277" s="735"/>
      <c r="F277" s="735"/>
      <c r="G277" s="735"/>
      <c r="H277" s="735"/>
      <c r="I277" s="735"/>
      <c r="J277" s="735"/>
      <c r="K277" s="735"/>
      <c r="L277" s="735"/>
      <c r="M277" s="37" t="str">
        <f t="shared" ref="M277:M292" si="13">HYPERLINK("#"&amp;A277&amp;"!A1","跳转")</f>
        <v>跳转</v>
      </c>
    </row>
    <row r="278" spans="1:13" ht="21" customHeight="1" thickBot="1">
      <c r="A278" s="42" t="s">
        <v>4573</v>
      </c>
      <c r="B278" s="736" t="s">
        <v>346</v>
      </c>
      <c r="C278" s="736"/>
      <c r="D278" s="736"/>
      <c r="E278" s="736"/>
      <c r="F278" s="736"/>
      <c r="G278" s="736"/>
      <c r="H278" s="736"/>
      <c r="I278" s="736"/>
      <c r="J278" s="736"/>
      <c r="K278" s="736"/>
      <c r="L278" s="736"/>
      <c r="M278" s="36" t="str">
        <f t="shared" si="13"/>
        <v>跳转</v>
      </c>
    </row>
    <row r="279" spans="1:13" ht="21" customHeight="1" thickBot="1">
      <c r="A279" s="41" t="s">
        <v>4576</v>
      </c>
      <c r="B279" s="735" t="s">
        <v>347</v>
      </c>
      <c r="C279" s="735"/>
      <c r="D279" s="735"/>
      <c r="E279" s="735"/>
      <c r="F279" s="735"/>
      <c r="G279" s="735"/>
      <c r="H279" s="735"/>
      <c r="I279" s="735"/>
      <c r="J279" s="735"/>
      <c r="K279" s="735"/>
      <c r="L279" s="735"/>
      <c r="M279" s="37" t="str">
        <f t="shared" si="13"/>
        <v>跳转</v>
      </c>
    </row>
    <row r="280" spans="1:13" ht="21" customHeight="1" thickBot="1">
      <c r="A280" s="34" t="s">
        <v>5354</v>
      </c>
      <c r="B280" s="736" t="s">
        <v>349</v>
      </c>
      <c r="C280" s="736"/>
      <c r="D280" s="736"/>
      <c r="E280" s="736"/>
      <c r="F280" s="736"/>
      <c r="G280" s="736"/>
      <c r="H280" s="736"/>
      <c r="I280" s="736"/>
      <c r="J280" s="736"/>
      <c r="K280" s="736"/>
      <c r="L280" s="736"/>
      <c r="M280" s="36" t="str">
        <f t="shared" si="13"/>
        <v>跳转</v>
      </c>
    </row>
    <row r="281" spans="1:13" ht="21" customHeight="1" thickBot="1">
      <c r="A281" s="31" t="s">
        <v>5355</v>
      </c>
      <c r="B281" s="735" t="s">
        <v>350</v>
      </c>
      <c r="C281" s="735"/>
      <c r="D281" s="735"/>
      <c r="E281" s="735"/>
      <c r="F281" s="735"/>
      <c r="G281" s="735"/>
      <c r="H281" s="735"/>
      <c r="I281" s="735"/>
      <c r="J281" s="735"/>
      <c r="K281" s="735"/>
      <c r="L281" s="735"/>
      <c r="M281" s="37" t="str">
        <f t="shared" si="13"/>
        <v>跳转</v>
      </c>
    </row>
    <row r="282" spans="1:13" ht="21" customHeight="1" thickBot="1">
      <c r="A282" s="34" t="s">
        <v>5356</v>
      </c>
      <c r="B282" s="736" t="s">
        <v>5357</v>
      </c>
      <c r="C282" s="736"/>
      <c r="D282" s="736"/>
      <c r="E282" s="736"/>
      <c r="F282" s="736"/>
      <c r="G282" s="736"/>
      <c r="H282" s="736"/>
      <c r="I282" s="736"/>
      <c r="J282" s="736"/>
      <c r="K282" s="736"/>
      <c r="L282" s="736"/>
      <c r="M282" s="36" t="str">
        <f t="shared" si="13"/>
        <v>跳转</v>
      </c>
    </row>
    <row r="283" spans="1:13" ht="21" customHeight="1" thickBot="1">
      <c r="A283" s="31" t="s">
        <v>3580</v>
      </c>
      <c r="B283" s="735" t="s">
        <v>351</v>
      </c>
      <c r="C283" s="735"/>
      <c r="D283" s="735"/>
      <c r="E283" s="735"/>
      <c r="F283" s="735"/>
      <c r="G283" s="735"/>
      <c r="H283" s="735"/>
      <c r="I283" s="735"/>
      <c r="J283" s="735"/>
      <c r="K283" s="735"/>
      <c r="L283" s="735"/>
      <c r="M283" s="37" t="str">
        <f t="shared" si="13"/>
        <v>跳转</v>
      </c>
    </row>
    <row r="284" spans="1:13" ht="21" customHeight="1" thickBot="1">
      <c r="A284" s="34" t="s">
        <v>5728</v>
      </c>
      <c r="B284" s="736" t="s">
        <v>352</v>
      </c>
      <c r="C284" s="736"/>
      <c r="D284" s="736"/>
      <c r="E284" s="736"/>
      <c r="F284" s="736"/>
      <c r="G284" s="736"/>
      <c r="H284" s="736"/>
      <c r="I284" s="736"/>
      <c r="J284" s="736"/>
      <c r="K284" s="736"/>
      <c r="L284" s="736"/>
      <c r="M284" s="36" t="str">
        <f t="shared" si="13"/>
        <v>跳转</v>
      </c>
    </row>
    <row r="285" spans="1:13" ht="21" customHeight="1" thickBot="1">
      <c r="A285" s="31" t="s">
        <v>1819</v>
      </c>
      <c r="B285" s="735" t="s">
        <v>3581</v>
      </c>
      <c r="C285" s="735"/>
      <c r="D285" s="735"/>
      <c r="E285" s="735"/>
      <c r="F285" s="735"/>
      <c r="G285" s="735"/>
      <c r="H285" s="735"/>
      <c r="I285" s="735"/>
      <c r="J285" s="735"/>
      <c r="K285" s="735"/>
      <c r="L285" s="735"/>
      <c r="M285" s="37" t="str">
        <f t="shared" si="13"/>
        <v>跳转</v>
      </c>
    </row>
    <row r="286" spans="1:13" ht="21" customHeight="1" thickBot="1">
      <c r="A286" s="34" t="s">
        <v>3582</v>
      </c>
      <c r="B286" s="736" t="s">
        <v>3583</v>
      </c>
      <c r="C286" s="736"/>
      <c r="D286" s="736"/>
      <c r="E286" s="736"/>
      <c r="F286" s="736"/>
      <c r="G286" s="736"/>
      <c r="H286" s="736"/>
      <c r="I286" s="736"/>
      <c r="J286" s="736"/>
      <c r="K286" s="736"/>
      <c r="L286" s="736"/>
      <c r="M286" s="36" t="str">
        <f t="shared" si="13"/>
        <v>跳转</v>
      </c>
    </row>
    <row r="287" spans="1:13" ht="21" customHeight="1" thickBot="1">
      <c r="A287" s="31" t="s">
        <v>3584</v>
      </c>
      <c r="B287" s="735" t="s">
        <v>3585</v>
      </c>
      <c r="C287" s="735"/>
      <c r="D287" s="735"/>
      <c r="E287" s="735"/>
      <c r="F287" s="735"/>
      <c r="G287" s="735"/>
      <c r="H287" s="735"/>
      <c r="I287" s="735"/>
      <c r="J287" s="735"/>
      <c r="K287" s="735"/>
      <c r="L287" s="735"/>
      <c r="M287" s="37" t="str">
        <f t="shared" si="13"/>
        <v>跳转</v>
      </c>
    </row>
    <row r="288" spans="1:13" ht="21" customHeight="1" thickBot="1">
      <c r="A288" s="34" t="s">
        <v>3586</v>
      </c>
      <c r="B288" s="736" t="s">
        <v>3587</v>
      </c>
      <c r="C288" s="736"/>
      <c r="D288" s="736"/>
      <c r="E288" s="736"/>
      <c r="F288" s="736"/>
      <c r="G288" s="736"/>
      <c r="H288" s="736"/>
      <c r="I288" s="736"/>
      <c r="J288" s="736"/>
      <c r="K288" s="736"/>
      <c r="L288" s="736"/>
      <c r="M288" s="36" t="str">
        <f t="shared" si="13"/>
        <v>跳转</v>
      </c>
    </row>
    <row r="289" spans="1:13" ht="21" customHeight="1" thickBot="1">
      <c r="A289" s="31" t="s">
        <v>3588</v>
      </c>
      <c r="B289" s="735" t="s">
        <v>2360</v>
      </c>
      <c r="C289" s="735"/>
      <c r="D289" s="735"/>
      <c r="E289" s="735"/>
      <c r="F289" s="735"/>
      <c r="G289" s="735"/>
      <c r="H289" s="735"/>
      <c r="I289" s="735"/>
      <c r="J289" s="735"/>
      <c r="K289" s="735"/>
      <c r="L289" s="735"/>
      <c r="M289" s="37" t="str">
        <f t="shared" si="13"/>
        <v>跳转</v>
      </c>
    </row>
    <row r="290" spans="1:13" ht="21" customHeight="1" thickBot="1">
      <c r="A290" s="34" t="s">
        <v>3589</v>
      </c>
      <c r="B290" s="736" t="s">
        <v>1028</v>
      </c>
      <c r="C290" s="736"/>
      <c r="D290" s="736"/>
      <c r="E290" s="736"/>
      <c r="F290" s="736"/>
      <c r="G290" s="736"/>
      <c r="H290" s="736"/>
      <c r="I290" s="736"/>
      <c r="J290" s="736"/>
      <c r="K290" s="736"/>
      <c r="L290" s="736"/>
      <c r="M290" s="36" t="str">
        <f t="shared" si="13"/>
        <v>跳转</v>
      </c>
    </row>
    <row r="291" spans="1:13" ht="21" customHeight="1" thickBot="1">
      <c r="A291" s="31" t="s">
        <v>3590</v>
      </c>
      <c r="B291" s="735" t="s">
        <v>3591</v>
      </c>
      <c r="C291" s="735"/>
      <c r="D291" s="735"/>
      <c r="E291" s="735"/>
      <c r="F291" s="735"/>
      <c r="G291" s="735"/>
      <c r="H291" s="735"/>
      <c r="I291" s="735"/>
      <c r="J291" s="735"/>
      <c r="K291" s="735"/>
      <c r="L291" s="735"/>
      <c r="M291" s="37" t="str">
        <f t="shared" si="13"/>
        <v>跳转</v>
      </c>
    </row>
    <row r="292" spans="1:13" ht="21" customHeight="1">
      <c r="A292" s="34" t="s">
        <v>3592</v>
      </c>
      <c r="B292" s="751" t="s">
        <v>3593</v>
      </c>
      <c r="C292" s="751"/>
      <c r="D292" s="751"/>
      <c r="E292" s="751"/>
      <c r="F292" s="751"/>
      <c r="G292" s="751"/>
      <c r="H292" s="751"/>
      <c r="I292" s="751"/>
      <c r="J292" s="751"/>
      <c r="K292" s="751"/>
      <c r="L292" s="751"/>
      <c r="M292" s="518" t="str">
        <f t="shared" si="13"/>
        <v>跳转</v>
      </c>
    </row>
    <row r="293" spans="1:13" ht="35.25" customHeight="1">
      <c r="A293" s="44"/>
      <c r="B293" s="742"/>
      <c r="C293" s="752"/>
      <c r="D293" s="752"/>
      <c r="E293" s="752"/>
      <c r="F293" s="752"/>
      <c r="G293" s="752"/>
      <c r="H293" s="752"/>
      <c r="I293" s="752"/>
      <c r="J293" s="752"/>
      <c r="K293" s="752"/>
      <c r="L293" s="752"/>
      <c r="M293" s="752"/>
    </row>
    <row r="294" spans="1:13" ht="21" customHeight="1" thickBot="1">
      <c r="A294" s="465" t="s">
        <v>3594</v>
      </c>
      <c r="B294" s="463" t="str">
        <f>HYPERLINK("#A3","跳转首行")</f>
        <v>跳转首行</v>
      </c>
      <c r="C294" s="749" t="s">
        <v>4951</v>
      </c>
      <c r="D294" s="749"/>
      <c r="E294" s="749"/>
      <c r="F294" s="749"/>
      <c r="G294" s="749"/>
      <c r="H294" s="749"/>
      <c r="I294" s="749"/>
      <c r="J294" s="749"/>
      <c r="K294" s="749"/>
      <c r="L294" s="749"/>
      <c r="M294" s="749"/>
    </row>
    <row r="295" spans="1:13" ht="21" customHeight="1" thickBot="1">
      <c r="A295" s="31" t="s">
        <v>3595</v>
      </c>
      <c r="B295" s="735" t="s">
        <v>3596</v>
      </c>
      <c r="C295" s="735"/>
      <c r="D295" s="735"/>
      <c r="E295" s="735"/>
      <c r="F295" s="735"/>
      <c r="G295" s="735"/>
      <c r="H295" s="735"/>
      <c r="I295" s="735"/>
      <c r="J295" s="735"/>
      <c r="K295" s="735"/>
      <c r="L295" s="735"/>
      <c r="M295" s="37" t="str">
        <f>HYPERLINK("#"&amp;A295&amp;"!A1","跳转")</f>
        <v>跳转</v>
      </c>
    </row>
    <row r="296" spans="1:13" ht="21" customHeight="1">
      <c r="A296" s="34" t="s">
        <v>4356</v>
      </c>
      <c r="B296" s="751" t="s">
        <v>3597</v>
      </c>
      <c r="C296" s="751"/>
      <c r="D296" s="751"/>
      <c r="E296" s="751"/>
      <c r="F296" s="751"/>
      <c r="G296" s="751"/>
      <c r="H296" s="751"/>
      <c r="I296" s="751"/>
      <c r="J296" s="751"/>
      <c r="K296" s="751"/>
      <c r="L296" s="751"/>
      <c r="M296" s="518" t="str">
        <f>HYPERLINK("#"&amp;A296&amp;"!A1","跳转")</f>
        <v>跳转</v>
      </c>
    </row>
    <row r="297" spans="1:13" ht="35.25" customHeight="1">
      <c r="A297" s="44"/>
      <c r="B297" s="742"/>
      <c r="C297" s="752"/>
      <c r="D297" s="752"/>
      <c r="E297" s="752"/>
      <c r="F297" s="752"/>
      <c r="G297" s="752"/>
      <c r="H297" s="752"/>
      <c r="I297" s="752"/>
      <c r="J297" s="752"/>
      <c r="K297" s="752"/>
      <c r="L297" s="752"/>
      <c r="M297" s="752"/>
    </row>
    <row r="298" spans="1:13" ht="21" customHeight="1" thickBot="1">
      <c r="A298" s="465" t="s">
        <v>3598</v>
      </c>
      <c r="B298" s="463" t="str">
        <f>HYPERLINK("#A3","跳转首行")</f>
        <v>跳转首行</v>
      </c>
      <c r="C298" s="749" t="s">
        <v>4951</v>
      </c>
      <c r="D298" s="749"/>
      <c r="E298" s="749"/>
      <c r="F298" s="749"/>
      <c r="G298" s="749"/>
      <c r="H298" s="749"/>
      <c r="I298" s="749"/>
      <c r="J298" s="749"/>
      <c r="K298" s="749"/>
      <c r="L298" s="749"/>
      <c r="M298" s="749"/>
    </row>
    <row r="299" spans="1:13" ht="21" customHeight="1" thickBot="1">
      <c r="A299" s="31" t="s">
        <v>4395</v>
      </c>
      <c r="B299" s="735" t="s">
        <v>5384</v>
      </c>
      <c r="C299" s="735"/>
      <c r="D299" s="735"/>
      <c r="E299" s="735"/>
      <c r="F299" s="735"/>
      <c r="G299" s="735"/>
      <c r="H299" s="735"/>
      <c r="I299" s="735"/>
      <c r="J299" s="735"/>
      <c r="K299" s="735"/>
      <c r="L299" s="735"/>
      <c r="M299" s="37" t="str">
        <f t="shared" ref="M299:M304" si="14">HYPERLINK("#"&amp;A299&amp;"!A1","跳转")</f>
        <v>跳转</v>
      </c>
    </row>
    <row r="300" spans="1:13" ht="21" customHeight="1" thickBot="1">
      <c r="A300" s="34" t="s">
        <v>5385</v>
      </c>
      <c r="B300" s="736" t="s">
        <v>5386</v>
      </c>
      <c r="C300" s="736"/>
      <c r="D300" s="736"/>
      <c r="E300" s="736"/>
      <c r="F300" s="736"/>
      <c r="G300" s="736"/>
      <c r="H300" s="736"/>
      <c r="I300" s="736"/>
      <c r="J300" s="736"/>
      <c r="K300" s="736"/>
      <c r="L300" s="736"/>
      <c r="M300" s="36" t="str">
        <f t="shared" si="14"/>
        <v>跳转</v>
      </c>
    </row>
    <row r="301" spans="1:13" ht="21" customHeight="1" thickBot="1">
      <c r="A301" s="41" t="s">
        <v>5387</v>
      </c>
      <c r="B301" s="735" t="s">
        <v>5388</v>
      </c>
      <c r="C301" s="735"/>
      <c r="D301" s="735"/>
      <c r="E301" s="735"/>
      <c r="F301" s="735"/>
      <c r="G301" s="735"/>
      <c r="H301" s="735"/>
      <c r="I301" s="735"/>
      <c r="J301" s="735"/>
      <c r="K301" s="735"/>
      <c r="L301" s="735"/>
      <c r="M301" s="37" t="str">
        <f t="shared" si="14"/>
        <v>跳转</v>
      </c>
    </row>
    <row r="302" spans="1:13" ht="21" customHeight="1" thickBot="1">
      <c r="A302" s="34" t="s">
        <v>5389</v>
      </c>
      <c r="B302" s="736" t="s">
        <v>5390</v>
      </c>
      <c r="C302" s="736"/>
      <c r="D302" s="736"/>
      <c r="E302" s="736"/>
      <c r="F302" s="736"/>
      <c r="G302" s="736"/>
      <c r="H302" s="736"/>
      <c r="I302" s="736"/>
      <c r="J302" s="736"/>
      <c r="K302" s="736"/>
      <c r="L302" s="736"/>
      <c r="M302" s="36" t="str">
        <f t="shared" si="14"/>
        <v>跳转</v>
      </c>
    </row>
    <row r="303" spans="1:13" ht="21" customHeight="1" thickBot="1">
      <c r="A303" s="31" t="s">
        <v>5391</v>
      </c>
      <c r="B303" s="735" t="s">
        <v>5392</v>
      </c>
      <c r="C303" s="735"/>
      <c r="D303" s="735"/>
      <c r="E303" s="735"/>
      <c r="F303" s="735"/>
      <c r="G303" s="735"/>
      <c r="H303" s="735"/>
      <c r="I303" s="735"/>
      <c r="J303" s="735"/>
      <c r="K303" s="735"/>
      <c r="L303" s="735"/>
      <c r="M303" s="37" t="str">
        <f t="shared" si="14"/>
        <v>跳转</v>
      </c>
    </row>
    <row r="304" spans="1:13" ht="21" customHeight="1" thickBot="1">
      <c r="A304" s="34" t="s">
        <v>5393</v>
      </c>
      <c r="B304" s="736" t="s">
        <v>5394</v>
      </c>
      <c r="C304" s="736"/>
      <c r="D304" s="736"/>
      <c r="E304" s="736"/>
      <c r="F304" s="736"/>
      <c r="G304" s="736"/>
      <c r="H304" s="736"/>
      <c r="I304" s="736"/>
      <c r="J304" s="736"/>
      <c r="K304" s="736"/>
      <c r="L304" s="736"/>
      <c r="M304" s="36" t="str">
        <f t="shared" si="14"/>
        <v>跳转</v>
      </c>
    </row>
    <row r="305" spans="1:13" ht="21" customHeight="1" thickBot="1">
      <c r="A305" s="31" t="s">
        <v>5395</v>
      </c>
      <c r="B305" s="734" t="s">
        <v>1594</v>
      </c>
      <c r="C305" s="735"/>
      <c r="D305" s="735"/>
      <c r="E305" s="735"/>
      <c r="F305" s="735"/>
      <c r="G305" s="735"/>
      <c r="H305" s="735"/>
      <c r="I305" s="735"/>
      <c r="J305" s="735"/>
      <c r="K305" s="735"/>
      <c r="L305" s="735"/>
      <c r="M305" s="14" t="s">
        <v>662</v>
      </c>
    </row>
    <row r="306" spans="1:13" ht="21" customHeight="1" thickBot="1">
      <c r="A306" s="47" t="s">
        <v>5396</v>
      </c>
      <c r="B306" s="744" t="s">
        <v>1595</v>
      </c>
      <c r="C306" s="736"/>
      <c r="D306" s="736"/>
      <c r="E306" s="736"/>
      <c r="F306" s="736"/>
      <c r="G306" s="736"/>
      <c r="H306" s="736"/>
      <c r="I306" s="736"/>
      <c r="J306" s="736"/>
      <c r="K306" s="736"/>
      <c r="L306" s="736"/>
      <c r="M306" s="38" t="s">
        <v>662</v>
      </c>
    </row>
    <row r="307" spans="1:13" ht="21" customHeight="1" thickBot="1">
      <c r="A307" s="31" t="s">
        <v>5397</v>
      </c>
      <c r="B307" s="735" t="s">
        <v>2358</v>
      </c>
      <c r="C307" s="735"/>
      <c r="D307" s="735"/>
      <c r="E307" s="735"/>
      <c r="F307" s="735"/>
      <c r="G307" s="735"/>
      <c r="H307" s="735"/>
      <c r="I307" s="735"/>
      <c r="J307" s="735"/>
      <c r="K307" s="735"/>
      <c r="L307" s="735"/>
      <c r="M307" s="37" t="str">
        <f t="shared" ref="M307:M321" si="15">HYPERLINK("#"&amp;A307&amp;"!A1","跳转")</f>
        <v>跳转</v>
      </c>
    </row>
    <row r="308" spans="1:13" ht="21" customHeight="1" thickBot="1">
      <c r="A308" s="34" t="s">
        <v>5398</v>
      </c>
      <c r="B308" s="736" t="s">
        <v>5399</v>
      </c>
      <c r="C308" s="736"/>
      <c r="D308" s="736"/>
      <c r="E308" s="736"/>
      <c r="F308" s="736"/>
      <c r="G308" s="736"/>
      <c r="H308" s="736"/>
      <c r="I308" s="736"/>
      <c r="J308" s="736"/>
      <c r="K308" s="736"/>
      <c r="L308" s="736"/>
      <c r="M308" s="36" t="str">
        <f t="shared" si="15"/>
        <v>跳转</v>
      </c>
    </row>
    <row r="309" spans="1:13" ht="21" customHeight="1" thickBot="1">
      <c r="A309" s="31" t="s">
        <v>7507</v>
      </c>
      <c r="B309" s="735" t="s">
        <v>5400</v>
      </c>
      <c r="C309" s="735"/>
      <c r="D309" s="735"/>
      <c r="E309" s="735"/>
      <c r="F309" s="735"/>
      <c r="G309" s="735"/>
      <c r="H309" s="735"/>
      <c r="I309" s="735"/>
      <c r="J309" s="735"/>
      <c r="K309" s="735"/>
      <c r="L309" s="735"/>
      <c r="M309" s="37" t="str">
        <f t="shared" si="15"/>
        <v>跳转</v>
      </c>
    </row>
    <row r="310" spans="1:13" ht="21" customHeight="1" thickBot="1">
      <c r="A310" s="34"/>
      <c r="B310" s="736"/>
      <c r="C310" s="736"/>
      <c r="D310" s="736"/>
      <c r="E310" s="736"/>
      <c r="F310" s="736"/>
      <c r="G310" s="736"/>
      <c r="H310" s="736"/>
      <c r="I310" s="736"/>
      <c r="J310" s="736"/>
      <c r="K310" s="736"/>
      <c r="L310" s="736"/>
      <c r="M310" s="36" t="str">
        <f t="shared" si="15"/>
        <v>跳转</v>
      </c>
    </row>
    <row r="311" spans="1:13" ht="21" customHeight="1" thickBot="1">
      <c r="A311" s="31" t="s">
        <v>5401</v>
      </c>
      <c r="B311" s="734" t="s">
        <v>197</v>
      </c>
      <c r="C311" s="735"/>
      <c r="D311" s="735"/>
      <c r="E311" s="735"/>
      <c r="F311" s="735"/>
      <c r="G311" s="735"/>
      <c r="H311" s="735"/>
      <c r="I311" s="735"/>
      <c r="J311" s="735"/>
      <c r="K311" s="735"/>
      <c r="L311" s="735"/>
      <c r="M311" s="37" t="str">
        <f t="shared" si="15"/>
        <v>跳转</v>
      </c>
    </row>
    <row r="312" spans="1:13" ht="21" customHeight="1" thickBot="1">
      <c r="A312" s="34" t="s">
        <v>5402</v>
      </c>
      <c r="B312" s="744" t="s">
        <v>197</v>
      </c>
      <c r="C312" s="736"/>
      <c r="D312" s="736"/>
      <c r="E312" s="736"/>
      <c r="F312" s="736"/>
      <c r="G312" s="736"/>
      <c r="H312" s="736"/>
      <c r="I312" s="736"/>
      <c r="J312" s="736"/>
      <c r="K312" s="736"/>
      <c r="L312" s="736"/>
      <c r="M312" s="36" t="str">
        <f t="shared" si="15"/>
        <v>跳转</v>
      </c>
    </row>
    <row r="313" spans="1:13" ht="21" customHeight="1" thickBot="1">
      <c r="A313" s="31" t="s">
        <v>2357</v>
      </c>
      <c r="B313" s="735" t="s">
        <v>5403</v>
      </c>
      <c r="C313" s="735"/>
      <c r="D313" s="735"/>
      <c r="E313" s="735"/>
      <c r="F313" s="735"/>
      <c r="G313" s="735"/>
      <c r="H313" s="735"/>
      <c r="I313" s="735"/>
      <c r="J313" s="735"/>
      <c r="K313" s="735"/>
      <c r="L313" s="735"/>
      <c r="M313" s="37" t="str">
        <f t="shared" si="15"/>
        <v>跳转</v>
      </c>
    </row>
    <row r="314" spans="1:13" ht="21" customHeight="1" thickBot="1">
      <c r="A314" s="34" t="s">
        <v>5404</v>
      </c>
      <c r="B314" s="736" t="s">
        <v>5405</v>
      </c>
      <c r="C314" s="736"/>
      <c r="D314" s="736"/>
      <c r="E314" s="736"/>
      <c r="F314" s="736"/>
      <c r="G314" s="736"/>
      <c r="H314" s="736"/>
      <c r="I314" s="736"/>
      <c r="J314" s="736"/>
      <c r="K314" s="736"/>
      <c r="L314" s="736"/>
      <c r="M314" s="36" t="str">
        <f t="shared" si="15"/>
        <v>跳转</v>
      </c>
    </row>
    <row r="315" spans="1:13" ht="21" customHeight="1" thickBot="1">
      <c r="A315" s="31" t="s">
        <v>5406</v>
      </c>
      <c r="B315" s="735" t="s">
        <v>5407</v>
      </c>
      <c r="C315" s="735"/>
      <c r="D315" s="735"/>
      <c r="E315" s="735"/>
      <c r="F315" s="735"/>
      <c r="G315" s="735"/>
      <c r="H315" s="735"/>
      <c r="I315" s="735"/>
      <c r="J315" s="735"/>
      <c r="K315" s="735"/>
      <c r="L315" s="735"/>
      <c r="M315" s="37" t="str">
        <f t="shared" si="15"/>
        <v>跳转</v>
      </c>
    </row>
    <row r="316" spans="1:13" ht="21" customHeight="1" thickBot="1">
      <c r="A316" s="34" t="s">
        <v>4345</v>
      </c>
      <c r="B316" s="736" t="s">
        <v>5408</v>
      </c>
      <c r="C316" s="736"/>
      <c r="D316" s="736"/>
      <c r="E316" s="736"/>
      <c r="F316" s="736"/>
      <c r="G316" s="736"/>
      <c r="H316" s="736"/>
      <c r="I316" s="736"/>
      <c r="J316" s="736"/>
      <c r="K316" s="736"/>
      <c r="L316" s="736"/>
      <c r="M316" s="36" t="str">
        <f t="shared" si="15"/>
        <v>跳转</v>
      </c>
    </row>
    <row r="317" spans="1:13" ht="21" customHeight="1" thickBot="1">
      <c r="A317" s="31" t="s">
        <v>5409</v>
      </c>
      <c r="B317" s="735" t="s">
        <v>5410</v>
      </c>
      <c r="C317" s="735"/>
      <c r="D317" s="735"/>
      <c r="E317" s="735"/>
      <c r="F317" s="735"/>
      <c r="G317" s="735"/>
      <c r="H317" s="735"/>
      <c r="I317" s="735"/>
      <c r="J317" s="735"/>
      <c r="K317" s="735"/>
      <c r="L317" s="735"/>
      <c r="M317" s="37" t="str">
        <f t="shared" si="15"/>
        <v>跳转</v>
      </c>
    </row>
    <row r="318" spans="1:13" ht="21" customHeight="1" thickBot="1">
      <c r="A318" s="34" t="s">
        <v>5411</v>
      </c>
      <c r="B318" s="736" t="s">
        <v>5412</v>
      </c>
      <c r="C318" s="736"/>
      <c r="D318" s="736"/>
      <c r="E318" s="736"/>
      <c r="F318" s="736"/>
      <c r="G318" s="736"/>
      <c r="H318" s="736"/>
      <c r="I318" s="736"/>
      <c r="J318" s="736"/>
      <c r="K318" s="736"/>
      <c r="L318" s="736"/>
      <c r="M318" s="36" t="str">
        <f t="shared" si="15"/>
        <v>跳转</v>
      </c>
    </row>
    <row r="319" spans="1:13" ht="21" customHeight="1" thickBot="1">
      <c r="A319" s="31" t="s">
        <v>6431</v>
      </c>
      <c r="B319" s="735" t="s">
        <v>5413</v>
      </c>
      <c r="C319" s="735"/>
      <c r="D319" s="735"/>
      <c r="E319" s="735"/>
      <c r="F319" s="735"/>
      <c r="G319" s="735"/>
      <c r="H319" s="735"/>
      <c r="I319" s="735"/>
      <c r="J319" s="735"/>
      <c r="K319" s="735"/>
      <c r="L319" s="735"/>
      <c r="M319" s="37" t="str">
        <f t="shared" si="15"/>
        <v>跳转</v>
      </c>
    </row>
    <row r="320" spans="1:13" ht="21" customHeight="1" thickBot="1">
      <c r="A320" s="48" t="s">
        <v>5414</v>
      </c>
      <c r="B320" s="758" t="s">
        <v>3031</v>
      </c>
      <c r="C320" s="758"/>
      <c r="D320" s="758"/>
      <c r="E320" s="758"/>
      <c r="F320" s="758"/>
      <c r="G320" s="758"/>
      <c r="H320" s="758"/>
      <c r="I320" s="758"/>
      <c r="J320" s="758"/>
      <c r="K320" s="758"/>
      <c r="L320" s="758"/>
      <c r="M320" s="36" t="str">
        <f t="shared" si="15"/>
        <v>跳转</v>
      </c>
    </row>
    <row r="321" spans="1:13" ht="21" customHeight="1">
      <c r="A321" s="34" t="s">
        <v>5415</v>
      </c>
      <c r="B321" s="746" t="s">
        <v>5416</v>
      </c>
      <c r="C321" s="746"/>
      <c r="D321" s="746"/>
      <c r="E321" s="746"/>
      <c r="F321" s="746"/>
      <c r="G321" s="746"/>
      <c r="H321" s="746"/>
      <c r="I321" s="746"/>
      <c r="J321" s="746"/>
      <c r="K321" s="746"/>
      <c r="L321" s="746"/>
      <c r="M321" s="515" t="str">
        <f t="shared" si="15"/>
        <v>跳转</v>
      </c>
    </row>
    <row r="322" spans="1:13" ht="35.25" customHeight="1">
      <c r="A322" s="44"/>
      <c r="B322" s="742"/>
      <c r="C322" s="752"/>
      <c r="D322" s="752"/>
      <c r="E322" s="752"/>
      <c r="F322" s="752"/>
      <c r="G322" s="752"/>
      <c r="H322" s="752"/>
      <c r="I322" s="752"/>
      <c r="J322" s="752"/>
      <c r="K322" s="752"/>
      <c r="L322" s="752"/>
      <c r="M322" s="752"/>
    </row>
    <row r="323" spans="1:13" ht="21" customHeight="1" thickBot="1">
      <c r="A323" s="465" t="s">
        <v>5417</v>
      </c>
      <c r="B323" s="463" t="str">
        <f>HYPERLINK("#A3","跳转首行")</f>
        <v>跳转首行</v>
      </c>
      <c r="C323" s="749" t="s">
        <v>4951</v>
      </c>
      <c r="D323" s="749"/>
      <c r="E323" s="749"/>
      <c r="F323" s="749"/>
      <c r="G323" s="749"/>
      <c r="H323" s="749"/>
      <c r="I323" s="749"/>
      <c r="J323" s="749"/>
      <c r="K323" s="749"/>
      <c r="L323" s="749"/>
      <c r="M323" s="749"/>
    </row>
    <row r="324" spans="1:13" ht="21" customHeight="1" thickBot="1">
      <c r="A324" s="31" t="s">
        <v>5418</v>
      </c>
      <c r="B324" s="735" t="s">
        <v>5419</v>
      </c>
      <c r="C324" s="735"/>
      <c r="D324" s="735"/>
      <c r="E324" s="735"/>
      <c r="F324" s="735"/>
      <c r="G324" s="735"/>
      <c r="H324" s="735"/>
      <c r="I324" s="735"/>
      <c r="J324" s="735"/>
      <c r="K324" s="735"/>
      <c r="L324" s="735"/>
      <c r="M324" s="515" t="str">
        <f t="shared" ref="M324:M355" si="16">HYPERLINK("#"&amp;A324&amp;"!A1","跳转")</f>
        <v>跳转</v>
      </c>
    </row>
    <row r="325" spans="1:13" ht="21" customHeight="1" thickBot="1">
      <c r="A325" s="34" t="s">
        <v>1593</v>
      </c>
      <c r="B325" s="754" t="s">
        <v>4002</v>
      </c>
      <c r="C325" s="754"/>
      <c r="D325" s="754"/>
      <c r="E325" s="754"/>
      <c r="F325" s="754"/>
      <c r="G325" s="754"/>
      <c r="H325" s="754"/>
      <c r="I325" s="754"/>
      <c r="J325" s="754"/>
      <c r="K325" s="754"/>
      <c r="L325" s="754"/>
      <c r="M325" s="36" t="str">
        <f t="shared" si="16"/>
        <v>跳转</v>
      </c>
    </row>
    <row r="326" spans="1:13" ht="21" customHeight="1" thickBot="1">
      <c r="A326" s="31" t="s">
        <v>4003</v>
      </c>
      <c r="B326" s="735" t="s">
        <v>4004</v>
      </c>
      <c r="C326" s="735"/>
      <c r="D326" s="735"/>
      <c r="E326" s="735"/>
      <c r="F326" s="735"/>
      <c r="G326" s="735"/>
      <c r="H326" s="735"/>
      <c r="I326" s="735"/>
      <c r="J326" s="735"/>
      <c r="K326" s="735"/>
      <c r="L326" s="735"/>
      <c r="M326" s="37" t="str">
        <f t="shared" si="16"/>
        <v>跳转</v>
      </c>
    </row>
    <row r="327" spans="1:13" ht="21" customHeight="1" thickBot="1">
      <c r="A327" s="34" t="s">
        <v>4005</v>
      </c>
      <c r="B327" s="736" t="s">
        <v>4006</v>
      </c>
      <c r="C327" s="736"/>
      <c r="D327" s="736"/>
      <c r="E327" s="736"/>
      <c r="F327" s="736"/>
      <c r="G327" s="736"/>
      <c r="H327" s="736"/>
      <c r="I327" s="736"/>
      <c r="J327" s="736"/>
      <c r="K327" s="736"/>
      <c r="L327" s="736"/>
      <c r="M327" s="36" t="str">
        <f t="shared" si="16"/>
        <v>跳转</v>
      </c>
    </row>
    <row r="328" spans="1:13" ht="21" customHeight="1" thickBot="1">
      <c r="A328" s="31" t="s">
        <v>4007</v>
      </c>
      <c r="B328" s="735" t="s">
        <v>4008</v>
      </c>
      <c r="C328" s="735"/>
      <c r="D328" s="735"/>
      <c r="E328" s="735"/>
      <c r="F328" s="735"/>
      <c r="G328" s="735"/>
      <c r="H328" s="735"/>
      <c r="I328" s="735"/>
      <c r="J328" s="735"/>
      <c r="K328" s="735"/>
      <c r="L328" s="735"/>
      <c r="M328" s="37" t="str">
        <f t="shared" si="16"/>
        <v>跳转</v>
      </c>
    </row>
    <row r="329" spans="1:13" ht="21" customHeight="1" thickBot="1">
      <c r="A329" s="34" t="s">
        <v>4009</v>
      </c>
      <c r="B329" s="744" t="s">
        <v>4010</v>
      </c>
      <c r="C329" s="736"/>
      <c r="D329" s="736"/>
      <c r="E329" s="736"/>
      <c r="F329" s="736"/>
      <c r="G329" s="736"/>
      <c r="H329" s="736"/>
      <c r="I329" s="736"/>
      <c r="J329" s="736"/>
      <c r="K329" s="736"/>
      <c r="L329" s="736"/>
      <c r="M329" s="36" t="str">
        <f t="shared" si="16"/>
        <v>跳转</v>
      </c>
    </row>
    <row r="330" spans="1:13" ht="21" customHeight="1" thickBot="1">
      <c r="A330" s="31" t="s">
        <v>4011</v>
      </c>
      <c r="B330" s="735" t="s">
        <v>4012</v>
      </c>
      <c r="C330" s="735"/>
      <c r="D330" s="735"/>
      <c r="E330" s="735"/>
      <c r="F330" s="735"/>
      <c r="G330" s="735"/>
      <c r="H330" s="735"/>
      <c r="I330" s="735"/>
      <c r="J330" s="735"/>
      <c r="K330" s="735"/>
      <c r="L330" s="735"/>
      <c r="M330" s="37" t="str">
        <f t="shared" si="16"/>
        <v>跳转</v>
      </c>
    </row>
    <row r="331" spans="1:13" ht="25.5" customHeight="1" thickBot="1">
      <c r="A331" s="34" t="s">
        <v>6423</v>
      </c>
      <c r="B331" s="757" t="s">
        <v>4013</v>
      </c>
      <c r="C331" s="757"/>
      <c r="D331" s="757"/>
      <c r="E331" s="757"/>
      <c r="F331" s="757"/>
      <c r="G331" s="757"/>
      <c r="H331" s="757"/>
      <c r="I331" s="757"/>
      <c r="J331" s="757"/>
      <c r="K331" s="757"/>
      <c r="L331" s="757"/>
      <c r="M331" s="36" t="str">
        <f t="shared" si="16"/>
        <v>跳转</v>
      </c>
    </row>
    <row r="332" spans="1:13" ht="21" customHeight="1" thickBot="1">
      <c r="A332" s="31" t="s">
        <v>4014</v>
      </c>
      <c r="B332" s="735" t="s">
        <v>2268</v>
      </c>
      <c r="C332" s="735"/>
      <c r="D332" s="735"/>
      <c r="E332" s="735"/>
      <c r="F332" s="735"/>
      <c r="G332" s="735"/>
      <c r="H332" s="735"/>
      <c r="I332" s="735"/>
      <c r="J332" s="735"/>
      <c r="K332" s="735"/>
      <c r="L332" s="735"/>
      <c r="M332" s="37" t="str">
        <f t="shared" si="16"/>
        <v>跳转</v>
      </c>
    </row>
    <row r="333" spans="1:13" ht="28.5" customHeight="1" thickBot="1">
      <c r="A333" s="34" t="s">
        <v>2269</v>
      </c>
      <c r="B333" s="757" t="s">
        <v>2270</v>
      </c>
      <c r="C333" s="757"/>
      <c r="D333" s="757"/>
      <c r="E333" s="757"/>
      <c r="F333" s="757"/>
      <c r="G333" s="757"/>
      <c r="H333" s="757"/>
      <c r="I333" s="757"/>
      <c r="J333" s="757"/>
      <c r="K333" s="757"/>
      <c r="L333" s="757"/>
      <c r="M333" s="36" t="str">
        <f t="shared" si="16"/>
        <v>跳转</v>
      </c>
    </row>
    <row r="334" spans="1:13" ht="21" customHeight="1" thickBot="1">
      <c r="A334" s="31" t="s">
        <v>2271</v>
      </c>
      <c r="B334" s="735" t="s">
        <v>2272</v>
      </c>
      <c r="C334" s="735"/>
      <c r="D334" s="735"/>
      <c r="E334" s="735"/>
      <c r="F334" s="735"/>
      <c r="G334" s="735"/>
      <c r="H334" s="735"/>
      <c r="I334" s="735"/>
      <c r="J334" s="735"/>
      <c r="K334" s="735"/>
      <c r="L334" s="735"/>
      <c r="M334" s="37" t="str">
        <f t="shared" si="16"/>
        <v>跳转</v>
      </c>
    </row>
    <row r="335" spans="1:13" ht="21" customHeight="1" thickBot="1">
      <c r="A335" s="47" t="s">
        <v>2273</v>
      </c>
      <c r="B335" s="756" t="s">
        <v>2407</v>
      </c>
      <c r="C335" s="756"/>
      <c r="D335" s="756"/>
      <c r="E335" s="756"/>
      <c r="F335" s="756"/>
      <c r="G335" s="756"/>
      <c r="H335" s="756"/>
      <c r="I335" s="756"/>
      <c r="J335" s="756"/>
      <c r="K335" s="756"/>
      <c r="L335" s="756"/>
      <c r="M335" s="36" t="str">
        <f t="shared" si="16"/>
        <v>跳转</v>
      </c>
    </row>
    <row r="336" spans="1:13" ht="21" customHeight="1" thickBot="1">
      <c r="A336" s="31" t="s">
        <v>2408</v>
      </c>
      <c r="B336" s="735" t="s">
        <v>2409</v>
      </c>
      <c r="C336" s="735"/>
      <c r="D336" s="735"/>
      <c r="E336" s="735"/>
      <c r="F336" s="735"/>
      <c r="G336" s="735"/>
      <c r="H336" s="735"/>
      <c r="I336" s="735"/>
      <c r="J336" s="735"/>
      <c r="K336" s="735"/>
      <c r="L336" s="735"/>
      <c r="M336" s="37" t="str">
        <f t="shared" si="16"/>
        <v>跳转</v>
      </c>
    </row>
    <row r="337" spans="1:13" ht="21" customHeight="1" thickBot="1">
      <c r="A337" s="34" t="s">
        <v>2410</v>
      </c>
      <c r="B337" s="736" t="s">
        <v>2411</v>
      </c>
      <c r="C337" s="736"/>
      <c r="D337" s="736"/>
      <c r="E337" s="736"/>
      <c r="F337" s="736"/>
      <c r="G337" s="736"/>
      <c r="H337" s="736"/>
      <c r="I337" s="736"/>
      <c r="J337" s="736"/>
      <c r="K337" s="736"/>
      <c r="L337" s="736"/>
      <c r="M337" s="36" t="str">
        <f t="shared" si="16"/>
        <v>跳转</v>
      </c>
    </row>
    <row r="338" spans="1:13" ht="21" customHeight="1" thickBot="1">
      <c r="A338" s="41" t="s">
        <v>2412</v>
      </c>
      <c r="B338" s="735" t="s">
        <v>2413</v>
      </c>
      <c r="C338" s="735"/>
      <c r="D338" s="735"/>
      <c r="E338" s="735"/>
      <c r="F338" s="735"/>
      <c r="G338" s="735"/>
      <c r="H338" s="735"/>
      <c r="I338" s="735"/>
      <c r="J338" s="735"/>
      <c r="K338" s="735"/>
      <c r="L338" s="735"/>
      <c r="M338" s="37" t="str">
        <f t="shared" si="16"/>
        <v>跳转</v>
      </c>
    </row>
    <row r="339" spans="1:13" ht="21" customHeight="1" thickBot="1">
      <c r="A339" s="34" t="s">
        <v>2414</v>
      </c>
      <c r="B339" s="736" t="s">
        <v>2415</v>
      </c>
      <c r="C339" s="736"/>
      <c r="D339" s="736"/>
      <c r="E339" s="736"/>
      <c r="F339" s="736"/>
      <c r="G339" s="736"/>
      <c r="H339" s="736"/>
      <c r="I339" s="736"/>
      <c r="J339" s="736"/>
      <c r="K339" s="736"/>
      <c r="L339" s="736"/>
      <c r="M339" s="36" t="str">
        <f t="shared" si="16"/>
        <v>跳转</v>
      </c>
    </row>
    <row r="340" spans="1:13" ht="21" customHeight="1" thickBot="1">
      <c r="A340" s="31" t="s">
        <v>2416</v>
      </c>
      <c r="B340" s="755" t="s">
        <v>2417</v>
      </c>
      <c r="C340" s="755"/>
      <c r="D340" s="755"/>
      <c r="E340" s="755"/>
      <c r="F340" s="755"/>
      <c r="G340" s="755"/>
      <c r="H340" s="755"/>
      <c r="I340" s="755"/>
      <c r="J340" s="755"/>
      <c r="K340" s="755"/>
      <c r="L340" s="755"/>
      <c r="M340" s="37" t="str">
        <f t="shared" si="16"/>
        <v>跳转</v>
      </c>
    </row>
    <row r="341" spans="1:13" ht="21" customHeight="1" thickBot="1">
      <c r="A341" s="34" t="s">
        <v>2418</v>
      </c>
      <c r="B341" s="736" t="s">
        <v>2419</v>
      </c>
      <c r="C341" s="736"/>
      <c r="D341" s="736"/>
      <c r="E341" s="736"/>
      <c r="F341" s="736"/>
      <c r="G341" s="736"/>
      <c r="H341" s="736"/>
      <c r="I341" s="736"/>
      <c r="J341" s="736"/>
      <c r="K341" s="736"/>
      <c r="L341" s="736"/>
      <c r="M341" s="36" t="str">
        <f t="shared" si="16"/>
        <v>跳转</v>
      </c>
    </row>
    <row r="342" spans="1:13" ht="21" customHeight="1" thickBot="1">
      <c r="A342" s="31" t="s">
        <v>2420</v>
      </c>
      <c r="B342" s="735" t="s">
        <v>2421</v>
      </c>
      <c r="C342" s="735"/>
      <c r="D342" s="735"/>
      <c r="E342" s="735"/>
      <c r="F342" s="735"/>
      <c r="G342" s="735"/>
      <c r="H342" s="735"/>
      <c r="I342" s="735"/>
      <c r="J342" s="735"/>
      <c r="K342" s="735"/>
      <c r="L342" s="735"/>
      <c r="M342" s="37" t="str">
        <f t="shared" si="16"/>
        <v>跳转</v>
      </c>
    </row>
    <row r="343" spans="1:13" ht="21" customHeight="1" thickBot="1">
      <c r="A343" s="34" t="s">
        <v>2422</v>
      </c>
      <c r="B343" s="736" t="s">
        <v>2423</v>
      </c>
      <c r="C343" s="736"/>
      <c r="D343" s="736"/>
      <c r="E343" s="736"/>
      <c r="F343" s="736"/>
      <c r="G343" s="736"/>
      <c r="H343" s="736"/>
      <c r="I343" s="736"/>
      <c r="J343" s="736"/>
      <c r="K343" s="736"/>
      <c r="L343" s="736"/>
      <c r="M343" s="36" t="str">
        <f t="shared" si="16"/>
        <v>跳转</v>
      </c>
    </row>
    <row r="344" spans="1:13" ht="21" customHeight="1" thickBot="1">
      <c r="A344" s="43" t="s">
        <v>2424</v>
      </c>
      <c r="B344" s="735" t="s">
        <v>2425</v>
      </c>
      <c r="C344" s="735"/>
      <c r="D344" s="735"/>
      <c r="E344" s="735"/>
      <c r="F344" s="735"/>
      <c r="G344" s="735"/>
      <c r="H344" s="735"/>
      <c r="I344" s="735"/>
      <c r="J344" s="735"/>
      <c r="K344" s="735"/>
      <c r="L344" s="735"/>
      <c r="M344" s="37" t="str">
        <f t="shared" si="16"/>
        <v>跳转</v>
      </c>
    </row>
    <row r="345" spans="1:13" ht="21" customHeight="1" thickBot="1">
      <c r="A345" s="34" t="s">
        <v>2426</v>
      </c>
      <c r="B345" s="736" t="s">
        <v>4117</v>
      </c>
      <c r="C345" s="736"/>
      <c r="D345" s="736"/>
      <c r="E345" s="736"/>
      <c r="F345" s="736"/>
      <c r="G345" s="736"/>
      <c r="H345" s="736"/>
      <c r="I345" s="736"/>
      <c r="J345" s="736"/>
      <c r="K345" s="736"/>
      <c r="L345" s="736"/>
      <c r="M345" s="36" t="str">
        <f t="shared" si="16"/>
        <v>跳转</v>
      </c>
    </row>
    <row r="346" spans="1:13" ht="21" customHeight="1" thickBot="1">
      <c r="A346" s="31" t="s">
        <v>4118</v>
      </c>
      <c r="B346" s="735" t="s">
        <v>6527</v>
      </c>
      <c r="C346" s="735"/>
      <c r="D346" s="735"/>
      <c r="E346" s="735"/>
      <c r="F346" s="735"/>
      <c r="G346" s="735"/>
      <c r="H346" s="735"/>
      <c r="I346" s="735"/>
      <c r="J346" s="735"/>
      <c r="K346" s="735"/>
      <c r="L346" s="735"/>
      <c r="M346" s="37" t="str">
        <f t="shared" si="16"/>
        <v>跳转</v>
      </c>
    </row>
    <row r="347" spans="1:13" ht="21" customHeight="1" thickBot="1">
      <c r="A347" s="34" t="s">
        <v>6526</v>
      </c>
      <c r="B347" s="736" t="s">
        <v>4119</v>
      </c>
      <c r="C347" s="736"/>
      <c r="D347" s="736"/>
      <c r="E347" s="736"/>
      <c r="F347" s="736"/>
      <c r="G347" s="736"/>
      <c r="H347" s="736"/>
      <c r="I347" s="736"/>
      <c r="J347" s="736"/>
      <c r="K347" s="736"/>
      <c r="L347" s="736"/>
      <c r="M347" s="36" t="str">
        <f t="shared" si="16"/>
        <v>跳转</v>
      </c>
    </row>
    <row r="348" spans="1:13" ht="21" customHeight="1" thickBot="1">
      <c r="A348" s="31" t="s">
        <v>7745</v>
      </c>
      <c r="B348" s="735"/>
      <c r="C348" s="735"/>
      <c r="D348" s="735"/>
      <c r="E348" s="735"/>
      <c r="F348" s="735"/>
      <c r="G348" s="735"/>
      <c r="H348" s="735"/>
      <c r="I348" s="735"/>
      <c r="J348" s="735"/>
      <c r="K348" s="735"/>
      <c r="L348" s="735"/>
      <c r="M348" s="37" t="str">
        <f t="shared" si="16"/>
        <v>跳转</v>
      </c>
    </row>
    <row r="349" spans="1:13" ht="21" customHeight="1" thickBot="1">
      <c r="A349" s="34" t="s">
        <v>7853</v>
      </c>
      <c r="B349" s="744" t="s">
        <v>4120</v>
      </c>
      <c r="C349" s="736"/>
      <c r="D349" s="736"/>
      <c r="E349" s="736"/>
      <c r="F349" s="736"/>
      <c r="G349" s="736"/>
      <c r="H349" s="736"/>
      <c r="I349" s="736"/>
      <c r="J349" s="736"/>
      <c r="K349" s="736"/>
      <c r="L349" s="736"/>
      <c r="M349" s="36" t="str">
        <f t="shared" si="16"/>
        <v>跳转</v>
      </c>
    </row>
    <row r="350" spans="1:13" ht="21" customHeight="1" thickBot="1">
      <c r="A350" s="31" t="s">
        <v>7854</v>
      </c>
      <c r="B350" s="734" t="s">
        <v>4121</v>
      </c>
      <c r="C350" s="735"/>
      <c r="D350" s="735"/>
      <c r="E350" s="735"/>
      <c r="F350" s="735"/>
      <c r="G350" s="735"/>
      <c r="H350" s="735"/>
      <c r="I350" s="735"/>
      <c r="J350" s="735"/>
      <c r="K350" s="735"/>
      <c r="L350" s="735"/>
      <c r="M350" s="37" t="str">
        <f t="shared" si="16"/>
        <v>跳转</v>
      </c>
    </row>
    <row r="351" spans="1:13" ht="21" customHeight="1" thickBot="1">
      <c r="A351" s="34" t="s">
        <v>7855</v>
      </c>
      <c r="B351" s="744" t="s">
        <v>4122</v>
      </c>
      <c r="C351" s="736"/>
      <c r="D351" s="736"/>
      <c r="E351" s="736"/>
      <c r="F351" s="736"/>
      <c r="G351" s="736"/>
      <c r="H351" s="736"/>
      <c r="I351" s="736"/>
      <c r="J351" s="736"/>
      <c r="K351" s="736"/>
      <c r="L351" s="736"/>
      <c r="M351" s="36" t="str">
        <f t="shared" si="16"/>
        <v>跳转</v>
      </c>
    </row>
    <row r="352" spans="1:13" ht="21" customHeight="1" thickBot="1">
      <c r="A352" s="31" t="s">
        <v>7856</v>
      </c>
      <c r="B352" s="734" t="s">
        <v>4123</v>
      </c>
      <c r="C352" s="735"/>
      <c r="D352" s="735"/>
      <c r="E352" s="735"/>
      <c r="F352" s="735"/>
      <c r="G352" s="735"/>
      <c r="H352" s="735"/>
      <c r="I352" s="735"/>
      <c r="J352" s="735"/>
      <c r="K352" s="735"/>
      <c r="L352" s="735"/>
      <c r="M352" s="37" t="str">
        <f t="shared" si="16"/>
        <v>跳转</v>
      </c>
    </row>
    <row r="353" spans="1:13" ht="21" customHeight="1" thickBot="1">
      <c r="A353" s="34" t="s">
        <v>7857</v>
      </c>
      <c r="B353" s="744" t="s">
        <v>4124</v>
      </c>
      <c r="C353" s="736"/>
      <c r="D353" s="736"/>
      <c r="E353" s="736"/>
      <c r="F353" s="736"/>
      <c r="G353" s="736"/>
      <c r="H353" s="736"/>
      <c r="I353" s="736"/>
      <c r="J353" s="736"/>
      <c r="K353" s="736"/>
      <c r="L353" s="736"/>
      <c r="M353" s="36" t="str">
        <f t="shared" si="16"/>
        <v>跳转</v>
      </c>
    </row>
    <row r="354" spans="1:13" ht="21" customHeight="1" thickBot="1">
      <c r="A354" s="31" t="s">
        <v>4125</v>
      </c>
      <c r="B354" s="734" t="s">
        <v>4126</v>
      </c>
      <c r="C354" s="735"/>
      <c r="D354" s="735"/>
      <c r="E354" s="735"/>
      <c r="F354" s="735"/>
      <c r="G354" s="735"/>
      <c r="H354" s="735"/>
      <c r="I354" s="735"/>
      <c r="J354" s="735"/>
      <c r="K354" s="735"/>
      <c r="L354" s="735"/>
      <c r="M354" s="37" t="str">
        <f t="shared" si="16"/>
        <v>跳转</v>
      </c>
    </row>
    <row r="355" spans="1:13" ht="21" customHeight="1">
      <c r="A355" s="34"/>
      <c r="B355" s="751"/>
      <c r="C355" s="751"/>
      <c r="D355" s="751"/>
      <c r="E355" s="751"/>
      <c r="F355" s="751"/>
      <c r="G355" s="751"/>
      <c r="H355" s="751"/>
      <c r="I355" s="751"/>
      <c r="J355" s="751"/>
      <c r="K355" s="751"/>
      <c r="L355" s="751"/>
      <c r="M355" s="518" t="str">
        <f t="shared" si="16"/>
        <v>跳转</v>
      </c>
    </row>
    <row r="356" spans="1:13" ht="35.25" customHeight="1">
      <c r="A356" s="44"/>
      <c r="B356" s="742"/>
      <c r="C356" s="752"/>
      <c r="D356" s="752"/>
      <c r="E356" s="752"/>
      <c r="F356" s="752"/>
      <c r="G356" s="752"/>
      <c r="H356" s="752"/>
      <c r="I356" s="752"/>
      <c r="J356" s="752"/>
      <c r="K356" s="752"/>
      <c r="L356" s="752"/>
      <c r="M356" s="752"/>
    </row>
    <row r="357" spans="1:13" ht="21" customHeight="1" thickBot="1">
      <c r="A357" s="465" t="s">
        <v>4127</v>
      </c>
      <c r="B357" s="463" t="str">
        <f>HYPERLINK("#A3","跳转首行")</f>
        <v>跳转首行</v>
      </c>
      <c r="C357" s="749" t="s">
        <v>4128</v>
      </c>
      <c r="D357" s="749"/>
      <c r="E357" s="749"/>
      <c r="F357" s="749"/>
      <c r="G357" s="749"/>
      <c r="H357" s="749"/>
      <c r="I357" s="749"/>
      <c r="J357" s="749"/>
      <c r="K357" s="749"/>
      <c r="L357" s="749"/>
      <c r="M357" s="749"/>
    </row>
    <row r="358" spans="1:13" ht="21" customHeight="1" thickBot="1">
      <c r="A358" s="31" t="s">
        <v>1103</v>
      </c>
      <c r="B358" s="735" t="s">
        <v>4129</v>
      </c>
      <c r="C358" s="735"/>
      <c r="D358" s="735"/>
      <c r="E358" s="735"/>
      <c r="F358" s="735"/>
      <c r="G358" s="735"/>
      <c r="H358" s="735"/>
      <c r="I358" s="735"/>
      <c r="J358" s="735"/>
      <c r="K358" s="735"/>
      <c r="L358" s="735"/>
      <c r="M358" s="37" t="str">
        <f t="shared" ref="M358:M377" si="17">HYPERLINK("#"&amp;A358&amp;"!A1","跳转")</f>
        <v>跳转</v>
      </c>
    </row>
    <row r="359" spans="1:13" ht="21" customHeight="1" thickBot="1">
      <c r="A359" s="34" t="s">
        <v>4281</v>
      </c>
      <c r="B359" s="736" t="s">
        <v>4130</v>
      </c>
      <c r="C359" s="736"/>
      <c r="D359" s="736"/>
      <c r="E359" s="736"/>
      <c r="F359" s="736"/>
      <c r="G359" s="736"/>
      <c r="H359" s="736"/>
      <c r="I359" s="736"/>
      <c r="J359" s="736"/>
      <c r="K359" s="736"/>
      <c r="L359" s="736"/>
      <c r="M359" s="36" t="str">
        <f t="shared" si="17"/>
        <v>跳转</v>
      </c>
    </row>
    <row r="360" spans="1:13" ht="21" customHeight="1" thickBot="1">
      <c r="A360" s="31" t="s">
        <v>4131</v>
      </c>
      <c r="B360" s="735" t="s">
        <v>4132</v>
      </c>
      <c r="C360" s="735"/>
      <c r="D360" s="735"/>
      <c r="E360" s="735"/>
      <c r="F360" s="735"/>
      <c r="G360" s="735"/>
      <c r="H360" s="735"/>
      <c r="I360" s="735"/>
      <c r="J360" s="735"/>
      <c r="K360" s="735"/>
      <c r="L360" s="735"/>
      <c r="M360" s="37" t="str">
        <f t="shared" si="17"/>
        <v>跳转</v>
      </c>
    </row>
    <row r="361" spans="1:13" ht="21" customHeight="1" thickBot="1">
      <c r="A361" s="34" t="s">
        <v>3627</v>
      </c>
      <c r="B361" s="736" t="s">
        <v>4133</v>
      </c>
      <c r="C361" s="736"/>
      <c r="D361" s="736"/>
      <c r="E361" s="736"/>
      <c r="F361" s="736"/>
      <c r="G361" s="736"/>
      <c r="H361" s="736"/>
      <c r="I361" s="736"/>
      <c r="J361" s="736"/>
      <c r="K361" s="736"/>
      <c r="L361" s="736"/>
      <c r="M361" s="36" t="str">
        <f t="shared" si="17"/>
        <v>跳转</v>
      </c>
    </row>
    <row r="362" spans="1:13" ht="21" customHeight="1" thickBot="1">
      <c r="A362" s="43" t="s">
        <v>1592</v>
      </c>
      <c r="B362" s="735" t="s">
        <v>4134</v>
      </c>
      <c r="C362" s="735"/>
      <c r="D362" s="735"/>
      <c r="E362" s="735"/>
      <c r="F362" s="735"/>
      <c r="G362" s="735"/>
      <c r="H362" s="735"/>
      <c r="I362" s="735"/>
      <c r="J362" s="735"/>
      <c r="K362" s="735"/>
      <c r="L362" s="735"/>
      <c r="M362" s="37" t="str">
        <f t="shared" si="17"/>
        <v>跳转</v>
      </c>
    </row>
    <row r="363" spans="1:13" ht="21" customHeight="1" thickBot="1">
      <c r="A363" s="42" t="s">
        <v>4135</v>
      </c>
      <c r="B363" s="736" t="s">
        <v>4136</v>
      </c>
      <c r="C363" s="736"/>
      <c r="D363" s="736"/>
      <c r="E363" s="736"/>
      <c r="F363" s="736"/>
      <c r="G363" s="736"/>
      <c r="H363" s="736"/>
      <c r="I363" s="736"/>
      <c r="J363" s="736"/>
      <c r="K363" s="736"/>
      <c r="L363" s="736"/>
      <c r="M363" s="36" t="str">
        <f t="shared" si="17"/>
        <v>跳转</v>
      </c>
    </row>
    <row r="364" spans="1:13" ht="21" customHeight="1" thickBot="1">
      <c r="A364" s="31" t="s">
        <v>4137</v>
      </c>
      <c r="B364" s="735" t="s">
        <v>1421</v>
      </c>
      <c r="C364" s="735"/>
      <c r="D364" s="735"/>
      <c r="E364" s="735"/>
      <c r="F364" s="735"/>
      <c r="G364" s="735"/>
      <c r="H364" s="735"/>
      <c r="I364" s="735"/>
      <c r="J364" s="735"/>
      <c r="K364" s="735"/>
      <c r="L364" s="735"/>
      <c r="M364" s="37" t="str">
        <f t="shared" si="17"/>
        <v>跳转</v>
      </c>
    </row>
    <row r="365" spans="1:13" ht="21" customHeight="1" thickBot="1">
      <c r="A365" s="34" t="s">
        <v>4138</v>
      </c>
      <c r="B365" s="736" t="s">
        <v>4139</v>
      </c>
      <c r="C365" s="736"/>
      <c r="D365" s="736"/>
      <c r="E365" s="736"/>
      <c r="F365" s="736"/>
      <c r="G365" s="736"/>
      <c r="H365" s="736"/>
      <c r="I365" s="736"/>
      <c r="J365" s="736"/>
      <c r="K365" s="736"/>
      <c r="L365" s="736"/>
      <c r="M365" s="36" t="str">
        <f t="shared" si="17"/>
        <v>跳转</v>
      </c>
    </row>
    <row r="366" spans="1:13" ht="21" customHeight="1" thickBot="1">
      <c r="A366" s="31" t="s">
        <v>4140</v>
      </c>
      <c r="B366" s="735" t="s">
        <v>4141</v>
      </c>
      <c r="C366" s="735"/>
      <c r="D366" s="735"/>
      <c r="E366" s="735"/>
      <c r="F366" s="735"/>
      <c r="G366" s="735"/>
      <c r="H366" s="735"/>
      <c r="I366" s="735"/>
      <c r="J366" s="735"/>
      <c r="K366" s="735"/>
      <c r="L366" s="735"/>
      <c r="M366" s="37" t="str">
        <f t="shared" si="17"/>
        <v>跳转</v>
      </c>
    </row>
    <row r="367" spans="1:13" ht="21" customHeight="1" thickBot="1">
      <c r="A367" s="34" t="s">
        <v>4142</v>
      </c>
      <c r="B367" s="736" t="s">
        <v>4143</v>
      </c>
      <c r="C367" s="736"/>
      <c r="D367" s="736"/>
      <c r="E367" s="736"/>
      <c r="F367" s="736"/>
      <c r="G367" s="736"/>
      <c r="H367" s="736"/>
      <c r="I367" s="736"/>
      <c r="J367" s="736"/>
      <c r="K367" s="736"/>
      <c r="L367" s="736"/>
      <c r="M367" s="36" t="str">
        <f t="shared" si="17"/>
        <v>跳转</v>
      </c>
    </row>
    <row r="368" spans="1:13" ht="21" customHeight="1" thickBot="1">
      <c r="A368" s="31" t="s">
        <v>4144</v>
      </c>
      <c r="B368" s="735" t="s">
        <v>4145</v>
      </c>
      <c r="C368" s="735"/>
      <c r="D368" s="735"/>
      <c r="E368" s="735"/>
      <c r="F368" s="735"/>
      <c r="G368" s="735"/>
      <c r="H368" s="735"/>
      <c r="I368" s="735"/>
      <c r="J368" s="735"/>
      <c r="K368" s="735"/>
      <c r="L368" s="735"/>
      <c r="M368" s="37" t="str">
        <f t="shared" si="17"/>
        <v>跳转</v>
      </c>
    </row>
    <row r="369" spans="1:13" ht="21" customHeight="1" thickBot="1">
      <c r="A369" s="34" t="s">
        <v>4146</v>
      </c>
      <c r="B369" s="736" t="s">
        <v>4147</v>
      </c>
      <c r="C369" s="736"/>
      <c r="D369" s="736"/>
      <c r="E369" s="736"/>
      <c r="F369" s="736"/>
      <c r="G369" s="736"/>
      <c r="H369" s="736"/>
      <c r="I369" s="736"/>
      <c r="J369" s="736"/>
      <c r="K369" s="736"/>
      <c r="L369" s="736"/>
      <c r="M369" s="36" t="str">
        <f t="shared" si="17"/>
        <v>跳转</v>
      </c>
    </row>
    <row r="370" spans="1:13" ht="21" customHeight="1" thickBot="1">
      <c r="A370" s="31" t="s">
        <v>4148</v>
      </c>
      <c r="B370" s="735" t="s">
        <v>4149</v>
      </c>
      <c r="C370" s="735"/>
      <c r="D370" s="735"/>
      <c r="E370" s="735"/>
      <c r="F370" s="735"/>
      <c r="G370" s="735"/>
      <c r="H370" s="735"/>
      <c r="I370" s="735"/>
      <c r="J370" s="735"/>
      <c r="K370" s="735"/>
      <c r="L370" s="735"/>
      <c r="M370" s="37" t="str">
        <f t="shared" si="17"/>
        <v>跳转</v>
      </c>
    </row>
    <row r="371" spans="1:13" ht="21" customHeight="1" thickBot="1">
      <c r="A371" s="34" t="s">
        <v>6426</v>
      </c>
      <c r="B371" s="736" t="s">
        <v>4150</v>
      </c>
      <c r="C371" s="736"/>
      <c r="D371" s="736"/>
      <c r="E371" s="736"/>
      <c r="F371" s="736"/>
      <c r="G371" s="736"/>
      <c r="H371" s="736"/>
      <c r="I371" s="736"/>
      <c r="J371" s="736"/>
      <c r="K371" s="736"/>
      <c r="L371" s="736"/>
      <c r="M371" s="36" t="str">
        <f t="shared" si="17"/>
        <v>跳转</v>
      </c>
    </row>
    <row r="372" spans="1:13" ht="21" customHeight="1" thickBot="1">
      <c r="A372" s="31" t="s">
        <v>4151</v>
      </c>
      <c r="B372" s="735" t="s">
        <v>4152</v>
      </c>
      <c r="C372" s="735"/>
      <c r="D372" s="735"/>
      <c r="E372" s="735"/>
      <c r="F372" s="735"/>
      <c r="G372" s="735"/>
      <c r="H372" s="735"/>
      <c r="I372" s="735"/>
      <c r="J372" s="735"/>
      <c r="K372" s="735"/>
      <c r="L372" s="735"/>
      <c r="M372" s="37" t="str">
        <f t="shared" si="17"/>
        <v>跳转</v>
      </c>
    </row>
    <row r="373" spans="1:13" ht="21" customHeight="1" thickBot="1">
      <c r="A373" s="34" t="s">
        <v>2453</v>
      </c>
      <c r="B373" s="736" t="s">
        <v>2454</v>
      </c>
      <c r="C373" s="736"/>
      <c r="D373" s="736"/>
      <c r="E373" s="736"/>
      <c r="F373" s="736"/>
      <c r="G373" s="736"/>
      <c r="H373" s="736"/>
      <c r="I373" s="736"/>
      <c r="J373" s="736"/>
      <c r="K373" s="736"/>
      <c r="L373" s="736"/>
      <c r="M373" s="36" t="str">
        <f t="shared" si="17"/>
        <v>跳转</v>
      </c>
    </row>
    <row r="374" spans="1:13" ht="21" customHeight="1" thickBot="1">
      <c r="A374" s="32" t="b">
        <v>1</v>
      </c>
      <c r="B374" s="735" t="s">
        <v>1422</v>
      </c>
      <c r="C374" s="735"/>
      <c r="D374" s="735"/>
      <c r="E374" s="735"/>
      <c r="F374" s="735"/>
      <c r="G374" s="735"/>
      <c r="H374" s="735"/>
      <c r="I374" s="735"/>
      <c r="J374" s="735"/>
      <c r="K374" s="735"/>
      <c r="L374" s="735"/>
      <c r="M374" s="37" t="str">
        <f>HYPERLINK("#TRUE真!A1","跳转")</f>
        <v>跳转</v>
      </c>
    </row>
    <row r="375" spans="1:13" ht="21" customHeight="1" thickBot="1">
      <c r="A375" s="34" t="s">
        <v>2455</v>
      </c>
      <c r="B375" s="736" t="s">
        <v>2456</v>
      </c>
      <c r="C375" s="736"/>
      <c r="D375" s="736"/>
      <c r="E375" s="736"/>
      <c r="F375" s="736"/>
      <c r="G375" s="736"/>
      <c r="H375" s="736"/>
      <c r="I375" s="736"/>
      <c r="J375" s="736"/>
      <c r="K375" s="736"/>
      <c r="L375" s="736"/>
      <c r="M375" s="36" t="str">
        <f t="shared" si="17"/>
        <v>跳转</v>
      </c>
    </row>
    <row r="376" spans="1:13" ht="21" customHeight="1" thickBot="1">
      <c r="A376" s="31" t="s">
        <v>2457</v>
      </c>
      <c r="B376" s="735" t="s">
        <v>2458</v>
      </c>
      <c r="C376" s="735"/>
      <c r="D376" s="735"/>
      <c r="E376" s="735"/>
      <c r="F376" s="735"/>
      <c r="G376" s="735"/>
      <c r="H376" s="735"/>
      <c r="I376" s="735"/>
      <c r="J376" s="735"/>
      <c r="K376" s="735"/>
      <c r="L376" s="735"/>
      <c r="M376" s="37" t="str">
        <f t="shared" si="17"/>
        <v>跳转</v>
      </c>
    </row>
    <row r="377" spans="1:13" ht="21" customHeight="1">
      <c r="A377" s="34" t="s">
        <v>2459</v>
      </c>
      <c r="B377" s="751" t="s">
        <v>2460</v>
      </c>
      <c r="C377" s="751"/>
      <c r="D377" s="751"/>
      <c r="E377" s="751"/>
      <c r="F377" s="751"/>
      <c r="G377" s="751"/>
      <c r="H377" s="751"/>
      <c r="I377" s="751"/>
      <c r="J377" s="751"/>
      <c r="K377" s="751"/>
      <c r="L377" s="751"/>
      <c r="M377" s="518" t="str">
        <f t="shared" si="17"/>
        <v>跳转</v>
      </c>
    </row>
    <row r="378" spans="1:13" ht="35.25" customHeight="1">
      <c r="A378" s="44"/>
      <c r="B378" s="760"/>
      <c r="C378" s="760"/>
      <c r="D378" s="760"/>
      <c r="E378" s="760"/>
      <c r="F378" s="760"/>
      <c r="G378" s="760"/>
      <c r="H378" s="760"/>
      <c r="I378" s="760"/>
      <c r="J378" s="760"/>
      <c r="K378" s="760"/>
      <c r="L378" s="760"/>
      <c r="M378" s="760"/>
    </row>
    <row r="379" spans="1:13" ht="21" customHeight="1" thickBot="1">
      <c r="A379" s="465" t="s">
        <v>2461</v>
      </c>
      <c r="B379" s="463" t="str">
        <f>HYPERLINK("#A3","跳转首行")</f>
        <v>跳转首行</v>
      </c>
      <c r="C379" s="749" t="s">
        <v>2462</v>
      </c>
      <c r="D379" s="749"/>
      <c r="E379" s="749"/>
      <c r="F379" s="749"/>
      <c r="G379" s="749"/>
      <c r="H379" s="749"/>
      <c r="I379" s="749"/>
      <c r="J379" s="749"/>
      <c r="K379" s="749"/>
      <c r="L379" s="749"/>
      <c r="M379" s="749"/>
    </row>
    <row r="380" spans="1:13" ht="21" customHeight="1" thickBot="1">
      <c r="A380" s="31" t="s">
        <v>2463</v>
      </c>
      <c r="B380" s="746" t="s">
        <v>2464</v>
      </c>
      <c r="C380" s="746"/>
      <c r="D380" s="746"/>
      <c r="E380" s="746"/>
      <c r="F380" s="746"/>
      <c r="G380" s="746"/>
      <c r="H380" s="746"/>
      <c r="I380" s="746"/>
      <c r="J380" s="746"/>
      <c r="K380" s="746"/>
      <c r="L380" s="746"/>
      <c r="M380" s="515" t="str">
        <f>HYPERLINK("#"&amp;A380&amp;"!A1","跳转")</f>
        <v>跳转</v>
      </c>
    </row>
    <row r="381" spans="1:13" ht="35.25" customHeight="1">
      <c r="A381" s="39"/>
      <c r="B381" s="742"/>
      <c r="C381" s="752"/>
      <c r="D381" s="752"/>
      <c r="E381" s="752"/>
      <c r="F381" s="752"/>
      <c r="G381" s="752"/>
      <c r="H381" s="752"/>
      <c r="I381" s="752"/>
      <c r="J381" s="752"/>
      <c r="K381" s="752"/>
      <c r="L381" s="752"/>
      <c r="M381" s="752"/>
    </row>
    <row r="382" spans="1:13" ht="21" customHeight="1" thickBot="1">
      <c r="A382" s="465" t="s">
        <v>2465</v>
      </c>
      <c r="B382" s="463" t="str">
        <f>HYPERLINK("#A3","跳转首行")</f>
        <v>跳转首行</v>
      </c>
      <c r="C382" s="749" t="s">
        <v>2462</v>
      </c>
      <c r="D382" s="749"/>
      <c r="E382" s="749"/>
      <c r="F382" s="749"/>
      <c r="G382" s="749"/>
      <c r="H382" s="749"/>
      <c r="I382" s="749"/>
      <c r="J382" s="749"/>
      <c r="K382" s="749"/>
      <c r="L382" s="749"/>
      <c r="M382" s="749"/>
    </row>
    <row r="383" spans="1:13" ht="21" customHeight="1" thickBot="1">
      <c r="A383" s="31" t="s">
        <v>2466</v>
      </c>
      <c r="B383" s="735" t="s">
        <v>2467</v>
      </c>
      <c r="C383" s="735"/>
      <c r="D383" s="735"/>
      <c r="E383" s="735"/>
      <c r="F383" s="735"/>
      <c r="G383" s="735"/>
      <c r="H383" s="735"/>
      <c r="I383" s="735"/>
      <c r="J383" s="735"/>
      <c r="K383" s="735"/>
      <c r="L383" s="735"/>
      <c r="M383" s="37" t="str">
        <f t="shared" ref="M383:M389" si="18">HYPERLINK("#"&amp;A383&amp;"!A1","跳转")</f>
        <v>跳转</v>
      </c>
    </row>
    <row r="384" spans="1:13" ht="21" customHeight="1" thickBot="1">
      <c r="A384" s="34" t="s">
        <v>2468</v>
      </c>
      <c r="B384" s="736" t="s">
        <v>2469</v>
      </c>
      <c r="C384" s="736"/>
      <c r="D384" s="736"/>
      <c r="E384" s="736"/>
      <c r="F384" s="736"/>
      <c r="G384" s="736"/>
      <c r="H384" s="736"/>
      <c r="I384" s="736"/>
      <c r="J384" s="736"/>
      <c r="K384" s="736"/>
      <c r="L384" s="736"/>
      <c r="M384" s="36" t="str">
        <f t="shared" si="18"/>
        <v>跳转</v>
      </c>
    </row>
    <row r="385" spans="1:13" ht="21" customHeight="1" thickBot="1">
      <c r="A385" s="31" t="s">
        <v>2832</v>
      </c>
      <c r="B385" s="735" t="s">
        <v>2470</v>
      </c>
      <c r="C385" s="735"/>
      <c r="D385" s="735"/>
      <c r="E385" s="735"/>
      <c r="F385" s="735"/>
      <c r="G385" s="735"/>
      <c r="H385" s="735"/>
      <c r="I385" s="735"/>
      <c r="J385" s="735"/>
      <c r="K385" s="735"/>
      <c r="L385" s="735"/>
      <c r="M385" s="37" t="str">
        <f t="shared" si="18"/>
        <v>跳转</v>
      </c>
    </row>
    <row r="386" spans="1:13" ht="21" customHeight="1" thickBot="1">
      <c r="A386" s="34" t="s">
        <v>2471</v>
      </c>
      <c r="B386" s="736" t="s">
        <v>2472</v>
      </c>
      <c r="C386" s="736"/>
      <c r="D386" s="736"/>
      <c r="E386" s="736"/>
      <c r="F386" s="736"/>
      <c r="G386" s="736"/>
      <c r="H386" s="736"/>
      <c r="I386" s="736"/>
      <c r="J386" s="736"/>
      <c r="K386" s="736"/>
      <c r="L386" s="736"/>
      <c r="M386" s="36" t="str">
        <f t="shared" si="18"/>
        <v>跳转</v>
      </c>
    </row>
    <row r="387" spans="1:13" ht="21" customHeight="1" thickBot="1">
      <c r="A387" s="31" t="s">
        <v>2473</v>
      </c>
      <c r="B387" s="735" t="s">
        <v>2472</v>
      </c>
      <c r="C387" s="735"/>
      <c r="D387" s="735"/>
      <c r="E387" s="735"/>
      <c r="F387" s="735"/>
      <c r="G387" s="735"/>
      <c r="H387" s="735"/>
      <c r="I387" s="735"/>
      <c r="J387" s="735"/>
      <c r="K387" s="735"/>
      <c r="L387" s="735"/>
      <c r="M387" s="37" t="str">
        <f t="shared" si="18"/>
        <v>跳转</v>
      </c>
    </row>
    <row r="388" spans="1:13" ht="21" customHeight="1" thickBot="1">
      <c r="A388" s="34" t="s">
        <v>2474</v>
      </c>
      <c r="B388" s="736" t="s">
        <v>4205</v>
      </c>
      <c r="C388" s="736"/>
      <c r="D388" s="736"/>
      <c r="E388" s="736"/>
      <c r="F388" s="736"/>
      <c r="G388" s="736"/>
      <c r="H388" s="736"/>
      <c r="I388" s="736"/>
      <c r="J388" s="736"/>
      <c r="K388" s="736"/>
      <c r="L388" s="736"/>
      <c r="M388" s="36" t="str">
        <f t="shared" si="18"/>
        <v>跳转</v>
      </c>
    </row>
    <row r="389" spans="1:13" ht="21" customHeight="1" thickBot="1">
      <c r="A389" s="31" t="s">
        <v>4637</v>
      </c>
      <c r="B389" s="746" t="s">
        <v>3953</v>
      </c>
      <c r="C389" s="746"/>
      <c r="D389" s="746"/>
      <c r="E389" s="746"/>
      <c r="F389" s="746"/>
      <c r="G389" s="746"/>
      <c r="H389" s="746"/>
      <c r="I389" s="746"/>
      <c r="J389" s="746"/>
      <c r="K389" s="746"/>
      <c r="L389" s="746"/>
      <c r="M389" s="515" t="str">
        <f t="shared" si="18"/>
        <v>跳转</v>
      </c>
    </row>
    <row r="390" spans="1:13" ht="35.25" customHeight="1">
      <c r="A390" s="39"/>
      <c r="B390" s="742"/>
      <c r="C390" s="752"/>
      <c r="D390" s="752"/>
      <c r="E390" s="752"/>
      <c r="F390" s="752"/>
      <c r="G390" s="752"/>
      <c r="H390" s="752"/>
      <c r="I390" s="752"/>
      <c r="J390" s="752"/>
      <c r="K390" s="752"/>
      <c r="L390" s="752"/>
      <c r="M390" s="752"/>
    </row>
    <row r="391" spans="1:13" ht="21" customHeight="1" thickBot="1">
      <c r="A391" s="465" t="s">
        <v>2475</v>
      </c>
      <c r="B391" s="463" t="str">
        <f>HYPERLINK("#A3","跳转首行")</f>
        <v>跳转首行</v>
      </c>
      <c r="C391" s="749" t="s">
        <v>2462</v>
      </c>
      <c r="D391" s="749"/>
      <c r="E391" s="749"/>
      <c r="F391" s="749"/>
      <c r="G391" s="749"/>
      <c r="H391" s="749"/>
      <c r="I391" s="749"/>
      <c r="J391" s="749"/>
      <c r="K391" s="749"/>
      <c r="L391" s="749"/>
      <c r="M391" s="749"/>
    </row>
    <row r="392" spans="1:13" ht="21" customHeight="1" thickBot="1">
      <c r="A392" s="31" t="s">
        <v>4099</v>
      </c>
      <c r="B392" s="735" t="s">
        <v>4100</v>
      </c>
      <c r="C392" s="735"/>
      <c r="D392" s="735"/>
      <c r="E392" s="735"/>
      <c r="F392" s="735"/>
      <c r="G392" s="735"/>
      <c r="H392" s="735"/>
      <c r="I392" s="735"/>
      <c r="J392" s="735"/>
      <c r="K392" s="735"/>
      <c r="L392" s="735"/>
      <c r="M392" s="37" t="str">
        <f>HYPERLINK("#"&amp;A392&amp;"!A1","跳转")</f>
        <v>跳转</v>
      </c>
    </row>
    <row r="393" spans="1:13" ht="21" customHeight="1" thickBot="1">
      <c r="A393" s="34" t="s">
        <v>7294</v>
      </c>
      <c r="B393" s="736" t="s">
        <v>4101</v>
      </c>
      <c r="C393" s="736"/>
      <c r="D393" s="736"/>
      <c r="E393" s="736"/>
      <c r="F393" s="736"/>
      <c r="G393" s="736"/>
      <c r="H393" s="736"/>
      <c r="I393" s="736"/>
      <c r="J393" s="736"/>
      <c r="K393" s="736"/>
      <c r="L393" s="736"/>
      <c r="M393" s="36" t="str">
        <f>HYPERLINK("#"&amp;A393&amp;"!A1","跳转")</f>
        <v>跳转</v>
      </c>
    </row>
    <row r="394" spans="1:13" ht="21" customHeight="1" thickBot="1">
      <c r="A394" s="31" t="s">
        <v>1547</v>
      </c>
      <c r="B394" s="735" t="s">
        <v>4102</v>
      </c>
      <c r="C394" s="735"/>
      <c r="D394" s="735"/>
      <c r="E394" s="735"/>
      <c r="F394" s="735"/>
      <c r="G394" s="735"/>
      <c r="H394" s="735"/>
      <c r="I394" s="735"/>
      <c r="J394" s="735"/>
      <c r="K394" s="735"/>
      <c r="L394" s="735"/>
      <c r="M394" s="37" t="str">
        <f>HYPERLINK("#"&amp;A394&amp;"!A1","跳转")</f>
        <v>跳转</v>
      </c>
    </row>
    <row r="395" spans="1:13" ht="21" customHeight="1">
      <c r="A395" s="34" t="s">
        <v>4103</v>
      </c>
      <c r="B395" s="751" t="s">
        <v>3954</v>
      </c>
      <c r="C395" s="751"/>
      <c r="D395" s="751"/>
      <c r="E395" s="751"/>
      <c r="F395" s="751"/>
      <c r="G395" s="751"/>
      <c r="H395" s="751"/>
      <c r="I395" s="751"/>
      <c r="J395" s="751"/>
      <c r="K395" s="751"/>
      <c r="L395" s="751"/>
      <c r="M395" s="518" t="str">
        <f>HYPERLINK("#"&amp;A395&amp;"!A1","跳转")</f>
        <v>跳转</v>
      </c>
    </row>
    <row r="396" spans="1:13" ht="35.25" customHeight="1">
      <c r="A396" s="44"/>
      <c r="B396" s="760"/>
      <c r="C396" s="760"/>
      <c r="D396" s="760"/>
      <c r="E396" s="760"/>
      <c r="F396" s="760"/>
      <c r="G396" s="760"/>
      <c r="H396" s="760"/>
      <c r="I396" s="760"/>
      <c r="J396" s="760"/>
      <c r="K396" s="760"/>
      <c r="L396" s="760"/>
      <c r="M396" s="760"/>
    </row>
    <row r="397" spans="1:13" ht="21" customHeight="1" thickBot="1">
      <c r="A397" s="465" t="s">
        <v>4104</v>
      </c>
      <c r="B397" s="463" t="str">
        <f>HYPERLINK("#A3","跳转首行")</f>
        <v>跳转首行</v>
      </c>
      <c r="C397" s="749" t="s">
        <v>2462</v>
      </c>
      <c r="D397" s="749"/>
      <c r="E397" s="749"/>
      <c r="F397" s="749"/>
      <c r="G397" s="749"/>
      <c r="H397" s="749"/>
      <c r="I397" s="749"/>
      <c r="J397" s="749"/>
      <c r="K397" s="749"/>
      <c r="L397" s="749"/>
      <c r="M397" s="749"/>
    </row>
    <row r="398" spans="1:13" ht="21" customHeight="1" thickBot="1">
      <c r="A398" s="31" t="s">
        <v>4105</v>
      </c>
      <c r="B398" s="735" t="s">
        <v>3955</v>
      </c>
      <c r="C398" s="735"/>
      <c r="D398" s="735"/>
      <c r="E398" s="735"/>
      <c r="F398" s="735"/>
      <c r="G398" s="735"/>
      <c r="H398" s="735"/>
      <c r="I398" s="735"/>
      <c r="J398" s="735"/>
      <c r="K398" s="735"/>
      <c r="L398" s="735"/>
      <c r="M398" s="37" t="str">
        <f>HYPERLINK("#"&amp;A398&amp;"!A1","跳转")</f>
        <v>跳转</v>
      </c>
    </row>
    <row r="399" spans="1:13" ht="21" customHeight="1">
      <c r="A399" s="34" t="s">
        <v>4106</v>
      </c>
      <c r="B399" s="751" t="s">
        <v>3956</v>
      </c>
      <c r="C399" s="751"/>
      <c r="D399" s="751"/>
      <c r="E399" s="751"/>
      <c r="F399" s="751"/>
      <c r="G399" s="751"/>
      <c r="H399" s="751"/>
      <c r="I399" s="751"/>
      <c r="J399" s="751"/>
      <c r="K399" s="751"/>
      <c r="L399" s="751"/>
      <c r="M399" s="518" t="str">
        <f>HYPERLINK("#"&amp;A399&amp;"!A1","跳转")</f>
        <v>跳转</v>
      </c>
    </row>
    <row r="400" spans="1:13" ht="35.25" customHeight="1">
      <c r="A400" s="44"/>
      <c r="B400" s="742"/>
      <c r="C400" s="752"/>
      <c r="D400" s="752"/>
      <c r="E400" s="752"/>
      <c r="F400" s="752"/>
      <c r="G400" s="752"/>
      <c r="H400" s="752"/>
      <c r="I400" s="752"/>
      <c r="J400" s="752"/>
      <c r="K400" s="752"/>
      <c r="L400" s="752"/>
      <c r="M400" s="752"/>
    </row>
    <row r="401" spans="1:13" ht="21" customHeight="1" thickBot="1">
      <c r="A401" s="465" t="s">
        <v>4722</v>
      </c>
      <c r="B401" s="463" t="str">
        <f>HYPERLINK("#A3","跳转首行")</f>
        <v>跳转首行</v>
      </c>
      <c r="C401" s="749" t="s">
        <v>2462</v>
      </c>
      <c r="D401" s="749"/>
      <c r="E401" s="749"/>
      <c r="F401" s="749"/>
      <c r="G401" s="749"/>
      <c r="H401" s="749"/>
      <c r="I401" s="749"/>
      <c r="J401" s="749"/>
      <c r="K401" s="749"/>
      <c r="L401" s="749"/>
      <c r="M401" s="749"/>
    </row>
    <row r="402" spans="1:13" ht="21" customHeight="1" thickBot="1">
      <c r="A402" s="31" t="s">
        <v>1591</v>
      </c>
      <c r="B402" s="735" t="s">
        <v>4107</v>
      </c>
      <c r="C402" s="735"/>
      <c r="D402" s="735"/>
      <c r="E402" s="735"/>
      <c r="F402" s="735"/>
      <c r="G402" s="735"/>
      <c r="H402" s="735"/>
      <c r="I402" s="735"/>
      <c r="J402" s="735"/>
      <c r="K402" s="735"/>
      <c r="L402" s="735"/>
      <c r="M402" s="37" t="str">
        <f>HYPERLINK("#"&amp;A402&amp;"!A1","跳转")</f>
        <v>跳转</v>
      </c>
    </row>
    <row r="403" spans="1:13" ht="21" customHeight="1" thickBot="1">
      <c r="A403" s="34" t="s">
        <v>4108</v>
      </c>
      <c r="B403" s="736" t="s">
        <v>4109</v>
      </c>
      <c r="C403" s="736"/>
      <c r="D403" s="736"/>
      <c r="E403" s="736"/>
      <c r="F403" s="736"/>
      <c r="G403" s="736"/>
      <c r="H403" s="736"/>
      <c r="I403" s="736"/>
      <c r="J403" s="736"/>
      <c r="K403" s="736"/>
      <c r="L403" s="736"/>
      <c r="M403" s="36" t="str">
        <f>HYPERLINK("#"&amp;A403&amp;"!A1","跳转")</f>
        <v>跳转</v>
      </c>
    </row>
    <row r="404" spans="1:13" ht="21" customHeight="1" thickBot="1">
      <c r="A404" s="31" t="s">
        <v>4110</v>
      </c>
      <c r="B404" s="735" t="s">
        <v>4111</v>
      </c>
      <c r="C404" s="735"/>
      <c r="D404" s="735"/>
      <c r="E404" s="735"/>
      <c r="F404" s="735"/>
      <c r="G404" s="735"/>
      <c r="H404" s="735"/>
      <c r="I404" s="735"/>
      <c r="J404" s="735"/>
      <c r="K404" s="735"/>
      <c r="L404" s="735"/>
      <c r="M404" s="37" t="str">
        <f>HYPERLINK("#"&amp;A404&amp;"!A1","跳转")</f>
        <v>跳转</v>
      </c>
    </row>
    <row r="405" spans="1:13" ht="21" customHeight="1" thickBot="1">
      <c r="A405" s="34" t="s">
        <v>4112</v>
      </c>
      <c r="B405" s="736" t="s">
        <v>4113</v>
      </c>
      <c r="C405" s="736"/>
      <c r="D405" s="736"/>
      <c r="E405" s="736"/>
      <c r="F405" s="736"/>
      <c r="G405" s="736"/>
      <c r="H405" s="736"/>
      <c r="I405" s="736"/>
      <c r="J405" s="736"/>
      <c r="K405" s="736"/>
      <c r="L405" s="736"/>
      <c r="M405" s="36" t="str">
        <f>HYPERLINK("#"&amp;A405&amp;"!A1","跳转")</f>
        <v>跳转</v>
      </c>
    </row>
    <row r="406" spans="1:13" ht="21" customHeight="1" thickBot="1">
      <c r="A406" s="31" t="s">
        <v>3622</v>
      </c>
      <c r="B406" s="746" t="s">
        <v>4114</v>
      </c>
      <c r="C406" s="746"/>
      <c r="D406" s="746"/>
      <c r="E406" s="746"/>
      <c r="F406" s="746"/>
      <c r="G406" s="746"/>
      <c r="H406" s="746"/>
      <c r="I406" s="746"/>
      <c r="J406" s="746"/>
      <c r="K406" s="746"/>
      <c r="L406" s="746"/>
      <c r="M406" s="515" t="str">
        <f>HYPERLINK("#"&amp;A406&amp;"!A1","跳转")</f>
        <v>跳转</v>
      </c>
    </row>
    <row r="407" spans="1:13" ht="35.25" customHeight="1">
      <c r="A407" s="39"/>
      <c r="B407" s="742"/>
      <c r="C407" s="759"/>
      <c r="D407" s="759"/>
      <c r="E407" s="759"/>
      <c r="F407" s="759"/>
      <c r="G407" s="759"/>
      <c r="H407" s="759"/>
      <c r="I407" s="759"/>
      <c r="J407" s="759"/>
      <c r="K407" s="759"/>
      <c r="L407" s="759"/>
      <c r="M407" s="759"/>
    </row>
    <row r="408" spans="1:13" ht="21" customHeight="1" thickBot="1">
      <c r="A408" s="465" t="s">
        <v>4115</v>
      </c>
      <c r="B408" s="463" t="str">
        <f>HYPERLINK("#A3","跳转首行")</f>
        <v>跳转首行</v>
      </c>
      <c r="C408" s="749" t="s">
        <v>2462</v>
      </c>
      <c r="D408" s="749"/>
      <c r="E408" s="749"/>
      <c r="F408" s="749"/>
      <c r="G408" s="749"/>
      <c r="H408" s="749"/>
      <c r="I408" s="749"/>
      <c r="J408" s="749"/>
      <c r="K408" s="749"/>
      <c r="L408" s="749"/>
      <c r="M408" s="749"/>
    </row>
    <row r="409" spans="1:13" ht="21" customHeight="1" thickBot="1">
      <c r="A409" s="31" t="s">
        <v>198</v>
      </c>
      <c r="B409" s="735" t="s">
        <v>4116</v>
      </c>
      <c r="C409" s="735"/>
      <c r="D409" s="735"/>
      <c r="E409" s="735"/>
      <c r="F409" s="735"/>
      <c r="G409" s="735"/>
      <c r="H409" s="735"/>
      <c r="I409" s="735"/>
      <c r="J409" s="735"/>
      <c r="K409" s="735"/>
      <c r="L409" s="735"/>
      <c r="M409" s="37" t="str">
        <f>HYPERLINK("#"&amp;A409&amp;"!A1","跳转")</f>
        <v>跳转</v>
      </c>
    </row>
  </sheetData>
  <mergeCells count="407">
    <mergeCell ref="B398:L398"/>
    <mergeCell ref="B399:L399"/>
    <mergeCell ref="B24:L24"/>
    <mergeCell ref="B25:L25"/>
    <mergeCell ref="B349:L349"/>
    <mergeCell ref="B350:L350"/>
    <mergeCell ref="B76:L76"/>
    <mergeCell ref="B163:L163"/>
    <mergeCell ref="B385:L385"/>
    <mergeCell ref="B386:L386"/>
    <mergeCell ref="B387:L387"/>
    <mergeCell ref="B388:L388"/>
    <mergeCell ref="B381:M381"/>
    <mergeCell ref="C382:M382"/>
    <mergeCell ref="B383:L383"/>
    <mergeCell ref="B384:L384"/>
    <mergeCell ref="B373:L373"/>
    <mergeCell ref="B374:L374"/>
    <mergeCell ref="B375:L375"/>
    <mergeCell ref="B376:L376"/>
    <mergeCell ref="B369:L369"/>
    <mergeCell ref="B370:L370"/>
    <mergeCell ref="B371:L371"/>
    <mergeCell ref="B372:L372"/>
    <mergeCell ref="B409:L409"/>
    <mergeCell ref="B320:L320"/>
    <mergeCell ref="B405:L405"/>
    <mergeCell ref="B406:L406"/>
    <mergeCell ref="B407:M407"/>
    <mergeCell ref="C408:M408"/>
    <mergeCell ref="C401:M401"/>
    <mergeCell ref="B402:L402"/>
    <mergeCell ref="B403:L403"/>
    <mergeCell ref="B404:L404"/>
    <mergeCell ref="B389:L389"/>
    <mergeCell ref="B390:M390"/>
    <mergeCell ref="B400:M400"/>
    <mergeCell ref="B393:L393"/>
    <mergeCell ref="B394:L394"/>
    <mergeCell ref="B395:L395"/>
    <mergeCell ref="B396:M396"/>
    <mergeCell ref="C391:M391"/>
    <mergeCell ref="B392:L392"/>
    <mergeCell ref="C397:M397"/>
    <mergeCell ref="B377:L377"/>
    <mergeCell ref="B378:M378"/>
    <mergeCell ref="C379:M379"/>
    <mergeCell ref="B380:L380"/>
    <mergeCell ref="B365:L365"/>
    <mergeCell ref="B366:L366"/>
    <mergeCell ref="B367:L367"/>
    <mergeCell ref="B368:L368"/>
    <mergeCell ref="B361:L361"/>
    <mergeCell ref="B362:L362"/>
    <mergeCell ref="B363:L363"/>
    <mergeCell ref="B364:L364"/>
    <mergeCell ref="C357:M357"/>
    <mergeCell ref="B358:L358"/>
    <mergeCell ref="B359:L359"/>
    <mergeCell ref="B360:L360"/>
    <mergeCell ref="B353:L353"/>
    <mergeCell ref="B354:L354"/>
    <mergeCell ref="B355:L355"/>
    <mergeCell ref="B356:M356"/>
    <mergeCell ref="B347:L347"/>
    <mergeCell ref="B348:L348"/>
    <mergeCell ref="B351:L351"/>
    <mergeCell ref="B352:L352"/>
    <mergeCell ref="B343:L343"/>
    <mergeCell ref="B344:L344"/>
    <mergeCell ref="B345:L345"/>
    <mergeCell ref="B346:L346"/>
    <mergeCell ref="B339:L339"/>
    <mergeCell ref="B340:L340"/>
    <mergeCell ref="B341:L341"/>
    <mergeCell ref="B342:L342"/>
    <mergeCell ref="B335:L335"/>
    <mergeCell ref="B336:L336"/>
    <mergeCell ref="B337:L337"/>
    <mergeCell ref="B338:L338"/>
    <mergeCell ref="B331:L331"/>
    <mergeCell ref="B332:L332"/>
    <mergeCell ref="B333:L333"/>
    <mergeCell ref="B334:L334"/>
    <mergeCell ref="B327:L327"/>
    <mergeCell ref="B328:L328"/>
    <mergeCell ref="B329:L329"/>
    <mergeCell ref="B330:L330"/>
    <mergeCell ref="B326:L326"/>
    <mergeCell ref="B324:L324"/>
    <mergeCell ref="B325:L325"/>
    <mergeCell ref="B318:L318"/>
    <mergeCell ref="B319:L319"/>
    <mergeCell ref="B321:L321"/>
    <mergeCell ref="B322:M322"/>
    <mergeCell ref="B311:L311"/>
    <mergeCell ref="B312:L312"/>
    <mergeCell ref="B313:L313"/>
    <mergeCell ref="C323:M323"/>
    <mergeCell ref="B314:L314"/>
    <mergeCell ref="B315:L315"/>
    <mergeCell ref="B316:L316"/>
    <mergeCell ref="B317:L317"/>
    <mergeCell ref="B308:L308"/>
    <mergeCell ref="B309:L309"/>
    <mergeCell ref="B310:L310"/>
    <mergeCell ref="B304:L304"/>
    <mergeCell ref="B305:L305"/>
    <mergeCell ref="B306:L306"/>
    <mergeCell ref="B307:L307"/>
    <mergeCell ref="B300:L300"/>
    <mergeCell ref="B301:L301"/>
    <mergeCell ref="B302:L302"/>
    <mergeCell ref="B303:L303"/>
    <mergeCell ref="B296:L296"/>
    <mergeCell ref="B297:M297"/>
    <mergeCell ref="C298:M298"/>
    <mergeCell ref="B299:L299"/>
    <mergeCell ref="B292:L292"/>
    <mergeCell ref="B293:M293"/>
    <mergeCell ref="C294:M294"/>
    <mergeCell ref="B295:L295"/>
    <mergeCell ref="B288:L288"/>
    <mergeCell ref="B289:L289"/>
    <mergeCell ref="B290:L290"/>
    <mergeCell ref="B291:L291"/>
    <mergeCell ref="B284:L284"/>
    <mergeCell ref="B285:L285"/>
    <mergeCell ref="B286:L286"/>
    <mergeCell ref="B287:L287"/>
    <mergeCell ref="B280:L280"/>
    <mergeCell ref="B281:L281"/>
    <mergeCell ref="B282:L282"/>
    <mergeCell ref="B283:L283"/>
    <mergeCell ref="C276:M276"/>
    <mergeCell ref="B277:L277"/>
    <mergeCell ref="B278:L278"/>
    <mergeCell ref="B279:L279"/>
    <mergeCell ref="B272:L272"/>
    <mergeCell ref="B273:L273"/>
    <mergeCell ref="B274:L274"/>
    <mergeCell ref="B275:M275"/>
    <mergeCell ref="B268:L268"/>
    <mergeCell ref="B269:L269"/>
    <mergeCell ref="B270:L270"/>
    <mergeCell ref="B271:L271"/>
    <mergeCell ref="C264:M264"/>
    <mergeCell ref="B265:L265"/>
    <mergeCell ref="B266:L266"/>
    <mergeCell ref="B267:L267"/>
    <mergeCell ref="B260:L260"/>
    <mergeCell ref="B261:L261"/>
    <mergeCell ref="B262:L262"/>
    <mergeCell ref="B263:M263"/>
    <mergeCell ref="B256:L256"/>
    <mergeCell ref="B257:L257"/>
    <mergeCell ref="B258:L258"/>
    <mergeCell ref="B259:L259"/>
    <mergeCell ref="B252:L252"/>
    <mergeCell ref="B253:L253"/>
    <mergeCell ref="B254:L254"/>
    <mergeCell ref="B255:L255"/>
    <mergeCell ref="C248:M248"/>
    <mergeCell ref="B249:L249"/>
    <mergeCell ref="B250:L250"/>
    <mergeCell ref="B251:L251"/>
    <mergeCell ref="B245:L245"/>
    <mergeCell ref="B246:L246"/>
    <mergeCell ref="B247:M247"/>
    <mergeCell ref="B240:L240"/>
    <mergeCell ref="B241:L241"/>
    <mergeCell ref="B242:L242"/>
    <mergeCell ref="B243:L243"/>
    <mergeCell ref="B233:L233"/>
    <mergeCell ref="B234:L234"/>
    <mergeCell ref="B235:L235"/>
    <mergeCell ref="B244:L244"/>
    <mergeCell ref="B236:L236"/>
    <mergeCell ref="B237:L237"/>
    <mergeCell ref="B238:L238"/>
    <mergeCell ref="B239:L239"/>
    <mergeCell ref="B229:L229"/>
    <mergeCell ref="B230:L230"/>
    <mergeCell ref="B231:L231"/>
    <mergeCell ref="B232:L232"/>
    <mergeCell ref="B225:L225"/>
    <mergeCell ref="B226:M226"/>
    <mergeCell ref="C227:M227"/>
    <mergeCell ref="B228:L228"/>
    <mergeCell ref="B221:L221"/>
    <mergeCell ref="B222:L222"/>
    <mergeCell ref="B223:L223"/>
    <mergeCell ref="B224:L224"/>
    <mergeCell ref="B217:L217"/>
    <mergeCell ref="B218:L218"/>
    <mergeCell ref="B219:L219"/>
    <mergeCell ref="B220:L220"/>
    <mergeCell ref="B214:L214"/>
    <mergeCell ref="B215:L215"/>
    <mergeCell ref="B216:L216"/>
    <mergeCell ref="C209:M209"/>
    <mergeCell ref="B210:L210"/>
    <mergeCell ref="B211:L211"/>
    <mergeCell ref="B212:L212"/>
    <mergeCell ref="B213:L213"/>
    <mergeCell ref="B205:M205"/>
    <mergeCell ref="C206:M206"/>
    <mergeCell ref="B207:L207"/>
    <mergeCell ref="B208:M208"/>
    <mergeCell ref="B201:L201"/>
    <mergeCell ref="B202:M202"/>
    <mergeCell ref="C203:M203"/>
    <mergeCell ref="B204:L204"/>
    <mergeCell ref="B197:L197"/>
    <mergeCell ref="B198:L198"/>
    <mergeCell ref="B199:L199"/>
    <mergeCell ref="B200:L200"/>
    <mergeCell ref="B193:L193"/>
    <mergeCell ref="B194:L194"/>
    <mergeCell ref="B195:L195"/>
    <mergeCell ref="B196:L196"/>
    <mergeCell ref="B189:L189"/>
    <mergeCell ref="B190:L190"/>
    <mergeCell ref="B191:L191"/>
    <mergeCell ref="B192:L192"/>
    <mergeCell ref="B185:L185"/>
    <mergeCell ref="B186:L186"/>
    <mergeCell ref="B187:L187"/>
    <mergeCell ref="B188:L188"/>
    <mergeCell ref="B181:L181"/>
    <mergeCell ref="B182:L182"/>
    <mergeCell ref="B183:L183"/>
    <mergeCell ref="B184:L184"/>
    <mergeCell ref="B177:L177"/>
    <mergeCell ref="B178:L178"/>
    <mergeCell ref="B179:L179"/>
    <mergeCell ref="B180:L180"/>
    <mergeCell ref="B173:L173"/>
    <mergeCell ref="B174:L174"/>
    <mergeCell ref="B175:L175"/>
    <mergeCell ref="B176:L176"/>
    <mergeCell ref="B169:L169"/>
    <mergeCell ref="B170:L170"/>
    <mergeCell ref="B171:L171"/>
    <mergeCell ref="B172:L172"/>
    <mergeCell ref="B165:L165"/>
    <mergeCell ref="B166:L166"/>
    <mergeCell ref="B167:L167"/>
    <mergeCell ref="B168:L168"/>
    <mergeCell ref="B160:L160"/>
    <mergeCell ref="B161:M161"/>
    <mergeCell ref="C162:M162"/>
    <mergeCell ref="B164:L164"/>
    <mergeCell ref="B156:L156"/>
    <mergeCell ref="B157:L157"/>
    <mergeCell ref="B158:L158"/>
    <mergeCell ref="B159:L159"/>
    <mergeCell ref="C152:M152"/>
    <mergeCell ref="B153:L153"/>
    <mergeCell ref="B154:L154"/>
    <mergeCell ref="B155:L155"/>
    <mergeCell ref="B148:L148"/>
    <mergeCell ref="B149:L149"/>
    <mergeCell ref="B150:L150"/>
    <mergeCell ref="B151:M151"/>
    <mergeCell ref="B144:L144"/>
    <mergeCell ref="B145:L145"/>
    <mergeCell ref="B146:L146"/>
    <mergeCell ref="B147:L147"/>
    <mergeCell ref="C141:M141"/>
    <mergeCell ref="B142:L142"/>
    <mergeCell ref="B143:L143"/>
    <mergeCell ref="B136:L136"/>
    <mergeCell ref="B137:L137"/>
    <mergeCell ref="B138:L138"/>
    <mergeCell ref="B139:L139"/>
    <mergeCell ref="B129:L129"/>
    <mergeCell ref="B130:L130"/>
    <mergeCell ref="B131:L131"/>
    <mergeCell ref="B140:M140"/>
    <mergeCell ref="B132:L132"/>
    <mergeCell ref="B133:L133"/>
    <mergeCell ref="B134:L134"/>
    <mergeCell ref="B135:L135"/>
    <mergeCell ref="B125:L125"/>
    <mergeCell ref="B126:L126"/>
    <mergeCell ref="B127:L127"/>
    <mergeCell ref="B128:L128"/>
    <mergeCell ref="B121:L121"/>
    <mergeCell ref="B122:M122"/>
    <mergeCell ref="C123:M123"/>
    <mergeCell ref="B124:L124"/>
    <mergeCell ref="B117:L117"/>
    <mergeCell ref="B118:L118"/>
    <mergeCell ref="B119:L119"/>
    <mergeCell ref="B120:L120"/>
    <mergeCell ref="B113:L113"/>
    <mergeCell ref="B114:L114"/>
    <mergeCell ref="B115:L115"/>
    <mergeCell ref="B116:L116"/>
    <mergeCell ref="C110:M110"/>
    <mergeCell ref="B111:L111"/>
    <mergeCell ref="B112:L112"/>
    <mergeCell ref="B105:L105"/>
    <mergeCell ref="B106:L106"/>
    <mergeCell ref="B107:L107"/>
    <mergeCell ref="B108:L108"/>
    <mergeCell ref="B97:L97"/>
    <mergeCell ref="B98:L98"/>
    <mergeCell ref="B99:L99"/>
    <mergeCell ref="B109:M109"/>
    <mergeCell ref="B100:L100"/>
    <mergeCell ref="B102:L102"/>
    <mergeCell ref="B103:L103"/>
    <mergeCell ref="B104:L104"/>
    <mergeCell ref="B101:L101"/>
    <mergeCell ref="B93:L93"/>
    <mergeCell ref="B94:L94"/>
    <mergeCell ref="B95:L95"/>
    <mergeCell ref="B96:L96"/>
    <mergeCell ref="B89:L89"/>
    <mergeCell ref="B90:L90"/>
    <mergeCell ref="B91:L91"/>
    <mergeCell ref="B92:L92"/>
    <mergeCell ref="B86:L86"/>
    <mergeCell ref="B87:L87"/>
    <mergeCell ref="B88:L88"/>
    <mergeCell ref="B82:L82"/>
    <mergeCell ref="B83:L83"/>
    <mergeCell ref="B84:L84"/>
    <mergeCell ref="B85:L85"/>
    <mergeCell ref="C78:M78"/>
    <mergeCell ref="B79:L79"/>
    <mergeCell ref="B80:L80"/>
    <mergeCell ref="B81:L81"/>
    <mergeCell ref="B73:L73"/>
    <mergeCell ref="B74:L74"/>
    <mergeCell ref="B75:L75"/>
    <mergeCell ref="B77:M77"/>
    <mergeCell ref="B69:L69"/>
    <mergeCell ref="B70:L70"/>
    <mergeCell ref="B71:L71"/>
    <mergeCell ref="B72:L72"/>
    <mergeCell ref="B65:L65"/>
    <mergeCell ref="B66:L66"/>
    <mergeCell ref="B67:L67"/>
    <mergeCell ref="B68:L68"/>
    <mergeCell ref="B61:L61"/>
    <mergeCell ref="B62:L62"/>
    <mergeCell ref="B63:L63"/>
    <mergeCell ref="B64:L64"/>
    <mergeCell ref="B57:L57"/>
    <mergeCell ref="B58:L58"/>
    <mergeCell ref="B59:L59"/>
    <mergeCell ref="B60:L60"/>
    <mergeCell ref="B53:L53"/>
    <mergeCell ref="B54:L54"/>
    <mergeCell ref="B55:L55"/>
    <mergeCell ref="B56:L56"/>
    <mergeCell ref="B49:L49"/>
    <mergeCell ref="B50:L50"/>
    <mergeCell ref="B51:L51"/>
    <mergeCell ref="B52:L52"/>
    <mergeCell ref="B45:L45"/>
    <mergeCell ref="B46:L46"/>
    <mergeCell ref="B47:L47"/>
    <mergeCell ref="B48:L48"/>
    <mergeCell ref="C41:M41"/>
    <mergeCell ref="B42:L42"/>
    <mergeCell ref="B43:L43"/>
    <mergeCell ref="B44:L44"/>
    <mergeCell ref="B37:L37"/>
    <mergeCell ref="B38:L38"/>
    <mergeCell ref="B39:L39"/>
    <mergeCell ref="B40:M40"/>
    <mergeCell ref="B33:L33"/>
    <mergeCell ref="B34:L34"/>
    <mergeCell ref="B35:L35"/>
    <mergeCell ref="B36:L36"/>
    <mergeCell ref="B29:L29"/>
    <mergeCell ref="B30:L30"/>
    <mergeCell ref="B31:L31"/>
    <mergeCell ref="B32:L32"/>
    <mergeCell ref="B23:L23"/>
    <mergeCell ref="B26:L26"/>
    <mergeCell ref="B27:M27"/>
    <mergeCell ref="C28:M28"/>
    <mergeCell ref="B19:L19"/>
    <mergeCell ref="B20:L20"/>
    <mergeCell ref="B21:L21"/>
    <mergeCell ref="B22:L22"/>
    <mergeCell ref="B15:L15"/>
    <mergeCell ref="B16:L16"/>
    <mergeCell ref="B17:L17"/>
    <mergeCell ref="B18:L18"/>
    <mergeCell ref="B13:L13"/>
    <mergeCell ref="B14:L14"/>
    <mergeCell ref="B12:L12"/>
    <mergeCell ref="B7:L7"/>
    <mergeCell ref="B8:L8"/>
    <mergeCell ref="B9:L9"/>
    <mergeCell ref="B10:L10"/>
    <mergeCell ref="A1:M1"/>
    <mergeCell ref="C5:M5"/>
    <mergeCell ref="B6:L6"/>
    <mergeCell ref="C2:M2"/>
    <mergeCell ref="B11:L11"/>
  </mergeCells>
  <phoneticPr fontId="4" type="noConversion"/>
  <pageMargins left="0.75" right="0.75" top="1" bottom="1" header="0.5" footer="0.5"/>
  <pageSetup paperSize="9" orientation="portrait" horizontalDpi="0" verticalDpi="0"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4"/>
  <dimension ref="A1:K34"/>
  <sheetViews>
    <sheetView workbookViewId="0">
      <pane ySplit="1" topLeftCell="A2" activePane="bottomLeft" state="frozen"/>
      <selection pane="bottomLeft" activeCell="F8" sqref="F8"/>
    </sheetView>
  </sheetViews>
  <sheetFormatPr defaultRowHeight="14.25"/>
  <cols>
    <col min="1" max="2" width="3.5" style="400" customWidth="1"/>
    <col min="3" max="3" width="108.375" style="400" customWidth="1"/>
    <col min="4" max="5" width="3.5" style="400" customWidth="1"/>
    <col min="6" max="16384" width="9" style="400"/>
  </cols>
  <sheetData>
    <row r="1" spans="1:11" s="4" customFormat="1" ht="55.5" customHeight="1">
      <c r="A1" s="2"/>
      <c r="B1" s="2"/>
      <c r="C1" s="2"/>
      <c r="D1" s="762"/>
      <c r="E1" s="762"/>
      <c r="F1" s="2"/>
      <c r="G1" s="2"/>
      <c r="H1" s="2"/>
      <c r="I1" s="3"/>
      <c r="J1" s="2"/>
      <c r="K1" s="2"/>
    </row>
    <row r="2" spans="1:11" ht="34.5" customHeight="1">
      <c r="A2" s="761"/>
      <c r="B2" s="761"/>
      <c r="C2" s="399" t="s">
        <v>1479</v>
      </c>
      <c r="D2" s="762"/>
      <c r="E2" s="762"/>
    </row>
    <row r="3" spans="1:11" ht="21.75" customHeight="1">
      <c r="A3" s="761"/>
      <c r="B3" s="761"/>
      <c r="C3" s="519" t="s">
        <v>1074</v>
      </c>
      <c r="D3" s="762"/>
      <c r="E3" s="762"/>
    </row>
    <row r="4" spans="1:11" ht="74.25" customHeight="1">
      <c r="A4" s="761"/>
      <c r="B4" s="761"/>
      <c r="C4" s="520" t="s">
        <v>2717</v>
      </c>
      <c r="D4" s="762"/>
      <c r="E4" s="762"/>
    </row>
    <row r="5" spans="1:11" ht="4.5" customHeight="1">
      <c r="A5" s="761"/>
      <c r="B5" s="761"/>
      <c r="C5" s="660"/>
      <c r="D5" s="762"/>
      <c r="E5" s="762"/>
    </row>
    <row r="6" spans="1:11" ht="18.75" customHeight="1">
      <c r="A6" s="761"/>
      <c r="B6" s="761"/>
      <c r="C6" s="719" t="s">
        <v>1073</v>
      </c>
      <c r="D6" s="762"/>
      <c r="E6" s="762"/>
    </row>
    <row r="7" spans="1:11" ht="31.5" customHeight="1">
      <c r="A7" s="761"/>
      <c r="B7" s="761"/>
      <c r="C7" s="399" t="s">
        <v>5684</v>
      </c>
      <c r="D7" s="762"/>
      <c r="E7" s="762"/>
    </row>
    <row r="8" spans="1:11" ht="18.75" customHeight="1">
      <c r="A8" s="761"/>
      <c r="B8" s="761"/>
      <c r="C8" s="399" t="s">
        <v>7376</v>
      </c>
      <c r="D8" s="762"/>
      <c r="E8" s="762"/>
    </row>
    <row r="9" spans="1:11" ht="18.75" customHeight="1">
      <c r="A9" s="761"/>
      <c r="B9" s="761"/>
      <c r="C9" s="1038" t="s">
        <v>8410</v>
      </c>
      <c r="D9" s="762"/>
      <c r="E9" s="762"/>
    </row>
    <row r="10" spans="1:11" ht="18.75" customHeight="1">
      <c r="A10" s="761"/>
      <c r="B10" s="761"/>
      <c r="C10" s="719" t="s">
        <v>8408</v>
      </c>
      <c r="D10" s="762"/>
      <c r="E10" s="762"/>
    </row>
    <row r="11" spans="1:11" ht="18.75" customHeight="1">
      <c r="A11" s="761"/>
      <c r="B11" s="761"/>
      <c r="C11" s="719" t="s">
        <v>8409</v>
      </c>
      <c r="D11" s="762"/>
      <c r="E11" s="762"/>
    </row>
    <row r="12" spans="1:11" ht="18.75" customHeight="1">
      <c r="A12" s="761"/>
      <c r="B12" s="761"/>
      <c r="C12" s="719" t="s">
        <v>5789</v>
      </c>
      <c r="D12" s="762"/>
      <c r="E12" s="762"/>
    </row>
    <row r="13" spans="1:11" ht="18.75" customHeight="1">
      <c r="A13" s="761"/>
      <c r="B13" s="761"/>
      <c r="C13" s="719" t="s">
        <v>5790</v>
      </c>
      <c r="D13" s="762"/>
      <c r="E13" s="762"/>
    </row>
    <row r="14" spans="1:11" ht="18.75" customHeight="1">
      <c r="A14" s="761"/>
      <c r="B14" s="761"/>
      <c r="C14" s="399" t="s">
        <v>5791</v>
      </c>
      <c r="D14" s="762"/>
      <c r="E14" s="762"/>
    </row>
    <row r="15" spans="1:11" ht="34.5" customHeight="1">
      <c r="A15" s="761"/>
      <c r="B15" s="761"/>
      <c r="C15" s="399" t="s">
        <v>1072</v>
      </c>
      <c r="D15" s="762"/>
      <c r="E15" s="762"/>
    </row>
    <row r="16" spans="1:11" ht="18.75" customHeight="1">
      <c r="A16" s="761"/>
      <c r="B16" s="761"/>
      <c r="C16" s="399" t="s">
        <v>5792</v>
      </c>
      <c r="D16" s="762"/>
      <c r="E16" s="762"/>
    </row>
    <row r="17" spans="1:5" ht="33.75" customHeight="1">
      <c r="A17" s="761"/>
      <c r="B17" s="761"/>
      <c r="C17" s="399" t="s">
        <v>1071</v>
      </c>
      <c r="D17" s="762"/>
      <c r="E17" s="762"/>
    </row>
    <row r="18" spans="1:5" ht="18.75" customHeight="1">
      <c r="A18" s="761"/>
      <c r="B18" s="761"/>
      <c r="C18" s="399" t="s">
        <v>5686</v>
      </c>
      <c r="D18" s="762"/>
      <c r="E18" s="762"/>
    </row>
    <row r="19" spans="1:5" ht="18.75" customHeight="1">
      <c r="A19" s="761"/>
      <c r="B19" s="761"/>
      <c r="C19" s="399" t="s">
        <v>7375</v>
      </c>
      <c r="D19" s="762"/>
      <c r="E19" s="762"/>
    </row>
    <row r="20" spans="1:5" ht="18.75" customHeight="1">
      <c r="A20" s="761"/>
      <c r="B20" s="761"/>
      <c r="C20" s="399" t="s">
        <v>5685</v>
      </c>
      <c r="D20" s="762"/>
      <c r="E20" s="762"/>
    </row>
    <row r="21" spans="1:5">
      <c r="A21" s="761"/>
      <c r="B21" s="761"/>
      <c r="D21" s="762"/>
      <c r="E21" s="762"/>
    </row>
    <row r="22" spans="1:5" ht="18.75" customHeight="1">
      <c r="A22" s="761"/>
      <c r="B22" s="761"/>
      <c r="C22" s="57"/>
      <c r="D22" s="762"/>
      <c r="E22" s="762"/>
    </row>
    <row r="23" spans="1:5" ht="18.75" customHeight="1">
      <c r="A23" s="761"/>
      <c r="B23" s="761"/>
      <c r="C23" s="57"/>
      <c r="D23" s="762"/>
      <c r="E23" s="762"/>
    </row>
    <row r="24" spans="1:5" ht="18.75" customHeight="1">
      <c r="A24" s="761"/>
      <c r="B24" s="761"/>
      <c r="C24" s="57"/>
      <c r="D24" s="762"/>
      <c r="E24" s="762"/>
    </row>
    <row r="25" spans="1:5" ht="18.75" customHeight="1">
      <c r="A25" s="761"/>
      <c r="B25" s="761"/>
      <c r="C25" s="57"/>
      <c r="D25" s="762"/>
      <c r="E25" s="762"/>
    </row>
    <row r="26" spans="1:5">
      <c r="A26" s="761"/>
      <c r="B26" s="761"/>
      <c r="D26" s="762"/>
      <c r="E26" s="762"/>
    </row>
    <row r="27" spans="1:5">
      <c r="A27" s="761"/>
      <c r="B27" s="761"/>
      <c r="D27" s="762"/>
      <c r="E27" s="762"/>
    </row>
    <row r="28" spans="1:5">
      <c r="A28" s="761"/>
      <c r="B28" s="761"/>
      <c r="D28" s="762"/>
      <c r="E28" s="762"/>
    </row>
    <row r="29" spans="1:5">
      <c r="A29" s="761"/>
      <c r="B29" s="761"/>
      <c r="D29" s="762"/>
      <c r="E29" s="762"/>
    </row>
    <row r="30" spans="1:5">
      <c r="A30" s="761"/>
      <c r="B30" s="761"/>
      <c r="D30" s="762"/>
      <c r="E30" s="762"/>
    </row>
    <row r="31" spans="1:5">
      <c r="A31" s="761"/>
      <c r="B31" s="761"/>
      <c r="D31" s="762"/>
      <c r="E31" s="762"/>
    </row>
    <row r="32" spans="1:5">
      <c r="A32" s="761"/>
      <c r="B32" s="761"/>
      <c r="D32" s="762"/>
      <c r="E32" s="762"/>
    </row>
    <row r="33" spans="1:5">
      <c r="A33" s="761"/>
      <c r="B33" s="761"/>
      <c r="D33" s="762"/>
      <c r="E33" s="762"/>
    </row>
    <row r="34" spans="1:5">
      <c r="A34" s="761"/>
      <c r="B34" s="761"/>
      <c r="D34" s="762"/>
      <c r="E34" s="762"/>
    </row>
  </sheetData>
  <mergeCells count="2">
    <mergeCell ref="A2:B34"/>
    <mergeCell ref="D1:E34"/>
  </mergeCells>
  <phoneticPr fontId="4" type="noConversion"/>
  <pageMargins left="0.75" right="0.75" top="1" bottom="1" header="0.5" footer="0.5"/>
  <pageSetup paperSize="9"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sheetPr codeName="Sheet5"/>
  <dimension ref="A1:M140"/>
  <sheetViews>
    <sheetView workbookViewId="0">
      <pane ySplit="1" topLeftCell="A2" activePane="bottomLeft" state="frozen"/>
      <selection pane="bottomLeft" activeCell="F108" sqref="F108"/>
    </sheetView>
  </sheetViews>
  <sheetFormatPr defaultRowHeight="14.25"/>
  <cols>
    <col min="1" max="1" width="6.5" customWidth="1"/>
  </cols>
  <sheetData>
    <row r="1" spans="1:6" ht="55.5" customHeight="1"/>
    <row r="2" spans="1:6" ht="16.5" customHeight="1">
      <c r="A2" s="523">
        <v>1</v>
      </c>
      <c r="B2" s="195" t="s">
        <v>2723</v>
      </c>
      <c r="C2" s="522"/>
      <c r="D2" s="522"/>
      <c r="E2" s="522"/>
      <c r="F2" s="522"/>
    </row>
    <row r="3" spans="1:6" ht="16.5" customHeight="1">
      <c r="B3" s="57" t="s">
        <v>2718</v>
      </c>
      <c r="C3" s="217"/>
    </row>
    <row r="4" spans="1:6" ht="16.5" customHeight="1">
      <c r="B4" s="57" t="s">
        <v>2719</v>
      </c>
      <c r="C4" s="217"/>
    </row>
    <row r="5" spans="1:6" ht="16.5" customHeight="1">
      <c r="B5" s="57" t="s">
        <v>2720</v>
      </c>
      <c r="C5" s="217"/>
    </row>
    <row r="6" spans="1:6" ht="16.5" customHeight="1">
      <c r="B6" s="57" t="s">
        <v>2721</v>
      </c>
    </row>
    <row r="7" spans="1:6" ht="16.5" customHeight="1"/>
    <row r="8" spans="1:6" ht="16.5" customHeight="1"/>
    <row r="9" spans="1:6" ht="16.5" customHeight="1">
      <c r="A9" s="523">
        <v>2</v>
      </c>
      <c r="B9" t="s">
        <v>5420</v>
      </c>
    </row>
    <row r="10" spans="1:6" ht="16.5" customHeight="1"/>
    <row r="11" spans="1:6" ht="16.5" customHeight="1">
      <c r="B11" s="325"/>
      <c r="C11" s="325"/>
      <c r="D11" s="325"/>
    </row>
    <row r="12" spans="1:6" ht="16.5" customHeight="1"/>
    <row r="13" spans="1:6" ht="16.5" customHeight="1">
      <c r="B13" s="325"/>
      <c r="D13" s="57" t="s">
        <v>5970</v>
      </c>
    </row>
    <row r="14" spans="1:6" ht="16.5" customHeight="1">
      <c r="B14" s="325"/>
    </row>
    <row r="15" spans="1:6" ht="16.5" customHeight="1">
      <c r="B15" s="325"/>
    </row>
    <row r="16" spans="1:6" ht="16.5" customHeight="1">
      <c r="B16" s="325"/>
    </row>
    <row r="17" spans="2:8" ht="16.5" customHeight="1">
      <c r="B17" s="325"/>
    </row>
    <row r="18" spans="2:8" ht="16.5" customHeight="1">
      <c r="B18" s="325"/>
    </row>
    <row r="19" spans="2:8" ht="16.5" customHeight="1">
      <c r="B19" s="325"/>
    </row>
    <row r="20" spans="2:8" ht="16.5" customHeight="1"/>
    <row r="21" spans="2:8" ht="16.5" customHeight="1">
      <c r="B21" s="19"/>
      <c r="C21" s="19"/>
      <c r="D21" s="19"/>
      <c r="E21" s="57" t="s">
        <v>5808</v>
      </c>
    </row>
    <row r="22" spans="2:8" ht="16.5" customHeight="1">
      <c r="B22" s="19"/>
      <c r="C22" s="19"/>
      <c r="D22" s="19"/>
    </row>
    <row r="23" spans="2:8" ht="16.5" customHeight="1">
      <c r="B23" s="19"/>
      <c r="C23" s="19"/>
      <c r="D23" s="19"/>
    </row>
    <row r="24" spans="2:8" ht="16.5" customHeight="1">
      <c r="B24" s="19"/>
      <c r="C24" s="19"/>
      <c r="D24" s="19"/>
    </row>
    <row r="25" spans="2:8" ht="16.5" customHeight="1">
      <c r="B25" s="19"/>
      <c r="C25" s="19"/>
      <c r="D25" s="19"/>
    </row>
    <row r="26" spans="2:8" ht="16.5" customHeight="1"/>
    <row r="27" spans="2:8" ht="16.5" customHeight="1">
      <c r="E27" s="57" t="s">
        <v>5804</v>
      </c>
      <c r="F27" s="57"/>
      <c r="G27" s="57"/>
      <c r="H27" s="57"/>
    </row>
    <row r="28" spans="2:8" ht="16.5" customHeight="1">
      <c r="E28" s="57" t="s">
        <v>5805</v>
      </c>
      <c r="F28" s="57"/>
      <c r="G28" s="57"/>
      <c r="H28" s="57"/>
    </row>
    <row r="29" spans="2:8" ht="16.5" customHeight="1">
      <c r="E29" s="53" t="s">
        <v>5421</v>
      </c>
      <c r="F29" s="138" t="s">
        <v>5806</v>
      </c>
      <c r="G29" s="57"/>
      <c r="H29" s="57"/>
    </row>
    <row r="30" spans="2:8" ht="16.5" customHeight="1">
      <c r="E30" s="57"/>
      <c r="F30" s="138" t="s">
        <v>5807</v>
      </c>
      <c r="G30" s="57"/>
      <c r="H30" s="57"/>
    </row>
    <row r="31" spans="2:8" ht="16.5" customHeight="1"/>
    <row r="32" spans="2:8" ht="16.5" customHeight="1"/>
    <row r="33" spans="1:5" ht="16.5" customHeight="1">
      <c r="A33" s="523">
        <v>3</v>
      </c>
      <c r="B33" t="s">
        <v>5422</v>
      </c>
    </row>
    <row r="34" spans="1:5" ht="16.5" customHeight="1"/>
    <row r="35" spans="1:5" ht="16.5" customHeight="1">
      <c r="B35" s="57" t="s">
        <v>5803</v>
      </c>
      <c r="C35" s="99" t="s">
        <v>2494</v>
      </c>
    </row>
    <row r="36" spans="1:5" ht="16.5" customHeight="1">
      <c r="B36" s="57">
        <f>A33</f>
        <v>3</v>
      </c>
      <c r="C36" s="101" t="s">
        <v>5423</v>
      </c>
      <c r="D36" s="57" t="s">
        <v>8263</v>
      </c>
      <c r="E36" s="57"/>
    </row>
    <row r="37" spans="1:5" ht="16.5" customHeight="1">
      <c r="B37" s="57">
        <f>$A$33</f>
        <v>3</v>
      </c>
      <c r="C37" s="101" t="s">
        <v>5424</v>
      </c>
      <c r="D37" s="57" t="s">
        <v>8260</v>
      </c>
      <c r="E37" s="57"/>
    </row>
    <row r="38" spans="1:5" ht="16.5" customHeight="1">
      <c r="B38" s="57">
        <f>A$33</f>
        <v>3</v>
      </c>
      <c r="C38" s="101" t="s">
        <v>5425</v>
      </c>
      <c r="D38" s="57" t="s">
        <v>5801</v>
      </c>
      <c r="E38" s="57"/>
    </row>
    <row r="39" spans="1:5" ht="16.5" customHeight="1">
      <c r="B39" s="57">
        <f>$A33</f>
        <v>3</v>
      </c>
      <c r="C39" s="101" t="s">
        <v>5426</v>
      </c>
      <c r="D39" s="57" t="s">
        <v>5802</v>
      </c>
      <c r="E39" s="57"/>
    </row>
    <row r="40" spans="1:5" ht="16.5" customHeight="1">
      <c r="C40" s="101"/>
    </row>
    <row r="41" spans="1:5" ht="16.5" customHeight="1">
      <c r="B41" t="s">
        <v>5427</v>
      </c>
      <c r="C41" s="101"/>
    </row>
    <row r="42" spans="1:5" ht="16.5" customHeight="1">
      <c r="C42" s="99" t="s">
        <v>2494</v>
      </c>
    </row>
    <row r="43" spans="1:5" ht="16.5" customHeight="1">
      <c r="B43">
        <f>SUM(A36:B36)</f>
        <v>3</v>
      </c>
      <c r="C43" s="101" t="s">
        <v>5793</v>
      </c>
    </row>
    <row r="44" spans="1:5" ht="16.5" customHeight="1">
      <c r="B44">
        <f>SUM(A37:B37)</f>
        <v>3</v>
      </c>
      <c r="C44" s="101" t="s">
        <v>5794</v>
      </c>
    </row>
    <row r="45" spans="1:5" ht="16.5" customHeight="1">
      <c r="B45">
        <f>SUM(A38:B38)</f>
        <v>3</v>
      </c>
      <c r="C45" s="101" t="s">
        <v>5795</v>
      </c>
    </row>
    <row r="46" spans="1:5" ht="16.5" customHeight="1">
      <c r="B46">
        <f>SUM(A39:B39)</f>
        <v>3</v>
      </c>
      <c r="C46" s="101" t="s">
        <v>5796</v>
      </c>
    </row>
    <row r="47" spans="1:5" ht="16.5" customHeight="1">
      <c r="B47" s="57" t="s">
        <v>5800</v>
      </c>
    </row>
    <row r="48" spans="1:5" ht="16.5" customHeight="1"/>
    <row r="49" spans="2:13" ht="16.5" customHeight="1">
      <c r="B49" t="s">
        <v>5797</v>
      </c>
    </row>
    <row r="50" spans="2:13" ht="16.5" customHeight="1">
      <c r="B50" s="57" t="s">
        <v>5799</v>
      </c>
    </row>
    <row r="51" spans="2:13" ht="16.5" customHeight="1"/>
    <row r="52" spans="2:13" ht="16.5" customHeight="1"/>
    <row r="53" spans="2:13" ht="16.5" customHeight="1">
      <c r="B53" s="59" t="s">
        <v>5971</v>
      </c>
      <c r="C53" s="60" t="s">
        <v>5972</v>
      </c>
      <c r="D53" s="60" t="s">
        <v>5973</v>
      </c>
      <c r="E53" s="61" t="s">
        <v>5974</v>
      </c>
      <c r="F53" s="57"/>
      <c r="G53" s="59" t="s">
        <v>3988</v>
      </c>
      <c r="H53" s="128">
        <v>100</v>
      </c>
    </row>
    <row r="54" spans="2:13" ht="16.5" customHeight="1">
      <c r="B54" s="98" t="s">
        <v>2501</v>
      </c>
      <c r="C54" s="64">
        <v>3</v>
      </c>
      <c r="D54" s="64">
        <f>C54*$H$54</f>
        <v>150</v>
      </c>
      <c r="E54" s="109">
        <f>SUM(D54,$H$53)</f>
        <v>250</v>
      </c>
      <c r="F54" s="57"/>
      <c r="G54" s="273" t="s">
        <v>5975</v>
      </c>
      <c r="H54" s="108">
        <v>50</v>
      </c>
    </row>
    <row r="55" spans="2:13" ht="16.5" customHeight="1">
      <c r="B55" s="98" t="s">
        <v>2502</v>
      </c>
      <c r="C55" s="64">
        <v>2</v>
      </c>
      <c r="D55" s="64">
        <f>C55*$H$54</f>
        <v>100</v>
      </c>
      <c r="E55" s="109">
        <f>SUM(D55,$H$53)</f>
        <v>200</v>
      </c>
      <c r="F55" s="57"/>
      <c r="G55" s="57"/>
      <c r="H55" s="57"/>
    </row>
    <row r="56" spans="2:13" ht="16.5" customHeight="1">
      <c r="B56" s="98" t="s">
        <v>2503</v>
      </c>
      <c r="C56" s="64">
        <v>5</v>
      </c>
      <c r="D56" s="64">
        <f>C56*$H$54</f>
        <v>250</v>
      </c>
      <c r="E56" s="109">
        <f>SUM(D56,$H$53)</f>
        <v>350</v>
      </c>
      <c r="F56" s="99" t="s">
        <v>2494</v>
      </c>
      <c r="G56" s="57"/>
      <c r="H56" s="57"/>
    </row>
    <row r="57" spans="2:13" ht="16.5" customHeight="1">
      <c r="B57" s="95" t="s">
        <v>6382</v>
      </c>
      <c r="C57" s="69">
        <v>3</v>
      </c>
      <c r="D57" s="69">
        <f>C57*$H$54</f>
        <v>150</v>
      </c>
      <c r="E57" s="108">
        <f>SUM(D57,$H$53)</f>
        <v>250</v>
      </c>
      <c r="F57" s="101" t="s">
        <v>5798</v>
      </c>
      <c r="G57" s="57"/>
      <c r="H57" s="57"/>
    </row>
    <row r="58" spans="2:13" ht="16.5" customHeight="1"/>
    <row r="59" spans="2:13" ht="16.5" customHeight="1">
      <c r="B59" s="178" t="s">
        <v>5976</v>
      </c>
    </row>
    <row r="60" spans="2:13" ht="16.5" customHeight="1">
      <c r="B60" s="178" t="s">
        <v>5977</v>
      </c>
    </row>
    <row r="61" spans="2:13" ht="16.5" customHeight="1"/>
    <row r="62" spans="2:13" ht="16.5" customHeight="1">
      <c r="B62" t="s">
        <v>5978</v>
      </c>
    </row>
    <row r="63" spans="2:13" ht="16.5" customHeight="1">
      <c r="B63" s="57"/>
      <c r="C63" s="57"/>
      <c r="D63" s="57"/>
      <c r="E63" s="57"/>
      <c r="F63" s="57"/>
      <c r="G63" s="57"/>
      <c r="H63" s="57"/>
      <c r="I63" s="57"/>
      <c r="J63" s="57"/>
      <c r="K63" s="57"/>
      <c r="L63" s="57"/>
      <c r="M63" s="57"/>
    </row>
    <row r="64" spans="2:13" ht="16.5" customHeight="1">
      <c r="B64" s="57"/>
      <c r="C64" s="763" t="s">
        <v>5979</v>
      </c>
      <c r="D64" s="763"/>
      <c r="E64" s="763"/>
      <c r="F64" s="57"/>
      <c r="H64" s="57"/>
      <c r="I64" s="57"/>
      <c r="J64" s="57"/>
      <c r="K64" s="57"/>
      <c r="L64" s="57"/>
      <c r="M64" s="57"/>
    </row>
    <row r="65" spans="1:13" ht="16.5" customHeight="1">
      <c r="B65" s="57"/>
      <c r="C65" s="57">
        <v>20</v>
      </c>
      <c r="D65" s="57">
        <v>30</v>
      </c>
      <c r="E65" s="57">
        <v>50</v>
      </c>
      <c r="F65" s="57"/>
      <c r="G65" s="99" t="s">
        <v>2494</v>
      </c>
      <c r="H65" s="57"/>
      <c r="I65" s="57"/>
      <c r="K65" s="57"/>
      <c r="L65" s="57"/>
      <c r="M65" s="57"/>
    </row>
    <row r="66" spans="1:13" ht="16.5" customHeight="1">
      <c r="B66" s="57"/>
      <c r="C66" s="57"/>
      <c r="D66" s="57"/>
      <c r="E66" s="57"/>
      <c r="F66" s="57"/>
      <c r="G66" s="101" t="s">
        <v>5981</v>
      </c>
      <c r="H66" s="57"/>
      <c r="I66" s="57"/>
      <c r="J66" s="99" t="s">
        <v>2494</v>
      </c>
      <c r="K66" s="57"/>
      <c r="L66" s="57"/>
      <c r="M66" s="57"/>
    </row>
    <row r="67" spans="1:13" ht="16.5" customHeight="1">
      <c r="B67" s="57"/>
      <c r="C67" s="57">
        <v>100</v>
      </c>
      <c r="D67" s="57">
        <v>100</v>
      </c>
      <c r="E67" s="57">
        <v>100</v>
      </c>
      <c r="F67" s="57"/>
      <c r="G67" s="57">
        <f>SUM(C$65,C67)</f>
        <v>120</v>
      </c>
      <c r="H67" s="57">
        <f>SUM(D$65,D67)</f>
        <v>130</v>
      </c>
      <c r="I67" s="57">
        <f>SUM(E$65,E67)</f>
        <v>150</v>
      </c>
      <c r="J67" s="101" t="s">
        <v>5983</v>
      </c>
      <c r="K67" s="57"/>
      <c r="L67" s="57"/>
      <c r="M67" s="57"/>
    </row>
    <row r="68" spans="1:13" ht="16.5" customHeight="1">
      <c r="B68" s="57"/>
      <c r="C68" s="57">
        <v>100</v>
      </c>
      <c r="D68" s="57">
        <v>100</v>
      </c>
      <c r="E68" s="57">
        <v>100</v>
      </c>
      <c r="F68" s="57"/>
      <c r="G68" s="57">
        <f t="shared" ref="G68:G73" si="0">SUM(C$65,C68)</f>
        <v>120</v>
      </c>
      <c r="H68" s="57">
        <f t="shared" ref="H68:H74" si="1">SUM(D$65,D68)</f>
        <v>130</v>
      </c>
      <c r="I68" s="57">
        <f t="shared" ref="I68:I73" si="2">SUM(E$65,E68)</f>
        <v>150</v>
      </c>
      <c r="J68" s="57"/>
      <c r="K68" s="57"/>
      <c r="L68" s="57"/>
      <c r="M68" s="57"/>
    </row>
    <row r="69" spans="1:13" ht="16.5" customHeight="1">
      <c r="B69" s="57"/>
      <c r="C69" s="57">
        <v>100</v>
      </c>
      <c r="D69" s="57">
        <v>100</v>
      </c>
      <c r="E69" s="57">
        <v>100</v>
      </c>
      <c r="F69" s="57"/>
      <c r="G69" s="57">
        <f t="shared" si="0"/>
        <v>120</v>
      </c>
      <c r="H69" s="57">
        <f t="shared" si="1"/>
        <v>130</v>
      </c>
      <c r="I69" s="57">
        <f t="shared" si="2"/>
        <v>150</v>
      </c>
      <c r="J69" s="57"/>
      <c r="K69" s="57"/>
      <c r="L69" s="57"/>
      <c r="M69" s="57"/>
    </row>
    <row r="70" spans="1:13" ht="16.5" customHeight="1">
      <c r="B70" s="57"/>
      <c r="C70" s="57">
        <v>100</v>
      </c>
      <c r="D70" s="57">
        <v>100</v>
      </c>
      <c r="E70" s="57">
        <v>100</v>
      </c>
      <c r="F70" s="57"/>
      <c r="G70" s="57">
        <f t="shared" si="0"/>
        <v>120</v>
      </c>
      <c r="H70" s="57">
        <f t="shared" si="1"/>
        <v>130</v>
      </c>
      <c r="I70" s="57">
        <f t="shared" si="2"/>
        <v>150</v>
      </c>
      <c r="J70" s="57"/>
      <c r="K70" s="57"/>
      <c r="L70" s="57"/>
      <c r="M70" s="57"/>
    </row>
    <row r="71" spans="1:13" ht="16.5" customHeight="1">
      <c r="B71" s="57"/>
      <c r="C71" s="57">
        <v>100</v>
      </c>
      <c r="D71" s="57">
        <v>100</v>
      </c>
      <c r="E71" s="57">
        <v>100</v>
      </c>
      <c r="F71" s="57"/>
      <c r="G71" s="57">
        <f t="shared" si="0"/>
        <v>120</v>
      </c>
      <c r="H71" s="57">
        <f t="shared" si="1"/>
        <v>130</v>
      </c>
      <c r="I71" s="57">
        <f t="shared" si="2"/>
        <v>150</v>
      </c>
      <c r="J71" s="57"/>
      <c r="K71" s="57"/>
      <c r="L71" s="57"/>
      <c r="M71" s="57"/>
    </row>
    <row r="72" spans="1:13" ht="16.5" customHeight="1">
      <c r="B72" s="57"/>
      <c r="C72" s="57">
        <v>100</v>
      </c>
      <c r="D72" s="57">
        <v>100</v>
      </c>
      <c r="E72" s="57">
        <v>100</v>
      </c>
      <c r="F72" s="57"/>
      <c r="G72" s="57">
        <f t="shared" si="0"/>
        <v>120</v>
      </c>
      <c r="H72" s="57">
        <f t="shared" si="1"/>
        <v>130</v>
      </c>
      <c r="I72" s="57">
        <f t="shared" si="2"/>
        <v>150</v>
      </c>
      <c r="J72" s="57"/>
      <c r="K72" s="57"/>
      <c r="L72" s="57"/>
      <c r="M72" s="57"/>
    </row>
    <row r="73" spans="1:13" ht="16.5" customHeight="1">
      <c r="B73" s="57"/>
      <c r="C73" s="57">
        <v>100</v>
      </c>
      <c r="D73" s="57">
        <v>100</v>
      </c>
      <c r="E73" s="57">
        <v>100</v>
      </c>
      <c r="F73" s="57"/>
      <c r="G73" s="57">
        <f t="shared" si="0"/>
        <v>120</v>
      </c>
      <c r="H73" s="57">
        <f t="shared" si="1"/>
        <v>130</v>
      </c>
      <c r="I73" s="57">
        <f t="shared" si="2"/>
        <v>150</v>
      </c>
      <c r="K73" s="57"/>
      <c r="L73" s="57"/>
      <c r="M73" s="57"/>
    </row>
    <row r="74" spans="1:13" ht="16.5" customHeight="1">
      <c r="B74" s="57"/>
      <c r="C74" s="57">
        <v>100</v>
      </c>
      <c r="D74" s="57">
        <v>100</v>
      </c>
      <c r="E74" s="57">
        <v>100</v>
      </c>
      <c r="F74" s="57"/>
      <c r="G74" s="57">
        <f>SUM(C$65,C74)</f>
        <v>120</v>
      </c>
      <c r="H74" s="57">
        <f t="shared" si="1"/>
        <v>130</v>
      </c>
      <c r="I74" s="57">
        <f>SUM(E$65,E74)</f>
        <v>150</v>
      </c>
      <c r="K74" s="57"/>
      <c r="L74" s="57"/>
      <c r="M74" s="57"/>
    </row>
    <row r="75" spans="1:13" ht="16.5" customHeight="1">
      <c r="B75" s="57"/>
      <c r="C75" s="57"/>
      <c r="D75" s="57"/>
      <c r="E75" s="57"/>
      <c r="F75" s="99" t="s">
        <v>2494</v>
      </c>
      <c r="G75" s="101" t="s">
        <v>5982</v>
      </c>
      <c r="H75" s="57"/>
      <c r="I75" s="101" t="s">
        <v>5980</v>
      </c>
      <c r="J75" s="57"/>
      <c r="K75" s="57"/>
      <c r="L75" s="57"/>
      <c r="M75" s="57"/>
    </row>
    <row r="76" spans="1:13" ht="16.5" customHeight="1">
      <c r="B76" s="57" t="s">
        <v>5984</v>
      </c>
      <c r="C76" s="57"/>
      <c r="D76" s="57"/>
      <c r="E76" s="57"/>
      <c r="G76" s="57"/>
      <c r="H76" s="57"/>
      <c r="I76" s="57"/>
      <c r="J76" s="57"/>
      <c r="K76" s="57"/>
      <c r="L76" s="57"/>
      <c r="M76" s="57"/>
    </row>
    <row r="77" spans="1:13" ht="16.5" customHeight="1">
      <c r="B77" s="57"/>
      <c r="C77" s="57"/>
      <c r="D77" s="57"/>
      <c r="E77" s="57"/>
      <c r="F77" s="57"/>
      <c r="G77" s="57"/>
      <c r="H77" s="57"/>
      <c r="I77" s="57"/>
      <c r="J77" s="57"/>
      <c r="K77" s="57"/>
      <c r="L77" s="57"/>
      <c r="M77" s="57"/>
    </row>
    <row r="78" spans="1:13" ht="16.5" customHeight="1">
      <c r="B78" s="57"/>
      <c r="C78" s="57"/>
      <c r="D78" s="57"/>
      <c r="E78" s="57"/>
      <c r="F78" s="57"/>
      <c r="G78" s="57"/>
      <c r="H78" s="57"/>
      <c r="I78" s="57"/>
      <c r="J78" s="57"/>
      <c r="K78" s="57"/>
      <c r="L78" s="57"/>
      <c r="M78" s="57"/>
    </row>
    <row r="79" spans="1:13" ht="16.5" customHeight="1">
      <c r="A79" s="523">
        <v>4</v>
      </c>
      <c r="B79" t="s">
        <v>5987</v>
      </c>
    </row>
    <row r="80" spans="1:13" ht="16.5" customHeight="1">
      <c r="B80" s="57" t="s">
        <v>5988</v>
      </c>
      <c r="C80" s="57"/>
      <c r="D80" s="57"/>
      <c r="E80" s="57"/>
      <c r="F80" s="57"/>
      <c r="G80" s="57"/>
      <c r="H80" s="57"/>
      <c r="I80" s="57"/>
      <c r="J80" s="57"/>
      <c r="K80" s="57"/>
      <c r="L80" s="57"/>
      <c r="M80" s="57"/>
    </row>
    <row r="81" spans="1:13" ht="16.5" customHeight="1">
      <c r="B81" s="57"/>
      <c r="C81" s="57"/>
      <c r="D81" s="57"/>
      <c r="E81" s="57"/>
      <c r="F81" s="57"/>
      <c r="G81" s="57"/>
      <c r="H81" s="57"/>
      <c r="I81" s="57"/>
      <c r="J81" s="57"/>
      <c r="K81" s="57"/>
      <c r="L81" s="57"/>
      <c r="M81" s="57"/>
    </row>
    <row r="82" spans="1:13" ht="16.5" customHeight="1">
      <c r="B82" s="53"/>
      <c r="C82" s="53" t="s">
        <v>5989</v>
      </c>
      <c r="D82" s="53" t="s">
        <v>5990</v>
      </c>
      <c r="E82" s="53" t="s">
        <v>5991</v>
      </c>
      <c r="F82" s="53"/>
      <c r="G82" s="53"/>
      <c r="H82" s="53"/>
      <c r="I82" s="53"/>
      <c r="J82" s="57"/>
      <c r="K82" s="57"/>
      <c r="L82" s="57"/>
      <c r="M82" s="57"/>
    </row>
    <row r="83" spans="1:13" ht="16.5" customHeight="1">
      <c r="B83" s="53" t="b">
        <v>1</v>
      </c>
      <c r="C83" s="53" t="s">
        <v>969</v>
      </c>
      <c r="D83" s="53">
        <v>1</v>
      </c>
      <c r="E83" s="53" t="s">
        <v>5992</v>
      </c>
      <c r="F83" s="53"/>
      <c r="G83" s="53"/>
      <c r="H83" s="53"/>
      <c r="I83" s="53"/>
      <c r="J83" s="57"/>
      <c r="K83" s="57"/>
      <c r="L83" s="57"/>
      <c r="M83" s="57"/>
    </row>
    <row r="84" spans="1:13" ht="16.5" customHeight="1">
      <c r="B84" s="53" t="b">
        <v>0</v>
      </c>
      <c r="C84" s="53" t="s">
        <v>966</v>
      </c>
      <c r="D84" s="53">
        <v>0</v>
      </c>
      <c r="E84" s="53">
        <v>0</v>
      </c>
      <c r="F84" s="53"/>
      <c r="G84" s="53"/>
      <c r="H84" s="53"/>
      <c r="I84" s="53"/>
      <c r="J84" s="57"/>
      <c r="K84" s="57"/>
      <c r="L84" s="57"/>
      <c r="M84" s="57"/>
    </row>
    <row r="85" spans="1:13" ht="16.5" customHeight="1">
      <c r="B85" s="57"/>
      <c r="C85" s="57"/>
      <c r="D85" s="57"/>
      <c r="E85" s="57"/>
      <c r="F85" s="57"/>
      <c r="G85" s="57"/>
      <c r="H85" s="57"/>
      <c r="I85" s="57"/>
      <c r="J85" s="57"/>
      <c r="K85" s="57"/>
      <c r="L85" s="57"/>
      <c r="M85" s="57"/>
    </row>
    <row r="86" spans="1:13" ht="16.5" customHeight="1">
      <c r="B86" s="57"/>
      <c r="C86" s="57"/>
      <c r="D86" s="57"/>
      <c r="E86" s="57"/>
      <c r="F86" s="57"/>
      <c r="G86" s="57"/>
      <c r="H86" s="57"/>
      <c r="I86" s="57"/>
      <c r="J86" s="57"/>
      <c r="K86" s="57"/>
      <c r="L86" s="57"/>
      <c r="M86" s="57"/>
    </row>
    <row r="87" spans="1:13" ht="16.5" customHeight="1">
      <c r="A87" s="523">
        <v>5</v>
      </c>
      <c r="B87" s="217" t="s">
        <v>5993</v>
      </c>
      <c r="C87" s="57"/>
      <c r="D87" s="57"/>
      <c r="E87" s="57"/>
      <c r="F87" s="57"/>
      <c r="G87" s="57"/>
      <c r="H87" s="57"/>
      <c r="I87" s="57"/>
      <c r="J87" s="57"/>
      <c r="K87" s="57"/>
      <c r="L87" s="57"/>
      <c r="M87" s="57"/>
    </row>
    <row r="88" spans="1:13" ht="16.5" customHeight="1">
      <c r="D88" s="57" t="s">
        <v>6004</v>
      </c>
      <c r="E88" s="57"/>
      <c r="F88" s="57" t="s">
        <v>6005</v>
      </c>
      <c r="G88" s="57"/>
      <c r="H88" s="57" t="s">
        <v>6006</v>
      </c>
      <c r="I88" s="57"/>
      <c r="J88" s="57" t="s">
        <v>6007</v>
      </c>
      <c r="K88" s="57"/>
      <c r="L88" s="57" t="s">
        <v>6008</v>
      </c>
      <c r="M88" s="57"/>
    </row>
    <row r="89" spans="1:13" ht="16.5" customHeight="1">
      <c r="B89" s="524" t="s">
        <v>6000</v>
      </c>
      <c r="C89" s="57"/>
      <c r="D89" s="80">
        <f t="shared" ref="D89:D95" si="3">B89*1</f>
        <v>1</v>
      </c>
      <c r="E89" s="57"/>
      <c r="F89" s="57">
        <f t="shared" ref="F89:F95" si="4">B89/1</f>
        <v>1</v>
      </c>
      <c r="G89" s="57"/>
      <c r="H89" s="57">
        <f t="shared" ref="H89:H95" si="5">B89+0</f>
        <v>1</v>
      </c>
      <c r="I89" s="57"/>
      <c r="J89" s="57">
        <f t="shared" ref="J89:J95" si="6">B89-0</f>
        <v>1</v>
      </c>
      <c r="K89" s="57"/>
      <c r="L89" s="57">
        <f t="shared" ref="L89:L95" si="7">--B89</f>
        <v>1</v>
      </c>
      <c r="M89" s="57"/>
    </row>
    <row r="90" spans="1:13" ht="16.5" customHeight="1">
      <c r="B90" s="525" t="s">
        <v>5994</v>
      </c>
      <c r="C90" s="57"/>
      <c r="D90" s="80">
        <f t="shared" si="3"/>
        <v>2</v>
      </c>
      <c r="E90" s="57"/>
      <c r="F90" s="57">
        <f t="shared" si="4"/>
        <v>2</v>
      </c>
      <c r="G90" s="57"/>
      <c r="H90" s="57">
        <f t="shared" si="5"/>
        <v>2</v>
      </c>
      <c r="I90" s="57"/>
      <c r="J90" s="57">
        <f t="shared" si="6"/>
        <v>2</v>
      </c>
      <c r="K90" s="57"/>
      <c r="L90" s="57">
        <f t="shared" si="7"/>
        <v>2</v>
      </c>
      <c r="M90" s="57"/>
    </row>
    <row r="91" spans="1:13" ht="16.5" customHeight="1">
      <c r="B91" s="525" t="s">
        <v>5995</v>
      </c>
      <c r="C91" s="57"/>
      <c r="D91" s="80">
        <f t="shared" si="3"/>
        <v>3</v>
      </c>
      <c r="E91" s="57"/>
      <c r="F91" s="57">
        <f t="shared" si="4"/>
        <v>3</v>
      </c>
      <c r="G91" s="57"/>
      <c r="H91" s="57">
        <f t="shared" si="5"/>
        <v>3</v>
      </c>
      <c r="I91" s="57"/>
      <c r="J91" s="57">
        <f t="shared" si="6"/>
        <v>3</v>
      </c>
      <c r="K91" s="57"/>
      <c r="L91" s="57">
        <f t="shared" si="7"/>
        <v>3</v>
      </c>
      <c r="M91" s="57"/>
    </row>
    <row r="92" spans="1:13" ht="16.5" customHeight="1">
      <c r="B92" s="525" t="s">
        <v>5996</v>
      </c>
      <c r="C92" s="57"/>
      <c r="D92" s="80">
        <f t="shared" si="3"/>
        <v>4</v>
      </c>
      <c r="E92" s="57"/>
      <c r="F92" s="57">
        <f t="shared" si="4"/>
        <v>4</v>
      </c>
      <c r="G92" s="57"/>
      <c r="H92" s="57">
        <f t="shared" si="5"/>
        <v>4</v>
      </c>
      <c r="I92" s="57"/>
      <c r="J92" s="57">
        <f t="shared" si="6"/>
        <v>4</v>
      </c>
      <c r="K92" s="57"/>
      <c r="L92" s="57">
        <f t="shared" si="7"/>
        <v>4</v>
      </c>
      <c r="M92" s="57"/>
    </row>
    <row r="93" spans="1:13" ht="16.5" customHeight="1">
      <c r="B93" s="525" t="s">
        <v>5997</v>
      </c>
      <c r="C93" s="57"/>
      <c r="D93" s="80">
        <f t="shared" si="3"/>
        <v>5</v>
      </c>
      <c r="E93" s="57"/>
      <c r="F93" s="57">
        <f t="shared" si="4"/>
        <v>5</v>
      </c>
      <c r="G93" s="57"/>
      <c r="H93" s="57">
        <f t="shared" si="5"/>
        <v>5</v>
      </c>
      <c r="I93" s="57"/>
      <c r="J93" s="57">
        <f t="shared" si="6"/>
        <v>5</v>
      </c>
      <c r="K93" s="57"/>
      <c r="L93" s="57">
        <f t="shared" si="7"/>
        <v>5</v>
      </c>
      <c r="M93" s="57"/>
    </row>
    <row r="94" spans="1:13" ht="16.5" customHeight="1">
      <c r="B94" s="525" t="s">
        <v>5998</v>
      </c>
      <c r="C94" s="57"/>
      <c r="D94" s="80">
        <f t="shared" si="3"/>
        <v>6</v>
      </c>
      <c r="E94" s="99" t="s">
        <v>7443</v>
      </c>
      <c r="F94" s="57">
        <f t="shared" si="4"/>
        <v>6</v>
      </c>
      <c r="G94" s="99" t="s">
        <v>7443</v>
      </c>
      <c r="H94" s="57">
        <f t="shared" si="5"/>
        <v>6</v>
      </c>
      <c r="I94" s="99" t="s">
        <v>7443</v>
      </c>
      <c r="J94" s="57">
        <f t="shared" si="6"/>
        <v>6</v>
      </c>
      <c r="K94" s="99" t="s">
        <v>7443</v>
      </c>
      <c r="L94" s="57">
        <f t="shared" si="7"/>
        <v>6</v>
      </c>
      <c r="M94" s="99" t="s">
        <v>7443</v>
      </c>
    </row>
    <row r="95" spans="1:13" ht="16.5" customHeight="1">
      <c r="B95" s="525" t="s">
        <v>5999</v>
      </c>
      <c r="C95" s="99" t="s">
        <v>7443</v>
      </c>
      <c r="D95" s="80">
        <f t="shared" si="3"/>
        <v>7</v>
      </c>
      <c r="E95" s="101" t="s">
        <v>6003</v>
      </c>
      <c r="F95" s="57">
        <f t="shared" si="4"/>
        <v>7</v>
      </c>
      <c r="G95" s="101" t="s">
        <v>6009</v>
      </c>
      <c r="H95" s="57">
        <f t="shared" si="5"/>
        <v>7</v>
      </c>
      <c r="I95" s="101" t="s">
        <v>6010</v>
      </c>
      <c r="J95" s="57">
        <f t="shared" si="6"/>
        <v>7</v>
      </c>
      <c r="K95" s="101" t="s">
        <v>6011</v>
      </c>
      <c r="L95" s="57">
        <f t="shared" si="7"/>
        <v>7</v>
      </c>
      <c r="M95" s="101" t="s">
        <v>6012</v>
      </c>
    </row>
    <row r="96" spans="1:13" ht="16.5" customHeight="1">
      <c r="B96" s="199">
        <f>SUM(B89:B95)</f>
        <v>0</v>
      </c>
      <c r="C96" s="101" t="s">
        <v>6002</v>
      </c>
      <c r="D96" s="80"/>
      <c r="E96" s="57"/>
      <c r="F96" s="57">
        <f>SUM(F89:F95)</f>
        <v>28</v>
      </c>
      <c r="G96" s="57"/>
      <c r="H96" s="57">
        <f>SUM(H89:H95)</f>
        <v>28</v>
      </c>
      <c r="I96" s="57"/>
      <c r="J96" s="57">
        <f>SUM(J89:J95)</f>
        <v>28</v>
      </c>
      <c r="K96" s="57"/>
      <c r="L96" s="57">
        <f>SUM(L89:L95)</f>
        <v>28</v>
      </c>
      <c r="M96" s="57"/>
    </row>
    <row r="97" spans="1:12" ht="16.5" customHeight="1">
      <c r="B97" s="57" t="s">
        <v>6001</v>
      </c>
      <c r="C97" s="57"/>
      <c r="D97" s="57"/>
      <c r="E97" s="57"/>
      <c r="F97" s="764" t="s">
        <v>6013</v>
      </c>
      <c r="G97" s="764"/>
      <c r="H97" s="764"/>
      <c r="I97" s="764"/>
      <c r="J97" s="764"/>
      <c r="K97" s="764"/>
      <c r="L97" s="764"/>
    </row>
    <row r="98" spans="1:12" ht="16.5" customHeight="1">
      <c r="B98" s="57"/>
      <c r="C98" s="57"/>
      <c r="D98" s="57"/>
      <c r="E98" s="57"/>
      <c r="F98" s="57"/>
      <c r="G98" s="57"/>
      <c r="H98" s="57"/>
      <c r="I98" s="57"/>
      <c r="J98" s="57"/>
      <c r="K98" s="57"/>
      <c r="L98" s="57"/>
    </row>
    <row r="99" spans="1:12" ht="16.5" customHeight="1">
      <c r="B99" s="57" t="s">
        <v>6014</v>
      </c>
      <c r="C99" s="57"/>
      <c r="D99" s="57"/>
      <c r="E99" s="57"/>
      <c r="F99" s="57"/>
      <c r="G99" s="57"/>
      <c r="H99" s="57"/>
      <c r="I99" s="57"/>
      <c r="J99" s="57"/>
      <c r="K99" s="57"/>
      <c r="L99" s="57"/>
    </row>
    <row r="100" spans="1:12" ht="16.5" customHeight="1">
      <c r="B100" s="57" t="s">
        <v>6015</v>
      </c>
      <c r="C100" s="57"/>
      <c r="D100" s="57"/>
      <c r="E100" s="57"/>
      <c r="F100" s="57"/>
      <c r="G100" s="57"/>
      <c r="H100" s="57"/>
      <c r="I100" s="57"/>
      <c r="J100" s="57"/>
      <c r="K100" s="57"/>
      <c r="L100" s="57"/>
    </row>
    <row r="101" spans="1:12" ht="16.5" customHeight="1">
      <c r="B101" s="57"/>
      <c r="C101" s="57"/>
      <c r="D101" s="57"/>
      <c r="E101" s="57"/>
      <c r="F101" s="57"/>
      <c r="G101" s="57"/>
      <c r="H101" s="57"/>
      <c r="I101" s="57"/>
      <c r="J101" s="57"/>
      <c r="K101" s="57"/>
      <c r="L101" s="57"/>
    </row>
    <row r="102" spans="1:12" ht="16.5" customHeight="1"/>
    <row r="103" spans="1:12" ht="16.5" customHeight="1">
      <c r="A103" s="523"/>
    </row>
    <row r="104" spans="1:12" ht="16.5" customHeight="1"/>
    <row r="105" spans="1:12" ht="16.5" customHeight="1"/>
    <row r="106" spans="1:12" ht="16.5" customHeight="1"/>
    <row r="107" spans="1:12" ht="16.5" customHeight="1"/>
    <row r="108" spans="1:12" ht="16.5" customHeight="1"/>
    <row r="109" spans="1:12" ht="16.5" customHeight="1"/>
    <row r="110" spans="1:12" ht="16.5" customHeight="1"/>
    <row r="111" spans="1:12" ht="16.5" customHeight="1"/>
    <row r="112" spans="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sheetData>
  <mergeCells count="2">
    <mergeCell ref="C64:E64"/>
    <mergeCell ref="F97:L97"/>
  </mergeCells>
  <phoneticPr fontId="4" type="noConversion"/>
  <pageMargins left="0.75" right="0.75" top="1" bottom="1" header="0.5" footer="0.5"/>
  <pageSetup paperSize="9" orientation="portrait" horizontalDpi="0" verticalDpi="0" r:id="rId1"/>
  <headerFooter alignWithMargins="0"/>
  <drawing r:id="rId2"/>
</worksheet>
</file>

<file path=xl/worksheets/sheet5.xml><?xml version="1.0" encoding="utf-8"?>
<worksheet xmlns="http://schemas.openxmlformats.org/spreadsheetml/2006/main" xmlns:r="http://schemas.openxmlformats.org/officeDocument/2006/relationships">
  <dimension ref="A1:M4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1214</v>
      </c>
      <c r="B1" s="771"/>
      <c r="C1" s="772"/>
      <c r="D1" s="51"/>
      <c r="E1" s="773" t="str">
        <f>HYPERLINK("#目录!A24","跳转回到目录页")</f>
        <v>跳转回到目录页</v>
      </c>
      <c r="F1" s="774"/>
    </row>
    <row r="2" spans="1:13" s="49" customFormat="1" ht="26.25" customHeight="1">
      <c r="A2" s="775" t="s">
        <v>804</v>
      </c>
      <c r="B2" s="775"/>
      <c r="C2" s="776" t="s">
        <v>4630</v>
      </c>
      <c r="D2" s="776"/>
      <c r="E2" s="776"/>
      <c r="F2" s="776"/>
      <c r="G2" s="776"/>
      <c r="H2" s="776"/>
      <c r="I2" s="776"/>
      <c r="J2" s="776"/>
      <c r="K2" s="776"/>
      <c r="L2" s="776"/>
      <c r="M2" s="776"/>
    </row>
    <row r="3" spans="1:13" s="49" customFormat="1" ht="16.5" customHeight="1">
      <c r="A3" s="765" t="s">
        <v>805</v>
      </c>
      <c r="B3" s="765"/>
      <c r="C3" s="767" t="s">
        <v>1221</v>
      </c>
      <c r="D3" s="767"/>
      <c r="E3" s="767"/>
      <c r="F3" s="767"/>
      <c r="G3" s="767"/>
      <c r="H3" s="767"/>
      <c r="I3" s="767"/>
      <c r="J3" s="767"/>
      <c r="K3" s="767"/>
      <c r="L3" s="767"/>
      <c r="M3" s="767"/>
    </row>
    <row r="4" spans="1:13" s="49" customFormat="1" ht="16.5" customHeight="1">
      <c r="A4" s="765" t="s">
        <v>806</v>
      </c>
      <c r="B4" s="765"/>
      <c r="C4" s="766" t="s">
        <v>4220</v>
      </c>
      <c r="D4" s="766"/>
      <c r="E4" s="766"/>
      <c r="F4" s="766"/>
      <c r="G4" s="766"/>
      <c r="H4" s="766"/>
      <c r="I4" s="766"/>
      <c r="J4" s="766"/>
      <c r="K4" s="766"/>
      <c r="L4" s="766"/>
      <c r="M4" s="766"/>
    </row>
    <row r="5" spans="1:13" s="49" customFormat="1" ht="16.5" customHeight="1">
      <c r="A5" s="765" t="s">
        <v>807</v>
      </c>
      <c r="B5" s="765"/>
      <c r="C5" s="767" t="s">
        <v>1216</v>
      </c>
      <c r="D5" s="767"/>
      <c r="E5" s="767"/>
      <c r="F5" s="767"/>
      <c r="G5" s="767"/>
      <c r="H5" s="767"/>
      <c r="I5" s="767"/>
      <c r="J5" s="767"/>
      <c r="K5" s="767"/>
      <c r="L5" s="767"/>
      <c r="M5" s="767"/>
    </row>
    <row r="6" spans="1:13" s="49" customFormat="1" ht="16.5" customHeight="1">
      <c r="A6" s="765" t="s">
        <v>808</v>
      </c>
      <c r="B6" s="765"/>
      <c r="C6" s="767" t="s">
        <v>4224</v>
      </c>
      <c r="D6" s="767"/>
      <c r="E6" s="767"/>
      <c r="F6" s="767"/>
      <c r="G6" s="767"/>
      <c r="H6" s="767"/>
      <c r="I6" s="767"/>
      <c r="J6" s="767"/>
      <c r="K6" s="767"/>
      <c r="L6" s="767"/>
      <c r="M6" s="767"/>
    </row>
    <row r="7" spans="1:13" s="49" customFormat="1" ht="16.5" customHeight="1">
      <c r="A7" s="54" t="s">
        <v>809</v>
      </c>
      <c r="B7" s="55" t="s">
        <v>1217</v>
      </c>
      <c r="C7" s="767" t="s">
        <v>497</v>
      </c>
      <c r="D7" s="767"/>
      <c r="E7" s="767"/>
      <c r="F7" s="767"/>
      <c r="G7" s="767"/>
      <c r="H7" s="767"/>
      <c r="I7" s="767"/>
      <c r="J7" s="767"/>
      <c r="K7" s="767"/>
      <c r="L7" s="767"/>
      <c r="M7" s="767"/>
    </row>
    <row r="8" spans="1:13" s="49" customFormat="1" ht="24.75" customHeight="1">
      <c r="A8" s="54"/>
      <c r="B8" s="56" t="s">
        <v>1218</v>
      </c>
      <c r="C8" s="767" t="s">
        <v>1220</v>
      </c>
      <c r="D8" s="767"/>
      <c r="E8" s="767"/>
      <c r="F8" s="767"/>
      <c r="G8" s="767"/>
      <c r="H8" s="767"/>
      <c r="I8" s="767"/>
      <c r="J8" s="767"/>
      <c r="K8" s="767"/>
      <c r="L8" s="767"/>
      <c r="M8" s="767"/>
    </row>
    <row r="9" spans="1:13" s="49" customFormat="1" ht="24.75" customHeight="1">
      <c r="A9" s="54" t="s">
        <v>810</v>
      </c>
      <c r="B9" s="767" t="s">
        <v>103</v>
      </c>
      <c r="C9" s="768"/>
      <c r="D9" s="768"/>
      <c r="E9" s="768"/>
      <c r="F9" s="768"/>
      <c r="G9" s="768"/>
      <c r="H9" s="768"/>
      <c r="I9" s="768"/>
      <c r="J9" s="768"/>
      <c r="K9" s="768"/>
      <c r="L9" s="768"/>
      <c r="M9" s="768"/>
    </row>
    <row r="10" spans="1:13" ht="49.5" customHeight="1">
      <c r="A10" s="52" t="s">
        <v>811</v>
      </c>
      <c r="B10" s="767" t="s">
        <v>2722</v>
      </c>
      <c r="C10" s="767"/>
      <c r="D10" s="767"/>
      <c r="E10" s="767"/>
      <c r="F10" s="767"/>
      <c r="G10" s="767"/>
      <c r="H10" s="767"/>
      <c r="I10" s="767"/>
      <c r="J10" s="767"/>
      <c r="K10" s="767"/>
      <c r="L10" s="767"/>
      <c r="M10" s="767"/>
    </row>
    <row r="11" spans="1:13" ht="21" customHeight="1">
      <c r="B11" s="769" t="s">
        <v>1414</v>
      </c>
      <c r="C11" s="769"/>
      <c r="D11" s="769"/>
      <c r="E11" s="769"/>
      <c r="F11" s="769"/>
      <c r="G11" s="769"/>
      <c r="H11" s="769"/>
      <c r="I11" s="769"/>
      <c r="J11" s="769"/>
      <c r="K11" s="769"/>
      <c r="L11" s="770"/>
    </row>
    <row r="12" spans="1:13" s="57" customFormat="1" ht="16.5" customHeight="1"/>
    <row r="13" spans="1:13" s="57" customFormat="1" ht="16.5" customHeight="1">
      <c r="A13" s="53" t="s">
        <v>812</v>
      </c>
      <c r="B13" s="532" t="s">
        <v>8079</v>
      </c>
      <c r="H13" s="80"/>
    </row>
    <row r="14" spans="1:13" s="57" customFormat="1" ht="16.5" customHeight="1"/>
    <row r="15" spans="1:13" s="57" customFormat="1" ht="16.5" customHeight="1">
      <c r="B15" s="59" t="s">
        <v>104</v>
      </c>
      <c r="C15" s="60" t="s">
        <v>105</v>
      </c>
      <c r="D15" s="60" t="s">
        <v>2489</v>
      </c>
      <c r="E15" s="61" t="s">
        <v>2490</v>
      </c>
      <c r="F15" s="99" t="s">
        <v>1431</v>
      </c>
      <c r="I15" s="26" t="s">
        <v>2718</v>
      </c>
      <c r="J15" s="26"/>
    </row>
    <row r="16" spans="1:13" s="57" customFormat="1" ht="16.5" customHeight="1">
      <c r="B16" s="62" t="s">
        <v>2491</v>
      </c>
      <c r="C16" s="63">
        <v>41443</v>
      </c>
      <c r="D16" s="64">
        <v>3</v>
      </c>
      <c r="E16" s="65">
        <f>EDATE(C16,D16)</f>
        <v>41535</v>
      </c>
      <c r="F16" s="101" t="s">
        <v>4221</v>
      </c>
      <c r="I16" s="26"/>
      <c r="J16" s="26"/>
    </row>
    <row r="17" spans="1:10" s="57" customFormat="1" ht="16.5" customHeight="1">
      <c r="B17" s="62" t="s">
        <v>2492</v>
      </c>
      <c r="C17" s="63">
        <v>41448</v>
      </c>
      <c r="D17" s="64">
        <v>6</v>
      </c>
      <c r="E17" s="66">
        <f>EDATE(C17,D17)</f>
        <v>41631</v>
      </c>
      <c r="F17" s="58"/>
      <c r="I17" s="26" t="s">
        <v>2719</v>
      </c>
      <c r="J17" s="26"/>
    </row>
    <row r="18" spans="1:10" s="57" customFormat="1" ht="16.5" customHeight="1">
      <c r="B18" s="67" t="s">
        <v>2493</v>
      </c>
      <c r="C18" s="68">
        <v>41457</v>
      </c>
      <c r="D18" s="69">
        <v>2</v>
      </c>
      <c r="E18" s="70">
        <f>EDATE(C18,D18)</f>
        <v>41519</v>
      </c>
      <c r="I18" s="26" t="s">
        <v>2720</v>
      </c>
      <c r="J18" s="26"/>
    </row>
    <row r="19" spans="1:10" s="57" customFormat="1" ht="16.5" customHeight="1">
      <c r="I19" s="26" t="s">
        <v>2721</v>
      </c>
      <c r="J19" s="26"/>
    </row>
    <row r="20" spans="1:10" s="57" customFormat="1" ht="16.5" customHeight="1">
      <c r="B20" s="763" t="s">
        <v>2495</v>
      </c>
      <c r="C20" s="763"/>
      <c r="D20" s="763"/>
      <c r="E20" s="763"/>
      <c r="F20" s="763"/>
    </row>
    <row r="21" spans="1:10" s="57" customFormat="1" ht="16.5" customHeight="1"/>
    <row r="22" spans="1:10" s="57" customFormat="1" ht="16.5" customHeight="1">
      <c r="A22" s="53" t="s">
        <v>498</v>
      </c>
      <c r="B22" s="532" t="s">
        <v>2500</v>
      </c>
    </row>
    <row r="23" spans="1:10" s="57" customFormat="1" ht="16.5" customHeight="1"/>
    <row r="24" spans="1:10" s="57" customFormat="1" ht="16.5" customHeight="1">
      <c r="B24" s="59" t="s">
        <v>504</v>
      </c>
      <c r="C24" s="71" t="s">
        <v>2497</v>
      </c>
      <c r="D24" s="71" t="s">
        <v>2498</v>
      </c>
      <c r="E24" s="72" t="s">
        <v>2499</v>
      </c>
      <c r="F24" s="99" t="s">
        <v>1431</v>
      </c>
    </row>
    <row r="25" spans="1:10" s="57" customFormat="1" ht="16.5" customHeight="1">
      <c r="B25" s="62" t="s">
        <v>2501</v>
      </c>
      <c r="C25" s="63">
        <v>41610</v>
      </c>
      <c r="D25" s="64">
        <v>12</v>
      </c>
      <c r="E25" s="65">
        <f>EDATE(C25,D25)</f>
        <v>41975</v>
      </c>
      <c r="F25" s="101" t="s">
        <v>4222</v>
      </c>
    </row>
    <row r="26" spans="1:10" s="57" customFormat="1" ht="16.5" customHeight="1">
      <c r="B26" s="62" t="s">
        <v>2502</v>
      </c>
      <c r="C26" s="63">
        <v>41645</v>
      </c>
      <c r="D26" s="64">
        <v>12</v>
      </c>
      <c r="E26" s="65">
        <f>EDATE(C26,D26)</f>
        <v>42010</v>
      </c>
    </row>
    <row r="27" spans="1:10" s="57" customFormat="1" ht="16.5" customHeight="1">
      <c r="B27" s="67" t="s">
        <v>2503</v>
      </c>
      <c r="C27" s="68">
        <v>41877</v>
      </c>
      <c r="D27" s="69">
        <v>12</v>
      </c>
      <c r="E27" s="70">
        <f>EDATE(C27,D27)</f>
        <v>42242</v>
      </c>
    </row>
    <row r="28" spans="1:10" s="57" customFormat="1" ht="16.5" customHeight="1"/>
    <row r="29" spans="1:10" s="57" customFormat="1" ht="16.5" customHeight="1">
      <c r="B29" s="57" t="s">
        <v>2504</v>
      </c>
    </row>
    <row r="30" spans="1:10" s="57" customFormat="1" ht="16.5" customHeight="1"/>
    <row r="31" spans="1:10" s="57" customFormat="1" ht="16.5" customHeight="1"/>
    <row r="32" spans="1:10" s="57" customFormat="1" ht="16.5" customHeight="1">
      <c r="A32" s="53" t="s">
        <v>5155</v>
      </c>
      <c r="B32" s="532" t="s">
        <v>8288</v>
      </c>
    </row>
    <row r="33" spans="2:8" s="57" customFormat="1" ht="16.5" customHeight="1"/>
    <row r="34" spans="2:8" s="57" customFormat="1" ht="16.5" customHeight="1">
      <c r="B34" s="59" t="s">
        <v>504</v>
      </c>
      <c r="C34" s="71" t="s">
        <v>2497</v>
      </c>
      <c r="D34" s="71" t="s">
        <v>2498</v>
      </c>
      <c r="E34" s="71" t="s">
        <v>2499</v>
      </c>
      <c r="F34" s="61" t="s">
        <v>5157</v>
      </c>
      <c r="G34" s="102" t="s">
        <v>1431</v>
      </c>
    </row>
    <row r="35" spans="2:8" s="57" customFormat="1" ht="16.5" customHeight="1">
      <c r="B35" s="62" t="s">
        <v>2501</v>
      </c>
      <c r="C35" s="73">
        <v>41585</v>
      </c>
      <c r="D35" s="64">
        <v>12</v>
      </c>
      <c r="E35" s="73">
        <f>EDATE(C35,D35)</f>
        <v>41950</v>
      </c>
      <c r="F35" s="78" t="str">
        <f ca="1">IF(MONTH(C39)=MONTH(C35),"发放","")</f>
        <v/>
      </c>
      <c r="G35" s="101" t="s">
        <v>4223</v>
      </c>
      <c r="H35" s="75"/>
    </row>
    <row r="36" spans="2:8" s="57" customFormat="1" ht="16.5" customHeight="1">
      <c r="B36" s="62" t="s">
        <v>2502</v>
      </c>
      <c r="C36" s="73">
        <v>41188</v>
      </c>
      <c r="D36" s="64">
        <v>12</v>
      </c>
      <c r="E36" s="73">
        <f>EDATE(C36,D36)</f>
        <v>41553</v>
      </c>
      <c r="F36" s="78" t="str">
        <f ca="1">IF(MONTH(C39)=MONTH(C36),"发放","")</f>
        <v>发放</v>
      </c>
    </row>
    <row r="37" spans="2:8" s="57" customFormat="1" ht="16.5" customHeight="1">
      <c r="B37" s="67" t="s">
        <v>2503</v>
      </c>
      <c r="C37" s="74">
        <v>41512</v>
      </c>
      <c r="D37" s="69">
        <v>12</v>
      </c>
      <c r="E37" s="74">
        <f>EDATE(C37,D37)</f>
        <v>41877</v>
      </c>
      <c r="F37" s="79" t="str">
        <f ca="1">IF(MONTH(C39)=MONTH(C37),"发放","")</f>
        <v/>
      </c>
    </row>
    <row r="38" spans="2:8" s="57" customFormat="1" ht="16.5" customHeight="1"/>
    <row r="39" spans="2:8" s="57" customFormat="1" ht="16.5" customHeight="1">
      <c r="B39" s="76" t="s">
        <v>5156</v>
      </c>
      <c r="C39" s="77">
        <f ca="1">TODAY()</f>
        <v>41567</v>
      </c>
      <c r="D39" s="260"/>
    </row>
    <row r="40" spans="2:8" s="57" customFormat="1" ht="16.5" customHeight="1">
      <c r="B40" s="102" t="s">
        <v>1431</v>
      </c>
      <c r="C40" s="101" t="s">
        <v>5047</v>
      </c>
    </row>
    <row r="41" spans="2:8" s="57" customFormat="1" ht="16.5" customHeight="1"/>
    <row r="42" spans="2:8" s="57" customFormat="1" ht="16.5" customHeight="1">
      <c r="B42" s="57" t="s">
        <v>1891</v>
      </c>
    </row>
    <row r="43" spans="2:8" s="57" customFormat="1" ht="16.5" customHeight="1">
      <c r="B43" s="53" t="s">
        <v>5458</v>
      </c>
      <c r="C43" s="57" t="s">
        <v>4702</v>
      </c>
    </row>
    <row r="44" spans="2:8" s="57" customFormat="1" ht="16.5" customHeight="1">
      <c r="B44" s="53" t="s">
        <v>4146</v>
      </c>
      <c r="C44" s="57" t="s">
        <v>4701</v>
      </c>
    </row>
    <row r="45" spans="2:8" s="57" customFormat="1" ht="16.5" customHeight="1"/>
    <row r="46" spans="2:8" s="57" customFormat="1" ht="16.5" customHeight="1">
      <c r="B46" s="57" t="s">
        <v>4619</v>
      </c>
    </row>
    <row r="47" spans="2:8" s="57" customFormat="1" ht="16.5" customHeight="1"/>
  </sheetData>
  <mergeCells count="18">
    <mergeCell ref="A1:C1"/>
    <mergeCell ref="E1:F1"/>
    <mergeCell ref="A2:B2"/>
    <mergeCell ref="C2:M2"/>
    <mergeCell ref="A3:B3"/>
    <mergeCell ref="C3:M3"/>
    <mergeCell ref="B20:F20"/>
    <mergeCell ref="A4:B4"/>
    <mergeCell ref="C4:M4"/>
    <mergeCell ref="A5:B5"/>
    <mergeCell ref="C5:M5"/>
    <mergeCell ref="A6:B6"/>
    <mergeCell ref="C6:M6"/>
    <mergeCell ref="C7:M7"/>
    <mergeCell ref="C8:M8"/>
    <mergeCell ref="B9:M9"/>
    <mergeCell ref="B10:M10"/>
    <mergeCell ref="B11:L11"/>
  </mergeCells>
  <phoneticPr fontId="4" type="noConversion"/>
  <pageMargins left="0.75" right="0.75" top="1" bottom="1" header="0.5" footer="0.5"/>
  <pageSetup paperSize="9" orientation="portrait" horizontalDpi="1200" verticalDpi="1200" r:id="rId1"/>
  <headerFooter alignWithMargins="0"/>
  <drawing r:id="rId2"/>
</worksheet>
</file>

<file path=xl/worksheets/sheet6.xml><?xml version="1.0" encoding="utf-8"?>
<worksheet xmlns="http://schemas.openxmlformats.org/spreadsheetml/2006/main" xmlns:r="http://schemas.openxmlformats.org/officeDocument/2006/relationships">
  <dimension ref="A1:N29"/>
  <sheetViews>
    <sheetView workbookViewId="0">
      <selection activeCell="E1" sqref="E1:F1"/>
    </sheetView>
  </sheetViews>
  <sheetFormatPr defaultRowHeight="14.25"/>
  <cols>
    <col min="1" max="3" width="9.5" customWidth="1"/>
    <col min="4" max="13" width="9.25" customWidth="1"/>
  </cols>
  <sheetData>
    <row r="1" spans="1:14" s="49" customFormat="1" ht="26.25" customHeight="1">
      <c r="A1" s="771" t="s">
        <v>2935</v>
      </c>
      <c r="B1" s="771"/>
      <c r="C1" s="772"/>
      <c r="D1" s="51"/>
      <c r="E1" s="773" t="str">
        <f>HYPERLINK("#目录!A25","跳转回到目录页")</f>
        <v>跳转回到目录页</v>
      </c>
      <c r="F1" s="774"/>
    </row>
    <row r="2" spans="1:14" s="49" customFormat="1" ht="26.25" customHeight="1">
      <c r="A2" s="784" t="s">
        <v>804</v>
      </c>
      <c r="B2" s="784"/>
      <c r="C2" s="776" t="s">
        <v>4629</v>
      </c>
      <c r="D2" s="776"/>
      <c r="E2" s="776"/>
      <c r="F2" s="776"/>
      <c r="G2" s="776"/>
      <c r="H2" s="776"/>
      <c r="I2" s="776"/>
      <c r="J2" s="776"/>
      <c r="K2" s="776"/>
      <c r="L2" s="776"/>
      <c r="M2" s="776"/>
    </row>
    <row r="3" spans="1:14" s="49" customFormat="1" ht="24.75" customHeight="1">
      <c r="A3" s="765" t="s">
        <v>805</v>
      </c>
      <c r="B3" s="765"/>
      <c r="C3" s="767" t="s">
        <v>4631</v>
      </c>
      <c r="D3" s="767"/>
      <c r="E3" s="767"/>
      <c r="F3" s="767"/>
      <c r="G3" s="767"/>
      <c r="H3" s="767"/>
      <c r="I3" s="767"/>
      <c r="J3" s="767"/>
      <c r="K3" s="767"/>
      <c r="L3" s="767"/>
      <c r="M3" s="767"/>
    </row>
    <row r="4" spans="1:14" s="49" customFormat="1" ht="16.5" customHeight="1">
      <c r="A4" s="765" t="s">
        <v>806</v>
      </c>
      <c r="B4" s="765"/>
      <c r="C4" s="785" t="s">
        <v>4226</v>
      </c>
      <c r="D4" s="786"/>
      <c r="E4" s="786"/>
      <c r="F4" s="786"/>
      <c r="G4" s="786"/>
      <c r="H4" s="786"/>
      <c r="I4" s="786"/>
      <c r="J4" s="786"/>
      <c r="K4" s="786"/>
      <c r="L4" s="786"/>
      <c r="M4" s="786"/>
    </row>
    <row r="5" spans="1:14" s="49" customFormat="1" ht="16.5" customHeight="1">
      <c r="A5" s="765" t="s">
        <v>807</v>
      </c>
      <c r="B5" s="765"/>
      <c r="C5" s="767" t="s">
        <v>4227</v>
      </c>
      <c r="D5" s="767"/>
      <c r="E5" s="767"/>
      <c r="F5" s="767"/>
      <c r="G5" s="767"/>
      <c r="H5" s="767"/>
      <c r="I5" s="767"/>
      <c r="J5" s="767"/>
      <c r="K5" s="767"/>
      <c r="L5" s="767"/>
      <c r="M5" s="767"/>
      <c r="N5" s="119"/>
    </row>
    <row r="6" spans="1:14" s="49" customFormat="1" ht="16.5" customHeight="1">
      <c r="A6" s="765" t="s">
        <v>808</v>
      </c>
      <c r="B6" s="765"/>
      <c r="C6" s="767" t="s">
        <v>4225</v>
      </c>
      <c r="D6" s="767"/>
      <c r="E6" s="767"/>
      <c r="F6" s="767"/>
      <c r="G6" s="767"/>
      <c r="H6" s="767"/>
      <c r="I6" s="767"/>
      <c r="J6" s="767"/>
      <c r="K6" s="767"/>
      <c r="L6" s="767"/>
      <c r="M6" s="767"/>
    </row>
    <row r="7" spans="1:14" s="49" customFormat="1" ht="16.5" customHeight="1">
      <c r="A7" s="54" t="s">
        <v>809</v>
      </c>
      <c r="B7" s="55" t="s">
        <v>1217</v>
      </c>
      <c r="C7" s="767" t="s">
        <v>6072</v>
      </c>
      <c r="D7" s="767"/>
      <c r="E7" s="767"/>
      <c r="F7" s="767"/>
      <c r="G7" s="767"/>
      <c r="H7" s="767"/>
      <c r="I7" s="767"/>
      <c r="J7" s="767"/>
      <c r="K7" s="767"/>
      <c r="L7" s="767"/>
      <c r="M7" s="767"/>
    </row>
    <row r="8" spans="1:14" s="49" customFormat="1" ht="24.75" customHeight="1">
      <c r="A8" s="54"/>
      <c r="B8" s="56" t="s">
        <v>1218</v>
      </c>
      <c r="C8" s="767" t="s">
        <v>8254</v>
      </c>
      <c r="D8" s="767"/>
      <c r="E8" s="767"/>
      <c r="F8" s="767"/>
      <c r="G8" s="767"/>
      <c r="H8" s="767"/>
      <c r="I8" s="767"/>
      <c r="J8" s="767"/>
      <c r="K8" s="767"/>
      <c r="L8" s="767"/>
      <c r="M8" s="767"/>
    </row>
    <row r="9" spans="1:14" s="49" customFormat="1" ht="24.75" customHeight="1">
      <c r="A9" s="54" t="s">
        <v>810</v>
      </c>
      <c r="B9" s="767" t="s">
        <v>103</v>
      </c>
      <c r="C9" s="768"/>
      <c r="D9" s="768"/>
      <c r="E9" s="768"/>
      <c r="F9" s="768"/>
      <c r="G9" s="768"/>
      <c r="H9" s="768"/>
      <c r="I9" s="768"/>
      <c r="J9" s="768"/>
      <c r="K9" s="768"/>
      <c r="L9" s="768"/>
      <c r="M9" s="768"/>
    </row>
    <row r="10" spans="1:14" ht="49.5" customHeight="1">
      <c r="A10" s="52" t="s">
        <v>811</v>
      </c>
      <c r="B10" s="767" t="s">
        <v>8273</v>
      </c>
      <c r="C10" s="767"/>
      <c r="D10" s="767"/>
      <c r="E10" s="767"/>
      <c r="F10" s="767"/>
      <c r="G10" s="767"/>
      <c r="H10" s="767"/>
      <c r="I10" s="767"/>
      <c r="J10" s="767"/>
      <c r="K10" s="767"/>
      <c r="L10" s="767"/>
      <c r="M10" s="767"/>
    </row>
    <row r="11" spans="1:14" ht="21" customHeight="1">
      <c r="B11" s="769" t="s">
        <v>1414</v>
      </c>
      <c r="C11" s="769"/>
      <c r="D11" s="769"/>
      <c r="E11" s="769"/>
      <c r="F11" s="769"/>
      <c r="G11" s="769"/>
      <c r="H11" s="769"/>
      <c r="I11" s="769"/>
      <c r="J11" s="769"/>
      <c r="K11" s="769"/>
      <c r="L11" s="770"/>
    </row>
    <row r="12" spans="1:14" s="57" customFormat="1" ht="16.5" customHeight="1">
      <c r="B12" s="80"/>
      <c r="C12" s="80"/>
      <c r="D12" s="80"/>
      <c r="E12" s="80"/>
      <c r="F12" s="80"/>
      <c r="G12" s="80"/>
      <c r="H12" s="80"/>
      <c r="I12" s="80"/>
      <c r="J12" s="80"/>
      <c r="K12" s="80"/>
    </row>
    <row r="13" spans="1:14" s="57" customFormat="1" ht="16.5" customHeight="1">
      <c r="A13" s="53" t="s">
        <v>812</v>
      </c>
      <c r="B13" s="532" t="s">
        <v>8274</v>
      </c>
      <c r="C13" s="80"/>
      <c r="D13" s="80"/>
      <c r="E13" s="80"/>
      <c r="F13" s="80"/>
      <c r="G13" s="80"/>
      <c r="H13" s="80"/>
      <c r="I13" s="80"/>
      <c r="J13" s="80"/>
      <c r="K13" s="80"/>
    </row>
    <row r="14" spans="1:14" s="57" customFormat="1" ht="16.5" customHeight="1">
      <c r="B14" s="80"/>
      <c r="C14" s="80"/>
      <c r="D14" s="80"/>
      <c r="E14" s="80"/>
      <c r="F14" s="80"/>
      <c r="G14" s="80"/>
      <c r="H14" s="80"/>
      <c r="I14" s="80"/>
      <c r="J14" s="80"/>
      <c r="K14" s="80"/>
    </row>
    <row r="15" spans="1:14" s="57" customFormat="1" ht="16.5" customHeight="1">
      <c r="B15" s="783" t="s">
        <v>6054</v>
      </c>
      <c r="C15" s="783"/>
      <c r="D15" s="783"/>
      <c r="E15" s="783"/>
      <c r="F15" s="81"/>
      <c r="G15" s="80"/>
      <c r="H15" s="80"/>
      <c r="I15" s="80"/>
      <c r="J15" s="80"/>
      <c r="K15" s="80"/>
    </row>
    <row r="16" spans="1:14" s="57" customFormat="1" ht="16.5" customHeight="1">
      <c r="B16" s="59" t="s">
        <v>6055</v>
      </c>
      <c r="C16" s="89" t="s">
        <v>283</v>
      </c>
      <c r="D16" s="60" t="s">
        <v>6056</v>
      </c>
      <c r="E16" s="90" t="s">
        <v>6057</v>
      </c>
      <c r="F16" s="780" t="s">
        <v>1431</v>
      </c>
      <c r="G16" s="781"/>
      <c r="H16" s="80"/>
      <c r="I16" s="80"/>
      <c r="J16" s="80"/>
      <c r="K16" s="80"/>
    </row>
    <row r="17" spans="1:11" s="57" customFormat="1" ht="16.5" customHeight="1">
      <c r="B17" s="62" t="s">
        <v>6058</v>
      </c>
      <c r="C17" s="91" t="s">
        <v>6061</v>
      </c>
      <c r="D17" s="91">
        <v>41912</v>
      </c>
      <c r="E17" s="66">
        <f>EOMONTH(D17,0)</f>
        <v>41912</v>
      </c>
      <c r="F17" s="782" t="s">
        <v>6651</v>
      </c>
      <c r="G17" s="782"/>
      <c r="H17" s="80"/>
      <c r="I17" s="80"/>
      <c r="J17" s="80"/>
      <c r="K17" s="80"/>
    </row>
    <row r="18" spans="1:11" s="57" customFormat="1" ht="16.5" customHeight="1">
      <c r="B18" s="62" t="s">
        <v>6059</v>
      </c>
      <c r="C18" s="91" t="s">
        <v>6063</v>
      </c>
      <c r="D18" s="91">
        <v>41913</v>
      </c>
      <c r="E18" s="66">
        <f>EOMONTH(D18,2)</f>
        <v>42004</v>
      </c>
      <c r="F18" s="777" t="s">
        <v>6652</v>
      </c>
      <c r="G18" s="778"/>
      <c r="H18" s="80"/>
      <c r="I18" s="80"/>
      <c r="J18" s="80"/>
      <c r="K18" s="80"/>
    </row>
    <row r="19" spans="1:11" s="57" customFormat="1" ht="16.5" customHeight="1">
      <c r="B19" s="67" t="s">
        <v>6060</v>
      </c>
      <c r="C19" s="92" t="s">
        <v>6062</v>
      </c>
      <c r="D19" s="93">
        <v>41914</v>
      </c>
      <c r="E19" s="94">
        <f>EOMONTH(D19,3)</f>
        <v>42035</v>
      </c>
      <c r="F19" s="778" t="s">
        <v>6653</v>
      </c>
      <c r="G19" s="779"/>
      <c r="H19" s="80"/>
      <c r="I19" s="80"/>
      <c r="J19" s="80"/>
      <c r="K19" s="80"/>
    </row>
    <row r="20" spans="1:11" s="57" customFormat="1" ht="16.5" customHeight="1">
      <c r="B20" s="80"/>
      <c r="C20" s="80"/>
      <c r="D20" s="80"/>
      <c r="E20" s="80"/>
      <c r="F20" s="80"/>
      <c r="G20" s="80"/>
      <c r="H20" s="80"/>
      <c r="I20" s="80"/>
      <c r="J20" s="80"/>
      <c r="K20" s="80"/>
    </row>
    <row r="21" spans="1:11" ht="16.5" customHeight="1">
      <c r="A21" s="57"/>
      <c r="B21" s="57"/>
      <c r="C21" s="57"/>
      <c r="D21" s="57"/>
      <c r="E21" s="57"/>
      <c r="F21" s="57"/>
      <c r="G21" s="57"/>
      <c r="H21" s="57"/>
      <c r="I21" s="57"/>
      <c r="J21" s="57"/>
      <c r="K21" s="57"/>
    </row>
    <row r="22" spans="1:11" ht="16.5" customHeight="1">
      <c r="A22" s="53" t="s">
        <v>498</v>
      </c>
      <c r="B22" s="532" t="s">
        <v>8080</v>
      </c>
      <c r="C22" s="57"/>
      <c r="D22" s="57"/>
      <c r="E22" s="57"/>
      <c r="F22" s="57"/>
      <c r="G22" s="57"/>
      <c r="H22" s="57"/>
      <c r="I22" s="57"/>
      <c r="J22" s="57"/>
      <c r="K22" s="57"/>
    </row>
    <row r="23" spans="1:11" ht="16.5" customHeight="1">
      <c r="A23" s="57"/>
      <c r="B23" s="57"/>
      <c r="C23" s="104" t="s">
        <v>1431</v>
      </c>
      <c r="D23" s="99"/>
      <c r="E23" s="57"/>
      <c r="F23" s="57"/>
      <c r="G23" s="57"/>
      <c r="H23" s="57"/>
      <c r="I23" s="57"/>
      <c r="J23" s="57"/>
      <c r="K23" s="57"/>
    </row>
    <row r="24" spans="1:11" ht="16.5" customHeight="1">
      <c r="A24" s="57"/>
      <c r="B24" s="57">
        <f ca="1">DAY(EOMONTH(NOW(),0))</f>
        <v>31</v>
      </c>
      <c r="C24" s="100" t="s">
        <v>7015</v>
      </c>
      <c r="D24" s="578"/>
      <c r="E24" s="57"/>
      <c r="F24" s="57"/>
      <c r="G24" s="57"/>
      <c r="H24" s="57"/>
      <c r="I24" s="57"/>
      <c r="J24" s="57"/>
      <c r="K24" s="57"/>
    </row>
    <row r="25" spans="1:11" ht="16.5" customHeight="1">
      <c r="A25" s="57"/>
      <c r="B25" s="57"/>
      <c r="C25" s="57"/>
      <c r="D25" s="57"/>
      <c r="E25" s="57"/>
      <c r="F25" s="57"/>
      <c r="G25" s="57"/>
      <c r="H25" s="57"/>
      <c r="I25" s="57"/>
      <c r="J25" s="57"/>
      <c r="K25" s="57"/>
    </row>
    <row r="26" spans="1:11" ht="16.5" customHeight="1">
      <c r="A26" s="57"/>
      <c r="B26" s="57" t="s">
        <v>604</v>
      </c>
      <c r="C26" s="57"/>
      <c r="D26" s="57"/>
      <c r="E26" s="57"/>
      <c r="F26" s="57"/>
      <c r="G26" s="57"/>
      <c r="H26" s="57"/>
      <c r="I26" s="57"/>
      <c r="J26" s="57"/>
      <c r="K26" s="57"/>
    </row>
    <row r="27" spans="1:11" ht="16.5" customHeight="1">
      <c r="A27" s="57"/>
      <c r="B27" s="138" t="s">
        <v>7017</v>
      </c>
      <c r="C27" s="57"/>
      <c r="D27" s="57"/>
      <c r="E27" s="57"/>
      <c r="F27" s="57"/>
      <c r="G27" s="57"/>
      <c r="H27" s="57"/>
      <c r="I27" s="57"/>
      <c r="J27" s="57"/>
      <c r="K27" s="57"/>
    </row>
    <row r="28" spans="1:11" ht="16.5" customHeight="1">
      <c r="A28" s="57"/>
      <c r="B28" s="57"/>
      <c r="C28" s="57"/>
      <c r="D28" s="57"/>
      <c r="E28" s="57"/>
      <c r="F28" s="57"/>
      <c r="G28" s="57"/>
      <c r="H28" s="57"/>
      <c r="I28" s="57"/>
      <c r="J28" s="57"/>
      <c r="K28" s="57"/>
    </row>
    <row r="29" spans="1:11" ht="16.5" customHeight="1">
      <c r="A29" s="57"/>
      <c r="B29" s="57"/>
      <c r="C29" s="57"/>
      <c r="D29" s="57"/>
      <c r="E29" s="57"/>
      <c r="F29" s="57"/>
      <c r="G29" s="57"/>
      <c r="H29" s="57"/>
      <c r="I29" s="57"/>
      <c r="J29" s="57"/>
      <c r="K29" s="57"/>
    </row>
  </sheetData>
  <mergeCells count="22">
    <mergeCell ref="C7:M7"/>
    <mergeCell ref="C8:M8"/>
    <mergeCell ref="A3:B3"/>
    <mergeCell ref="C3:M3"/>
    <mergeCell ref="A1:C1"/>
    <mergeCell ref="E1:F1"/>
    <mergeCell ref="A2:B2"/>
    <mergeCell ref="C2:M2"/>
    <mergeCell ref="A4:B4"/>
    <mergeCell ref="C4:M4"/>
    <mergeCell ref="A5:B5"/>
    <mergeCell ref="C5:M5"/>
    <mergeCell ref="A6:B6"/>
    <mergeCell ref="C6:M6"/>
    <mergeCell ref="F18:G18"/>
    <mergeCell ref="F19:G19"/>
    <mergeCell ref="B9:M9"/>
    <mergeCell ref="B10:M10"/>
    <mergeCell ref="F16:G16"/>
    <mergeCell ref="F17:G17"/>
    <mergeCell ref="B11:L11"/>
    <mergeCell ref="B15:E15"/>
  </mergeCells>
  <phoneticPr fontId="4" type="noConversion"/>
  <pageMargins left="0.75" right="0.75" top="1" bottom="1" header="0.5" footer="0.5"/>
  <pageSetup paperSize="9" orientation="portrait"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dimension ref="A1:N23"/>
  <sheetViews>
    <sheetView workbookViewId="0">
      <selection activeCell="E1" sqref="E1:F1"/>
    </sheetView>
  </sheetViews>
  <sheetFormatPr defaultRowHeight="14.25"/>
  <cols>
    <col min="1" max="3" width="9.5" customWidth="1"/>
    <col min="4" max="13" width="9.25" customWidth="1"/>
  </cols>
  <sheetData>
    <row r="1" spans="1:14" s="49" customFormat="1" ht="26.25" customHeight="1">
      <c r="A1" s="771" t="s">
        <v>1994</v>
      </c>
      <c r="B1" s="771"/>
      <c r="C1" s="772"/>
      <c r="D1" s="51"/>
      <c r="E1" s="773" t="str">
        <f>HYPERLINK("#目录!A26","跳转回到目录页")</f>
        <v>跳转回到目录页</v>
      </c>
      <c r="F1" s="774"/>
    </row>
    <row r="2" spans="1:14" s="49" customFormat="1" ht="26.25" customHeight="1">
      <c r="A2" s="775" t="s">
        <v>804</v>
      </c>
      <c r="B2" s="775"/>
      <c r="C2" s="776" t="s">
        <v>6068</v>
      </c>
      <c r="D2" s="776"/>
      <c r="E2" s="776"/>
      <c r="F2" s="776"/>
      <c r="G2" s="776"/>
      <c r="H2" s="776"/>
      <c r="I2" s="776"/>
      <c r="J2" s="776"/>
      <c r="K2" s="776"/>
      <c r="L2" s="776"/>
      <c r="M2" s="776"/>
    </row>
    <row r="3" spans="1:14" s="49" customFormat="1" ht="24.75" customHeight="1">
      <c r="A3" s="765" t="s">
        <v>805</v>
      </c>
      <c r="B3" s="765"/>
      <c r="C3" s="767" t="s">
        <v>6069</v>
      </c>
      <c r="D3" s="767"/>
      <c r="E3" s="767"/>
      <c r="F3" s="767"/>
      <c r="G3" s="767"/>
      <c r="H3" s="767"/>
      <c r="I3" s="767"/>
      <c r="J3" s="767"/>
      <c r="K3" s="767"/>
      <c r="L3" s="767"/>
      <c r="M3" s="767"/>
      <c r="N3" s="118"/>
    </row>
    <row r="4" spans="1:14" s="49" customFormat="1" ht="16.5" customHeight="1">
      <c r="A4" s="765" t="s">
        <v>806</v>
      </c>
      <c r="B4" s="765"/>
      <c r="C4" s="785" t="s">
        <v>1209</v>
      </c>
      <c r="D4" s="786"/>
      <c r="E4" s="786"/>
      <c r="F4" s="786"/>
      <c r="G4" s="786"/>
      <c r="H4" s="786"/>
      <c r="I4" s="786"/>
      <c r="J4" s="786"/>
      <c r="K4" s="786"/>
      <c r="L4" s="786"/>
      <c r="M4" s="786"/>
    </row>
    <row r="5" spans="1:14" s="49" customFormat="1" ht="16.5" customHeight="1">
      <c r="A5" s="765" t="s">
        <v>807</v>
      </c>
      <c r="B5" s="765"/>
      <c r="C5" s="767" t="s">
        <v>1995</v>
      </c>
      <c r="D5" s="767"/>
      <c r="E5" s="767"/>
      <c r="F5" s="767"/>
      <c r="G5" s="767"/>
      <c r="H5" s="767"/>
      <c r="I5" s="767"/>
      <c r="J5" s="767"/>
      <c r="K5" s="767"/>
      <c r="L5" s="767"/>
      <c r="M5" s="767"/>
    </row>
    <row r="6" spans="1:14" s="49" customFormat="1" ht="16.5" customHeight="1">
      <c r="A6" s="765" t="s">
        <v>808</v>
      </c>
      <c r="B6" s="765"/>
      <c r="C6" s="767" t="s">
        <v>1996</v>
      </c>
      <c r="D6" s="767"/>
      <c r="E6" s="767"/>
      <c r="F6" s="767"/>
      <c r="G6" s="767"/>
      <c r="H6" s="767"/>
      <c r="I6" s="767"/>
      <c r="J6" s="767"/>
      <c r="K6" s="767"/>
      <c r="L6" s="767"/>
      <c r="M6" s="767"/>
    </row>
    <row r="7" spans="1:14" s="49" customFormat="1" ht="16.5" customHeight="1">
      <c r="A7" s="54"/>
      <c r="B7" s="56" t="s">
        <v>1217</v>
      </c>
      <c r="C7" s="767" t="s">
        <v>5138</v>
      </c>
      <c r="D7" s="767"/>
      <c r="E7" s="767"/>
      <c r="F7" s="767"/>
      <c r="G7" s="767"/>
      <c r="H7" s="767"/>
      <c r="I7" s="767"/>
      <c r="J7" s="767"/>
      <c r="K7" s="767"/>
      <c r="L7" s="767"/>
      <c r="M7" s="767"/>
    </row>
    <row r="8" spans="1:14" s="49" customFormat="1" ht="24.75" customHeight="1">
      <c r="A8" s="54"/>
      <c r="B8" s="56" t="s">
        <v>6073</v>
      </c>
      <c r="C8" s="767" t="s">
        <v>6070</v>
      </c>
      <c r="D8" s="767"/>
      <c r="E8" s="767"/>
      <c r="F8" s="767"/>
      <c r="G8" s="767"/>
      <c r="H8" s="767"/>
      <c r="I8" s="767"/>
      <c r="J8" s="767"/>
      <c r="K8" s="767"/>
      <c r="L8" s="767"/>
      <c r="M8" s="767"/>
    </row>
    <row r="9" spans="1:14" s="49" customFormat="1" ht="24.75" customHeight="1">
      <c r="A9" s="54"/>
      <c r="B9" s="56" t="s">
        <v>3419</v>
      </c>
      <c r="C9" s="767" t="s">
        <v>6071</v>
      </c>
      <c r="D9" s="767"/>
      <c r="E9" s="767"/>
      <c r="F9" s="767"/>
      <c r="G9" s="767"/>
      <c r="H9" s="767"/>
      <c r="I9" s="767"/>
      <c r="J9" s="767"/>
      <c r="K9" s="767"/>
      <c r="L9" s="767"/>
      <c r="M9" s="767"/>
    </row>
    <row r="10" spans="1:14" s="49" customFormat="1" ht="16.5" customHeight="1">
      <c r="A10" s="54" t="s">
        <v>810</v>
      </c>
      <c r="B10" s="767" t="s">
        <v>368</v>
      </c>
      <c r="C10" s="768"/>
      <c r="D10" s="768"/>
      <c r="E10" s="768"/>
      <c r="F10" s="768"/>
      <c r="G10" s="768"/>
      <c r="H10" s="768"/>
      <c r="I10" s="768"/>
      <c r="J10" s="768"/>
      <c r="K10" s="768"/>
      <c r="L10" s="768"/>
      <c r="M10" s="768"/>
    </row>
    <row r="11" spans="1:14" ht="36.75" customHeight="1">
      <c r="A11" s="52" t="s">
        <v>811</v>
      </c>
      <c r="B11" s="767" t="s">
        <v>6074</v>
      </c>
      <c r="C11" s="767"/>
      <c r="D11" s="767"/>
      <c r="E11" s="767"/>
      <c r="F11" s="767"/>
      <c r="G11" s="767"/>
      <c r="H11" s="767"/>
      <c r="I11" s="767"/>
      <c r="J11" s="767"/>
      <c r="K11" s="767"/>
      <c r="L11" s="767"/>
      <c r="M11" s="767"/>
    </row>
    <row r="12" spans="1:14" ht="21" customHeight="1">
      <c r="B12" s="769" t="s">
        <v>1414</v>
      </c>
      <c r="C12" s="769"/>
      <c r="D12" s="769"/>
      <c r="E12" s="769"/>
      <c r="F12" s="769"/>
      <c r="G12" s="769"/>
      <c r="H12" s="769"/>
      <c r="I12" s="769"/>
      <c r="J12" s="769"/>
      <c r="K12" s="769"/>
      <c r="L12" s="770"/>
    </row>
    <row r="13" spans="1:14" s="57" customFormat="1" ht="16.5" customHeight="1">
      <c r="B13" s="80"/>
      <c r="C13" s="80"/>
      <c r="D13" s="80"/>
      <c r="E13" s="80"/>
      <c r="F13" s="80"/>
      <c r="G13" s="80"/>
      <c r="H13" s="80"/>
      <c r="I13" s="80"/>
      <c r="J13" s="80"/>
      <c r="K13" s="80"/>
    </row>
    <row r="14" spans="1:14" s="57" customFormat="1" ht="16.5" customHeight="1">
      <c r="A14" s="53" t="s">
        <v>812</v>
      </c>
      <c r="B14" s="532" t="s">
        <v>1893</v>
      </c>
    </row>
    <row r="15" spans="1:14" s="57" customFormat="1" ht="24.75" customHeight="1">
      <c r="B15" s="787" t="s">
        <v>369</v>
      </c>
      <c r="C15" s="787"/>
      <c r="D15" s="787"/>
      <c r="E15" s="787"/>
      <c r="F15" s="787"/>
      <c r="G15" s="787"/>
      <c r="H15" s="787"/>
      <c r="I15" s="787"/>
      <c r="J15" s="787"/>
      <c r="K15" s="787"/>
      <c r="L15" s="787"/>
      <c r="M15" s="264"/>
    </row>
    <row r="16" spans="1:14" s="57" customFormat="1" ht="16.5" customHeight="1">
      <c r="B16" s="80"/>
      <c r="C16" s="80"/>
      <c r="D16" s="80"/>
      <c r="E16" s="80"/>
      <c r="F16" s="80"/>
      <c r="G16" s="80"/>
      <c r="H16" s="80"/>
      <c r="I16" s="80"/>
      <c r="J16" s="80"/>
      <c r="K16" s="80"/>
    </row>
    <row r="17" spans="2:11" s="57" customFormat="1" ht="16.5" customHeight="1">
      <c r="B17" s="59" t="s">
        <v>370</v>
      </c>
      <c r="C17" s="90">
        <v>41547</v>
      </c>
      <c r="D17" s="99" t="s">
        <v>1431</v>
      </c>
      <c r="E17" s="81"/>
      <c r="F17" s="81"/>
      <c r="G17" s="80"/>
      <c r="H17" s="80"/>
      <c r="I17" s="80"/>
      <c r="J17" s="80"/>
      <c r="K17" s="80"/>
    </row>
    <row r="18" spans="2:11" s="57" customFormat="1" ht="16.5" customHeight="1">
      <c r="B18" s="95" t="s">
        <v>371</v>
      </c>
      <c r="C18" s="94">
        <f>WORKDAY(C17,4,D20:D22)</f>
        <v>41555</v>
      </c>
      <c r="D18" s="100" t="s">
        <v>6654</v>
      </c>
      <c r="E18" s="82"/>
      <c r="F18" s="83"/>
      <c r="G18" s="80"/>
      <c r="H18" s="80"/>
      <c r="I18" s="80"/>
      <c r="J18" s="80"/>
      <c r="K18" s="80"/>
    </row>
    <row r="19" spans="2:11" s="57" customFormat="1" ht="16.5" customHeight="1">
      <c r="B19" s="80"/>
      <c r="C19" s="82"/>
      <c r="D19" s="80"/>
      <c r="E19" s="84"/>
      <c r="F19" s="85"/>
      <c r="G19" s="80"/>
      <c r="H19" s="80"/>
      <c r="I19" s="80"/>
      <c r="J19" s="80"/>
      <c r="K19" s="80"/>
    </row>
    <row r="20" spans="2:11" s="57" customFormat="1" ht="16.5" customHeight="1">
      <c r="B20" s="261" t="s">
        <v>372</v>
      </c>
      <c r="C20" s="96" t="s">
        <v>373</v>
      </c>
      <c r="D20" s="97">
        <v>41550</v>
      </c>
      <c r="E20" s="82"/>
      <c r="F20" s="80"/>
      <c r="G20" s="80"/>
      <c r="H20" s="80"/>
      <c r="I20" s="80"/>
      <c r="J20" s="80"/>
      <c r="K20" s="80"/>
    </row>
    <row r="21" spans="2:11" s="57" customFormat="1" ht="16.5" customHeight="1">
      <c r="B21" s="262"/>
      <c r="C21" s="63" t="s">
        <v>373</v>
      </c>
      <c r="D21" s="65">
        <v>41551</v>
      </c>
      <c r="E21" s="80"/>
      <c r="F21" s="80"/>
      <c r="G21" s="80"/>
      <c r="H21" s="80"/>
      <c r="I21" s="80"/>
      <c r="J21" s="80"/>
      <c r="K21" s="80"/>
    </row>
    <row r="22" spans="2:11" s="57" customFormat="1" ht="16.5" customHeight="1">
      <c r="B22" s="263"/>
      <c r="C22" s="68" t="s">
        <v>373</v>
      </c>
      <c r="D22" s="70">
        <v>41552</v>
      </c>
      <c r="E22" s="80"/>
      <c r="F22" s="80"/>
      <c r="G22" s="80"/>
      <c r="H22" s="80"/>
      <c r="I22" s="80"/>
      <c r="J22" s="80"/>
      <c r="K22" s="80"/>
    </row>
    <row r="23" spans="2:11" ht="16.5" customHeight="1"/>
  </sheetData>
  <mergeCells count="19">
    <mergeCell ref="C9:M9"/>
    <mergeCell ref="B10:M10"/>
    <mergeCell ref="B11:M11"/>
    <mergeCell ref="B12:L12"/>
    <mergeCell ref="B15:L15"/>
    <mergeCell ref="A1:C1"/>
    <mergeCell ref="E1:F1"/>
    <mergeCell ref="C8:M8"/>
    <mergeCell ref="A2:B2"/>
    <mergeCell ref="C2:M2"/>
    <mergeCell ref="A3:B3"/>
    <mergeCell ref="C3:M3"/>
    <mergeCell ref="A4:B4"/>
    <mergeCell ref="C4:M4"/>
    <mergeCell ref="C7:M7"/>
    <mergeCell ref="A5:B5"/>
    <mergeCell ref="C5:M5"/>
    <mergeCell ref="A6:B6"/>
    <mergeCell ref="C6:M6"/>
  </mergeCells>
  <phoneticPr fontId="4" type="noConversion"/>
  <pageMargins left="0.75" right="0.75" top="1" bottom="1" header="0.5" footer="0.5"/>
  <pageSetup paperSize="9"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2938</v>
      </c>
      <c r="B1" s="771"/>
      <c r="C1" s="772"/>
      <c r="D1" s="51"/>
      <c r="E1" s="773" t="str">
        <f>HYPERLINK("#目录!A27","跳转回到目录页")</f>
        <v>跳转回到目录页</v>
      </c>
      <c r="F1" s="774"/>
    </row>
    <row r="2" spans="1:13" s="49" customFormat="1" ht="26.25" customHeight="1">
      <c r="A2" s="775" t="s">
        <v>804</v>
      </c>
      <c r="B2" s="775"/>
      <c r="C2" s="776" t="s">
        <v>7285</v>
      </c>
      <c r="D2" s="776"/>
      <c r="E2" s="776"/>
      <c r="F2" s="776"/>
      <c r="G2" s="776"/>
      <c r="H2" s="776"/>
      <c r="I2" s="776"/>
      <c r="J2" s="776"/>
      <c r="K2" s="776"/>
      <c r="L2" s="776"/>
      <c r="M2" s="776"/>
    </row>
    <row r="3" spans="1:13" s="49" customFormat="1" ht="16.5" customHeight="1">
      <c r="A3" s="765" t="s">
        <v>805</v>
      </c>
      <c r="B3" s="765"/>
      <c r="C3" s="767" t="s">
        <v>374</v>
      </c>
      <c r="D3" s="767"/>
      <c r="E3" s="767"/>
      <c r="F3" s="767"/>
      <c r="G3" s="767"/>
      <c r="H3" s="767"/>
      <c r="I3" s="767"/>
      <c r="J3" s="767"/>
      <c r="K3" s="767"/>
      <c r="L3" s="767"/>
      <c r="M3" s="767"/>
    </row>
    <row r="4" spans="1:13" s="49" customFormat="1" ht="16.5" customHeight="1">
      <c r="A4" s="765" t="s">
        <v>806</v>
      </c>
      <c r="B4" s="765"/>
      <c r="C4" s="766" t="s">
        <v>4228</v>
      </c>
      <c r="D4" s="766"/>
      <c r="E4" s="766"/>
      <c r="F4" s="766"/>
      <c r="G4" s="766"/>
      <c r="H4" s="766"/>
      <c r="I4" s="766"/>
      <c r="J4" s="766"/>
      <c r="K4" s="766"/>
      <c r="L4" s="766"/>
      <c r="M4" s="766"/>
    </row>
    <row r="5" spans="1:13" s="49" customFormat="1" ht="16.5" customHeight="1">
      <c r="A5" s="765" t="s">
        <v>807</v>
      </c>
      <c r="B5" s="765"/>
      <c r="C5" s="767" t="s">
        <v>375</v>
      </c>
      <c r="D5" s="767"/>
      <c r="E5" s="767"/>
      <c r="F5" s="767"/>
      <c r="G5" s="767"/>
      <c r="H5" s="767"/>
      <c r="I5" s="767"/>
      <c r="J5" s="767"/>
      <c r="K5" s="767"/>
      <c r="L5" s="767"/>
      <c r="M5" s="767"/>
    </row>
    <row r="6" spans="1:13" s="49" customFormat="1" ht="16.5" customHeight="1">
      <c r="A6" s="765" t="s">
        <v>808</v>
      </c>
      <c r="B6" s="765"/>
      <c r="C6" s="767" t="s">
        <v>6025</v>
      </c>
      <c r="D6" s="767"/>
      <c r="E6" s="767"/>
      <c r="F6" s="767"/>
      <c r="G6" s="767"/>
      <c r="H6" s="767"/>
      <c r="I6" s="767"/>
      <c r="J6" s="767"/>
      <c r="K6" s="767"/>
      <c r="L6" s="767"/>
      <c r="M6" s="767"/>
    </row>
    <row r="7" spans="1:13" s="49" customFormat="1" ht="16.5" customHeight="1">
      <c r="A7" s="54" t="s">
        <v>809</v>
      </c>
      <c r="B7" s="55" t="s">
        <v>1217</v>
      </c>
      <c r="C7" s="767" t="s">
        <v>6024</v>
      </c>
      <c r="D7" s="767"/>
      <c r="E7" s="767"/>
      <c r="F7" s="767"/>
      <c r="G7" s="767"/>
      <c r="H7" s="767"/>
      <c r="I7" s="767"/>
      <c r="J7" s="767"/>
      <c r="K7" s="767"/>
      <c r="L7" s="767"/>
      <c r="M7" s="767"/>
    </row>
    <row r="8" spans="1:13" s="49" customFormat="1" ht="16.5" customHeight="1">
      <c r="A8" s="54"/>
      <c r="B8" s="55" t="s">
        <v>376</v>
      </c>
      <c r="C8" s="767" t="s">
        <v>377</v>
      </c>
      <c r="D8" s="767"/>
      <c r="E8" s="767"/>
      <c r="F8" s="767"/>
      <c r="G8" s="767"/>
      <c r="H8" s="767"/>
      <c r="I8" s="767"/>
      <c r="J8" s="767"/>
      <c r="K8" s="767"/>
      <c r="L8" s="767"/>
      <c r="M8" s="767"/>
    </row>
    <row r="9" spans="1:13" s="49" customFormat="1" ht="24.75" customHeight="1">
      <c r="A9" s="54"/>
      <c r="B9" s="56" t="s">
        <v>3419</v>
      </c>
      <c r="C9" s="767" t="s">
        <v>3420</v>
      </c>
      <c r="D9" s="767"/>
      <c r="E9" s="767"/>
      <c r="F9" s="767"/>
      <c r="G9" s="767"/>
      <c r="H9" s="767"/>
      <c r="I9" s="767"/>
      <c r="J9" s="767"/>
      <c r="K9" s="767"/>
      <c r="L9" s="767"/>
      <c r="M9" s="767"/>
    </row>
    <row r="10" spans="1:13" s="49" customFormat="1" ht="16.5" customHeight="1">
      <c r="A10" s="54" t="s">
        <v>810</v>
      </c>
      <c r="B10" s="767" t="s">
        <v>368</v>
      </c>
      <c r="C10" s="768"/>
      <c r="D10" s="768"/>
      <c r="E10" s="768"/>
      <c r="F10" s="768"/>
      <c r="G10" s="768"/>
      <c r="H10" s="768"/>
      <c r="I10" s="768"/>
      <c r="J10" s="768"/>
      <c r="K10" s="768"/>
      <c r="L10" s="768"/>
      <c r="M10" s="768"/>
    </row>
    <row r="11" spans="1:13" ht="24.75" customHeight="1">
      <c r="A11" s="52" t="s">
        <v>811</v>
      </c>
      <c r="B11" s="767" t="s">
        <v>5137</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5459</v>
      </c>
      <c r="C14" s="80"/>
      <c r="D14" s="80"/>
      <c r="E14" s="80"/>
      <c r="F14" s="80"/>
      <c r="G14" s="80"/>
      <c r="H14" s="80"/>
      <c r="I14" s="80"/>
      <c r="J14" s="80"/>
      <c r="K14" s="80"/>
    </row>
    <row r="15" spans="1:13" s="57" customFormat="1" ht="16.5" customHeight="1">
      <c r="B15" s="80"/>
      <c r="C15" s="80"/>
      <c r="D15" s="80"/>
      <c r="E15" s="80"/>
      <c r="F15" s="80"/>
      <c r="G15" s="80"/>
      <c r="H15" s="80"/>
      <c r="I15" s="80"/>
      <c r="J15" s="80"/>
      <c r="K15" s="80"/>
    </row>
    <row r="16" spans="1:13" s="57" customFormat="1" ht="16.5" customHeight="1">
      <c r="B16" s="59" t="s">
        <v>13</v>
      </c>
      <c r="C16" s="90">
        <v>41529</v>
      </c>
      <c r="D16" s="81"/>
      <c r="E16" s="81"/>
      <c r="F16" s="81"/>
      <c r="G16" s="80"/>
      <c r="H16" s="80"/>
      <c r="I16" s="80"/>
      <c r="J16" s="80"/>
      <c r="K16" s="80"/>
    </row>
    <row r="17" spans="1:11" s="57" customFormat="1" ht="16.5" customHeight="1">
      <c r="B17" s="98" t="s">
        <v>19</v>
      </c>
      <c r="C17" s="65">
        <v>41556</v>
      </c>
      <c r="D17" s="99" t="s">
        <v>1431</v>
      </c>
      <c r="E17" s="82"/>
      <c r="F17" s="83"/>
      <c r="G17" s="80"/>
      <c r="H17" s="80"/>
      <c r="I17" s="80"/>
      <c r="J17" s="80"/>
      <c r="K17" s="80"/>
    </row>
    <row r="18" spans="1:11" s="57" customFormat="1" ht="16.5" customHeight="1">
      <c r="B18" s="95" t="s">
        <v>3421</v>
      </c>
      <c r="C18" s="103">
        <f>NETWORKDAYS(C16,C17,D20:D22)</f>
        <v>18</v>
      </c>
      <c r="D18" s="100" t="s">
        <v>6655</v>
      </c>
      <c r="E18" s="84"/>
      <c r="F18" s="85"/>
      <c r="G18" s="80"/>
      <c r="H18" s="80"/>
      <c r="I18" s="80"/>
      <c r="J18" s="80"/>
      <c r="K18" s="80"/>
    </row>
    <row r="19" spans="1:11" s="57" customFormat="1" ht="16.5" customHeight="1">
      <c r="B19" s="80"/>
      <c r="C19" s="82"/>
      <c r="D19" s="80"/>
      <c r="E19" s="82"/>
      <c r="F19" s="80"/>
      <c r="G19" s="80"/>
      <c r="H19" s="80"/>
      <c r="I19" s="80"/>
      <c r="J19" s="80"/>
      <c r="K19" s="80"/>
    </row>
    <row r="20" spans="1:11" s="57" customFormat="1" ht="16.5" customHeight="1">
      <c r="B20" s="788" t="s">
        <v>372</v>
      </c>
      <c r="C20" s="96" t="s">
        <v>373</v>
      </c>
      <c r="D20" s="97">
        <v>41550</v>
      </c>
      <c r="E20" s="80"/>
      <c r="F20" s="80"/>
      <c r="G20" s="80"/>
      <c r="H20" s="80"/>
      <c r="I20" s="80"/>
      <c r="J20" s="80"/>
      <c r="K20" s="80"/>
    </row>
    <row r="21" spans="1:11" s="57" customFormat="1" ht="16.5" customHeight="1">
      <c r="B21" s="789"/>
      <c r="C21" s="63" t="s">
        <v>373</v>
      </c>
      <c r="D21" s="65">
        <v>41551</v>
      </c>
      <c r="E21" s="80"/>
      <c r="F21" s="80"/>
      <c r="G21" s="80"/>
      <c r="H21" s="80"/>
      <c r="I21" s="80"/>
      <c r="J21" s="80"/>
      <c r="K21" s="80"/>
    </row>
    <row r="22" spans="1:11" s="57" customFormat="1" ht="16.5" customHeight="1">
      <c r="B22" s="790"/>
      <c r="C22" s="68" t="s">
        <v>373</v>
      </c>
      <c r="D22" s="70">
        <v>41552</v>
      </c>
      <c r="E22" s="80"/>
      <c r="F22" s="80"/>
      <c r="G22" s="80"/>
      <c r="H22" s="80"/>
      <c r="I22" s="80"/>
      <c r="J22" s="80"/>
      <c r="K22" s="80"/>
    </row>
    <row r="23" spans="1:11" s="57" customFormat="1" ht="16.5" customHeight="1">
      <c r="A23" s="53"/>
      <c r="B23" s="80"/>
      <c r="C23" s="80"/>
      <c r="D23" s="80"/>
      <c r="E23" s="80"/>
      <c r="F23" s="80"/>
      <c r="G23" s="80"/>
      <c r="H23"/>
      <c r="I23" s="80"/>
      <c r="J23" s="80"/>
      <c r="K23" s="80"/>
    </row>
  </sheetData>
  <mergeCells count="19">
    <mergeCell ref="C9:M9"/>
    <mergeCell ref="B10:M10"/>
    <mergeCell ref="B11:M11"/>
    <mergeCell ref="B12:L12"/>
    <mergeCell ref="B20:B22"/>
    <mergeCell ref="A1:C1"/>
    <mergeCell ref="E1:F1"/>
    <mergeCell ref="C8:M8"/>
    <mergeCell ref="A2:B2"/>
    <mergeCell ref="C2:M2"/>
    <mergeCell ref="A3:B3"/>
    <mergeCell ref="C3:M3"/>
    <mergeCell ref="A4:B4"/>
    <mergeCell ref="C4:M4"/>
    <mergeCell ref="C7:M7"/>
    <mergeCell ref="A5:B5"/>
    <mergeCell ref="C5:M5"/>
    <mergeCell ref="A6:B6"/>
    <mergeCell ref="C6:M6"/>
  </mergeCells>
  <phoneticPr fontId="4" type="noConversion"/>
  <pageMargins left="0.75" right="0.75" top="1" bottom="1" header="0.5" footer="0.5"/>
  <pageSetup paperSize="9" orientation="portrait" horizontalDpi="1200" verticalDpi="1200" r:id="rId1"/>
  <headerFooter alignWithMargins="0"/>
  <drawing r:id="rId2"/>
</worksheet>
</file>

<file path=xl/worksheets/sheet9.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5259</v>
      </c>
      <c r="B1" s="771"/>
      <c r="C1" s="772"/>
      <c r="D1" s="51"/>
      <c r="E1" s="773" t="str">
        <f>HYPERLINK("#目录!A29","跳转回到目录页")</f>
        <v>跳转回到目录页</v>
      </c>
      <c r="F1" s="774"/>
    </row>
    <row r="2" spans="1:13" s="49" customFormat="1" ht="26.25" customHeight="1">
      <c r="A2" s="775" t="s">
        <v>804</v>
      </c>
      <c r="B2" s="775"/>
      <c r="C2" s="776" t="s">
        <v>7286</v>
      </c>
      <c r="D2" s="776"/>
      <c r="E2" s="776"/>
      <c r="F2" s="776"/>
      <c r="G2" s="776"/>
      <c r="H2" s="776"/>
      <c r="I2" s="776"/>
      <c r="J2" s="776"/>
      <c r="K2" s="776"/>
      <c r="L2" s="776"/>
      <c r="M2" s="776"/>
    </row>
    <row r="3" spans="1:13" s="49" customFormat="1" ht="16.5" customHeight="1">
      <c r="A3" s="765" t="s">
        <v>805</v>
      </c>
      <c r="B3" s="765"/>
      <c r="C3" s="767" t="s">
        <v>7877</v>
      </c>
      <c r="D3" s="767"/>
      <c r="E3" s="767"/>
      <c r="F3" s="767"/>
      <c r="G3" s="767"/>
      <c r="H3" s="767"/>
      <c r="I3" s="767"/>
      <c r="J3" s="767"/>
      <c r="K3" s="767"/>
      <c r="L3" s="767"/>
      <c r="M3" s="767"/>
    </row>
    <row r="4" spans="1:13" s="49" customFormat="1" ht="16.5" customHeight="1">
      <c r="A4" s="765" t="s">
        <v>806</v>
      </c>
      <c r="B4" s="765"/>
      <c r="C4" s="766" t="s">
        <v>1210</v>
      </c>
      <c r="D4" s="791"/>
      <c r="E4" s="791"/>
      <c r="F4" s="791"/>
      <c r="G4" s="791"/>
      <c r="H4" s="791"/>
      <c r="I4" s="791"/>
      <c r="J4" s="791"/>
      <c r="K4" s="791"/>
      <c r="L4" s="791"/>
      <c r="M4" s="791"/>
    </row>
    <row r="5" spans="1:13" s="49" customFormat="1" ht="24.75" customHeight="1">
      <c r="A5" s="765" t="s">
        <v>807</v>
      </c>
      <c r="B5" s="765"/>
      <c r="C5" s="767" t="s">
        <v>4064</v>
      </c>
      <c r="D5" s="767"/>
      <c r="E5" s="767"/>
      <c r="F5" s="767"/>
      <c r="G5" s="767"/>
      <c r="H5" s="767"/>
      <c r="I5" s="767"/>
      <c r="J5" s="767"/>
      <c r="K5" s="767"/>
      <c r="L5" s="767"/>
      <c r="M5" s="767"/>
    </row>
    <row r="6" spans="1:13" s="49" customFormat="1" ht="16.5" customHeight="1">
      <c r="A6" s="765" t="s">
        <v>808</v>
      </c>
      <c r="B6" s="765"/>
      <c r="C6" s="767" t="s">
        <v>4189</v>
      </c>
      <c r="D6" s="767"/>
      <c r="E6" s="767"/>
      <c r="F6" s="767"/>
      <c r="G6" s="767"/>
      <c r="H6" s="767"/>
      <c r="I6" s="767"/>
      <c r="J6" s="767"/>
      <c r="K6" s="767"/>
      <c r="L6" s="767"/>
      <c r="M6" s="767"/>
    </row>
    <row r="7" spans="1:13" s="49" customFormat="1" ht="16.5" customHeight="1">
      <c r="A7" s="54" t="s">
        <v>809</v>
      </c>
      <c r="B7" s="55" t="s">
        <v>1217</v>
      </c>
      <c r="C7" s="767" t="s">
        <v>6024</v>
      </c>
      <c r="D7" s="767"/>
      <c r="E7" s="767"/>
      <c r="F7" s="767"/>
      <c r="G7" s="767"/>
      <c r="H7" s="767"/>
      <c r="I7" s="767"/>
      <c r="J7" s="767"/>
      <c r="K7" s="767"/>
      <c r="L7" s="767"/>
      <c r="M7" s="767"/>
    </row>
    <row r="8" spans="1:13" s="49" customFormat="1" ht="16.5" customHeight="1">
      <c r="A8" s="54"/>
      <c r="B8" s="56" t="s">
        <v>376</v>
      </c>
      <c r="C8" s="767" t="s">
        <v>377</v>
      </c>
      <c r="D8" s="767"/>
      <c r="E8" s="767"/>
      <c r="F8" s="767"/>
      <c r="G8" s="767"/>
      <c r="H8" s="767"/>
      <c r="I8" s="767"/>
      <c r="J8" s="767"/>
      <c r="K8" s="767"/>
      <c r="L8" s="767"/>
      <c r="M8" s="767"/>
    </row>
    <row r="9" spans="1:13" s="49" customFormat="1" ht="38.25" customHeight="1">
      <c r="A9" s="54"/>
      <c r="B9" s="55" t="s">
        <v>7878</v>
      </c>
      <c r="C9" s="767" t="s">
        <v>7879</v>
      </c>
      <c r="D9" s="767"/>
      <c r="E9" s="767"/>
      <c r="F9" s="767"/>
      <c r="G9" s="767"/>
      <c r="H9" s="767"/>
      <c r="I9" s="767"/>
      <c r="J9" s="767"/>
      <c r="K9" s="767"/>
      <c r="L9" s="767"/>
      <c r="M9" s="767"/>
    </row>
    <row r="10" spans="1:13" s="49" customFormat="1" ht="16.5" customHeight="1">
      <c r="A10" s="54" t="s">
        <v>810</v>
      </c>
      <c r="B10" s="767" t="s">
        <v>4694</v>
      </c>
      <c r="C10" s="768"/>
      <c r="D10" s="768"/>
      <c r="E10" s="768"/>
      <c r="F10" s="768"/>
      <c r="G10" s="768"/>
      <c r="H10" s="768"/>
      <c r="I10" s="768"/>
      <c r="J10" s="768"/>
      <c r="K10" s="768"/>
      <c r="L10" s="768"/>
      <c r="M10" s="768"/>
    </row>
    <row r="11" spans="1:13" ht="24.75" customHeight="1">
      <c r="A11" s="52" t="s">
        <v>811</v>
      </c>
      <c r="B11" s="767" t="s">
        <v>4695</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8081</v>
      </c>
      <c r="C14" s="80"/>
      <c r="D14" s="80"/>
      <c r="E14" s="80"/>
      <c r="F14" s="80"/>
      <c r="G14" s="80"/>
      <c r="H14" s="80"/>
      <c r="I14" s="80"/>
      <c r="J14" s="80"/>
      <c r="K14" s="80"/>
    </row>
    <row r="15" spans="1:13" s="57" customFormat="1" ht="16.5" customHeight="1">
      <c r="B15" s="80"/>
      <c r="C15" s="80"/>
      <c r="D15" s="80"/>
      <c r="E15" s="80"/>
      <c r="F15" s="80"/>
      <c r="G15" s="80"/>
      <c r="H15" s="80"/>
      <c r="I15" s="80"/>
      <c r="K15" s="80"/>
    </row>
    <row r="16" spans="1:13" s="57" customFormat="1" ht="16.5" customHeight="1">
      <c r="B16" s="59" t="s">
        <v>504</v>
      </c>
      <c r="C16" s="60" t="s">
        <v>2727</v>
      </c>
      <c r="D16" s="60" t="s">
        <v>2730</v>
      </c>
      <c r="E16" s="60" t="s">
        <v>2729</v>
      </c>
      <c r="F16" s="114" t="s">
        <v>2732</v>
      </c>
      <c r="G16" s="115" t="s">
        <v>2734</v>
      </c>
      <c r="H16" s="80"/>
      <c r="I16" s="99" t="s">
        <v>1431</v>
      </c>
      <c r="K16" s="80"/>
    </row>
    <row r="17" spans="2:11" s="57" customFormat="1" ht="16.5" customHeight="1">
      <c r="B17" s="98" t="s">
        <v>2501</v>
      </c>
      <c r="C17" s="110">
        <v>33660</v>
      </c>
      <c r="D17" s="111">
        <v>41557</v>
      </c>
      <c r="E17" s="116">
        <f>DATEDIF(C17,D17,"Y")</f>
        <v>21</v>
      </c>
      <c r="F17" s="64">
        <f>DATEDIF(C17,D17,"YM")</f>
        <v>7</v>
      </c>
      <c r="G17" s="109">
        <f>DATEDIF(C17,D17,"MD")</f>
        <v>15</v>
      </c>
      <c r="H17" s="85" t="s">
        <v>2728</v>
      </c>
      <c r="I17" s="100" t="s">
        <v>6656</v>
      </c>
      <c r="J17" s="80"/>
      <c r="K17" s="80"/>
    </row>
    <row r="18" spans="2:11" s="57" customFormat="1" ht="16.5" customHeight="1">
      <c r="B18" s="98" t="s">
        <v>2502</v>
      </c>
      <c r="C18" s="110">
        <v>34196</v>
      </c>
      <c r="D18" s="111">
        <v>41557</v>
      </c>
      <c r="E18" s="116">
        <f>DATEDIF(C18,D18,"Y")</f>
        <v>20</v>
      </c>
      <c r="F18" s="64">
        <f>DATEDIF(C18,D18,"YM")</f>
        <v>1</v>
      </c>
      <c r="G18" s="109">
        <f>DATEDIF(C18,D18,"MD")</f>
        <v>26</v>
      </c>
      <c r="H18" s="85" t="s">
        <v>2731</v>
      </c>
      <c r="I18" s="100" t="s">
        <v>6657</v>
      </c>
      <c r="J18" s="80"/>
      <c r="K18" s="80"/>
    </row>
    <row r="19" spans="2:11" s="57" customFormat="1" ht="16.5" customHeight="1">
      <c r="B19" s="95" t="s">
        <v>2503</v>
      </c>
      <c r="C19" s="112">
        <v>34760</v>
      </c>
      <c r="D19" s="113">
        <v>41557</v>
      </c>
      <c r="E19" s="117">
        <f>DATEDIF(C19,D19,"Y")</f>
        <v>18</v>
      </c>
      <c r="F19" s="69">
        <f>DATEDIF(C19,D19,"YM")</f>
        <v>7</v>
      </c>
      <c r="G19" s="108">
        <f>DATEDIF(C19,D19,"MD")</f>
        <v>8</v>
      </c>
      <c r="H19" s="85" t="s">
        <v>2733</v>
      </c>
      <c r="I19" s="100" t="s">
        <v>6658</v>
      </c>
      <c r="J19" s="80"/>
      <c r="K19" s="80"/>
    </row>
    <row r="20" spans="2:11" s="57" customFormat="1" ht="16.5" customHeight="1">
      <c r="B20" s="80"/>
      <c r="C20" s="80"/>
      <c r="D20" s="80"/>
      <c r="E20" s="80"/>
      <c r="F20" s="80"/>
      <c r="H20" s="80"/>
      <c r="I20" s="80"/>
      <c r="J20" s="80"/>
      <c r="K20" s="80"/>
    </row>
  </sheetData>
  <mergeCells count="18">
    <mergeCell ref="A4:B4"/>
    <mergeCell ref="C4:M4"/>
    <mergeCell ref="A3:B3"/>
    <mergeCell ref="C3:M3"/>
    <mergeCell ref="A1:C1"/>
    <mergeCell ref="E1:F1"/>
    <mergeCell ref="A2:B2"/>
    <mergeCell ref="C2:M2"/>
    <mergeCell ref="C9:M9"/>
    <mergeCell ref="B10:M10"/>
    <mergeCell ref="B11:M11"/>
    <mergeCell ref="B12:L12"/>
    <mergeCell ref="A5:B5"/>
    <mergeCell ref="C5:M5"/>
    <mergeCell ref="A6:B6"/>
    <mergeCell ref="C6:M6"/>
    <mergeCell ref="C7:M7"/>
    <mergeCell ref="C8:M8"/>
  </mergeCells>
  <phoneticPr fontId="4" type="noConversion"/>
  <pageMargins left="0.75" right="0.75" top="1" bottom="1" header="0.5" footer="0.5"/>
  <pageSetup paperSize="9" orientation="portrait"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5456</v>
      </c>
      <c r="B1" s="771"/>
      <c r="C1" s="772"/>
      <c r="D1" s="51"/>
      <c r="E1" s="773" t="str">
        <f>HYPERLINK("#目录!A30","跳转回到目录页")</f>
        <v>跳转回到目录页</v>
      </c>
      <c r="F1" s="774"/>
    </row>
    <row r="2" spans="1:13" s="49" customFormat="1" ht="26.25" customHeight="1">
      <c r="A2" s="775" t="s">
        <v>804</v>
      </c>
      <c r="B2" s="775"/>
      <c r="C2" s="776" t="s">
        <v>2939</v>
      </c>
      <c r="D2" s="776"/>
      <c r="E2" s="776"/>
      <c r="F2" s="776"/>
      <c r="G2" s="776"/>
      <c r="H2" s="776"/>
      <c r="I2" s="776"/>
      <c r="J2" s="776"/>
      <c r="K2" s="776"/>
      <c r="L2" s="776"/>
      <c r="M2" s="776"/>
    </row>
    <row r="3" spans="1:13" s="49" customFormat="1" ht="16.5" customHeight="1">
      <c r="A3" s="765" t="s">
        <v>805</v>
      </c>
      <c r="B3" s="765"/>
      <c r="C3" s="767" t="s">
        <v>8277</v>
      </c>
      <c r="D3" s="767"/>
      <c r="E3" s="767"/>
      <c r="F3" s="767"/>
      <c r="G3" s="767"/>
      <c r="H3" s="767"/>
      <c r="I3" s="767"/>
      <c r="J3" s="767"/>
      <c r="K3" s="767"/>
      <c r="L3" s="767"/>
      <c r="M3" s="767"/>
    </row>
    <row r="4" spans="1:13" s="49" customFormat="1" ht="16.5" customHeight="1">
      <c r="A4" s="765" t="s">
        <v>806</v>
      </c>
      <c r="B4" s="765"/>
      <c r="C4" s="766" t="s">
        <v>494</v>
      </c>
      <c r="D4" s="766"/>
      <c r="E4" s="766"/>
      <c r="F4" s="766"/>
      <c r="G4" s="766"/>
      <c r="H4" s="766"/>
      <c r="I4" s="766"/>
      <c r="J4" s="766"/>
      <c r="K4" s="766"/>
      <c r="L4" s="766"/>
      <c r="M4" s="766"/>
    </row>
    <row r="5" spans="1:13" s="49" customFormat="1" ht="16.5" customHeight="1">
      <c r="A5" s="765" t="s">
        <v>807</v>
      </c>
      <c r="B5" s="765"/>
      <c r="C5" s="767" t="s">
        <v>5136</v>
      </c>
      <c r="D5" s="767"/>
      <c r="E5" s="767"/>
      <c r="F5" s="767"/>
      <c r="G5" s="767"/>
      <c r="H5" s="767"/>
      <c r="I5" s="767"/>
      <c r="J5" s="767"/>
      <c r="K5" s="767"/>
      <c r="L5" s="767"/>
      <c r="M5" s="767"/>
    </row>
    <row r="6" spans="1:13" s="49" customFormat="1" ht="16.5" customHeight="1">
      <c r="A6" s="765" t="s">
        <v>808</v>
      </c>
      <c r="B6" s="765"/>
      <c r="C6" s="767" t="s">
        <v>4190</v>
      </c>
      <c r="D6" s="767"/>
      <c r="E6" s="767"/>
      <c r="F6" s="767"/>
      <c r="G6" s="767"/>
      <c r="H6" s="767"/>
      <c r="I6" s="767"/>
      <c r="J6" s="767"/>
      <c r="K6" s="767"/>
      <c r="L6" s="767"/>
      <c r="M6" s="767"/>
    </row>
    <row r="7" spans="1:13" s="49" customFormat="1" ht="16.5" customHeight="1">
      <c r="A7" s="54" t="s">
        <v>809</v>
      </c>
      <c r="B7" s="55" t="s">
        <v>1217</v>
      </c>
      <c r="C7" s="767" t="s">
        <v>6024</v>
      </c>
      <c r="D7" s="767"/>
      <c r="E7" s="767"/>
      <c r="F7" s="767"/>
      <c r="G7" s="767"/>
      <c r="H7" s="767"/>
      <c r="I7" s="767"/>
      <c r="J7" s="767"/>
      <c r="K7" s="767"/>
      <c r="L7" s="767"/>
      <c r="M7" s="767"/>
    </row>
    <row r="8" spans="1:13" s="49" customFormat="1" ht="16.5" customHeight="1">
      <c r="A8" s="54"/>
      <c r="B8" s="56" t="s">
        <v>376</v>
      </c>
      <c r="C8" s="767" t="s">
        <v>377</v>
      </c>
      <c r="D8" s="767"/>
      <c r="E8" s="767"/>
      <c r="F8" s="767"/>
      <c r="G8" s="767"/>
      <c r="H8" s="767"/>
      <c r="I8" s="767"/>
      <c r="J8" s="767"/>
      <c r="K8" s="767"/>
      <c r="L8" s="767"/>
      <c r="M8" s="767"/>
    </row>
    <row r="9" spans="1:13" s="49" customFormat="1" ht="16.5" customHeight="1">
      <c r="A9" s="54"/>
      <c r="B9" s="56" t="s">
        <v>2235</v>
      </c>
      <c r="C9" s="767" t="s">
        <v>2239</v>
      </c>
      <c r="D9" s="767"/>
      <c r="E9" s="767"/>
      <c r="F9" s="767"/>
      <c r="G9" s="767"/>
      <c r="H9" s="767"/>
      <c r="I9" s="767"/>
      <c r="J9" s="767"/>
      <c r="K9" s="767"/>
      <c r="L9" s="767"/>
      <c r="M9" s="767"/>
    </row>
    <row r="10" spans="1:13" s="49" customFormat="1" ht="16.5" customHeight="1">
      <c r="A10" s="54" t="s">
        <v>810</v>
      </c>
      <c r="B10" s="767" t="s">
        <v>2237</v>
      </c>
      <c r="C10" s="768"/>
      <c r="D10" s="768"/>
      <c r="E10" s="768"/>
      <c r="F10" s="768"/>
      <c r="G10" s="768"/>
      <c r="H10" s="768"/>
      <c r="I10" s="768"/>
      <c r="J10" s="768"/>
      <c r="K10" s="768"/>
      <c r="L10" s="768"/>
      <c r="M10" s="768"/>
    </row>
    <row r="11" spans="1:13" ht="24.75" customHeight="1">
      <c r="A11" s="52" t="s">
        <v>811</v>
      </c>
      <c r="B11" s="767" t="s">
        <v>2236</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8275</v>
      </c>
      <c r="C14" s="80"/>
      <c r="D14" s="80"/>
      <c r="E14" s="80"/>
      <c r="F14" s="80"/>
      <c r="G14" s="80"/>
      <c r="H14" s="80"/>
      <c r="I14" s="80"/>
      <c r="J14" s="80"/>
      <c r="K14" s="80"/>
    </row>
    <row r="15" spans="1:13" s="57" customFormat="1" ht="16.5" customHeight="1">
      <c r="B15" s="80"/>
      <c r="C15" s="80"/>
      <c r="D15" s="80"/>
      <c r="E15" s="80"/>
      <c r="F15" s="80"/>
      <c r="G15" s="80"/>
      <c r="H15" s="80"/>
      <c r="I15" s="80"/>
      <c r="J15" s="80"/>
      <c r="K15" s="80"/>
    </row>
    <row r="16" spans="1:13" s="57" customFormat="1" ht="16.5" customHeight="1">
      <c r="B16" s="59" t="s">
        <v>13</v>
      </c>
      <c r="C16" s="90">
        <v>41699</v>
      </c>
      <c r="E16" s="81"/>
      <c r="F16" s="81"/>
      <c r="G16" s="80"/>
      <c r="H16" s="80"/>
      <c r="I16" s="80"/>
      <c r="J16" s="80"/>
      <c r="K16" s="80"/>
    </row>
    <row r="17" spans="1:12" s="57" customFormat="1" ht="16.5" customHeight="1">
      <c r="B17" s="98" t="s">
        <v>19</v>
      </c>
      <c r="C17" s="65">
        <v>41729</v>
      </c>
      <c r="D17" s="99" t="s">
        <v>1431</v>
      </c>
      <c r="E17" s="82"/>
      <c r="F17" s="83"/>
      <c r="G17" s="80"/>
      <c r="H17" s="80"/>
      <c r="I17" s="80"/>
      <c r="J17" s="80"/>
      <c r="K17" s="80"/>
    </row>
    <row r="18" spans="1:12" s="57" customFormat="1" ht="16.5" customHeight="1">
      <c r="B18" s="95" t="s">
        <v>2238</v>
      </c>
      <c r="C18" s="103">
        <f>DAYS360(C16,C17,FALSE)</f>
        <v>30</v>
      </c>
      <c r="D18" s="100" t="s">
        <v>6659</v>
      </c>
      <c r="E18" s="84"/>
      <c r="F18" s="85"/>
      <c r="G18" s="80"/>
      <c r="H18" s="80"/>
      <c r="I18" s="80"/>
      <c r="J18" s="80"/>
      <c r="K18" s="80"/>
    </row>
    <row r="19" spans="1:12" s="57" customFormat="1" ht="16.5" customHeight="1">
      <c r="B19" s="80"/>
      <c r="C19" s="82"/>
      <c r="D19" s="80"/>
      <c r="E19" s="82"/>
      <c r="F19" s="80"/>
      <c r="G19" s="80"/>
      <c r="H19" s="80"/>
      <c r="I19" s="80"/>
      <c r="J19" s="80"/>
      <c r="K19" s="80"/>
    </row>
    <row r="20" spans="1:12" s="57" customFormat="1" ht="16.5" customHeight="1">
      <c r="B20" s="80" t="s">
        <v>11</v>
      </c>
      <c r="C20" s="80"/>
      <c r="D20" s="80"/>
      <c r="E20" s="80"/>
      <c r="F20" s="80"/>
      <c r="G20" s="80"/>
      <c r="H20" s="80"/>
      <c r="I20" s="80"/>
      <c r="J20" s="80"/>
      <c r="K20" s="80"/>
    </row>
    <row r="21" spans="1:12" s="57" customFormat="1" ht="16.5" customHeight="1">
      <c r="B21" s="788" t="s">
        <v>12</v>
      </c>
      <c r="C21" s="805"/>
      <c r="D21" s="805"/>
      <c r="E21" s="805"/>
      <c r="F21" s="806"/>
      <c r="G21" s="80"/>
      <c r="H21" s="802" t="s">
        <v>20</v>
      </c>
      <c r="I21" s="803"/>
      <c r="J21" s="803"/>
      <c r="K21" s="803"/>
      <c r="L21" s="804"/>
    </row>
    <row r="22" spans="1:12" s="57" customFormat="1" ht="16.5" customHeight="1">
      <c r="B22" s="789" t="s">
        <v>13</v>
      </c>
      <c r="C22" s="105">
        <v>40602</v>
      </c>
      <c r="D22" s="792" t="s">
        <v>18</v>
      </c>
      <c r="E22" s="795" t="s">
        <v>13</v>
      </c>
      <c r="F22" s="797" t="s">
        <v>16</v>
      </c>
      <c r="G22" s="80"/>
      <c r="H22" s="98" t="s">
        <v>13</v>
      </c>
      <c r="I22" s="106" t="s">
        <v>15</v>
      </c>
      <c r="J22" s="800" t="s">
        <v>17</v>
      </c>
      <c r="K22" s="106" t="s">
        <v>13</v>
      </c>
      <c r="L22" s="78" t="s">
        <v>16</v>
      </c>
    </row>
    <row r="23" spans="1:12" s="57" customFormat="1" ht="16.5" customHeight="1">
      <c r="A23" s="53"/>
      <c r="B23" s="789"/>
      <c r="C23" s="106" t="s">
        <v>14</v>
      </c>
      <c r="D23" s="793"/>
      <c r="E23" s="795"/>
      <c r="F23" s="798"/>
      <c r="G23" s="80"/>
      <c r="H23" s="95" t="s">
        <v>19</v>
      </c>
      <c r="I23" s="107" t="s">
        <v>15</v>
      </c>
      <c r="J23" s="801"/>
      <c r="K23" s="107" t="s">
        <v>19</v>
      </c>
      <c r="L23" s="79" t="s">
        <v>16</v>
      </c>
    </row>
    <row r="24" spans="1:12" s="57" customFormat="1" ht="16.5" customHeight="1">
      <c r="B24" s="790"/>
      <c r="C24" s="107" t="s">
        <v>15</v>
      </c>
      <c r="D24" s="794"/>
      <c r="E24" s="796"/>
      <c r="F24" s="799"/>
      <c r="G24" s="80"/>
      <c r="H24" s="80"/>
      <c r="I24" s="80"/>
      <c r="J24" s="80"/>
      <c r="K24" s="80"/>
    </row>
    <row r="25" spans="1:12" s="57" customFormat="1" ht="16.5" customHeight="1">
      <c r="B25" s="81"/>
      <c r="C25" s="86"/>
      <c r="D25" s="86"/>
      <c r="E25" s="86"/>
      <c r="F25" s="81"/>
      <c r="G25" s="80"/>
      <c r="H25" s="80"/>
      <c r="I25" s="80"/>
      <c r="J25" s="80"/>
      <c r="K25" s="80"/>
    </row>
    <row r="26" spans="1:12" s="57" customFormat="1" ht="16.5" customHeight="1">
      <c r="B26" s="81"/>
      <c r="C26" s="86"/>
      <c r="D26" s="86"/>
      <c r="E26" s="86"/>
      <c r="F26" s="81"/>
      <c r="G26" s="80"/>
      <c r="H26" s="80"/>
      <c r="I26" s="80"/>
      <c r="J26" s="80"/>
      <c r="K26" s="80"/>
    </row>
  </sheetData>
  <mergeCells count="25">
    <mergeCell ref="A1:C1"/>
    <mergeCell ref="E1:F1"/>
    <mergeCell ref="A2:B2"/>
    <mergeCell ref="C2:M2"/>
    <mergeCell ref="A3:B3"/>
    <mergeCell ref="C3:M3"/>
    <mergeCell ref="A4:B4"/>
    <mergeCell ref="C4:M4"/>
    <mergeCell ref="H21:L21"/>
    <mergeCell ref="A5:B5"/>
    <mergeCell ref="C5:M5"/>
    <mergeCell ref="A6:B6"/>
    <mergeCell ref="C6:M6"/>
    <mergeCell ref="C7:M7"/>
    <mergeCell ref="B21:F21"/>
    <mergeCell ref="C9:M9"/>
    <mergeCell ref="C8:M8"/>
    <mergeCell ref="B10:M10"/>
    <mergeCell ref="B11:M11"/>
    <mergeCell ref="B22:B24"/>
    <mergeCell ref="D22:D24"/>
    <mergeCell ref="E22:E24"/>
    <mergeCell ref="F22:F24"/>
    <mergeCell ref="B12:L12"/>
    <mergeCell ref="J22:J23"/>
  </mergeCells>
  <phoneticPr fontId="4" type="noConversion"/>
  <pageMargins left="0.75" right="0.75" top="1" bottom="1" header="0.5" footer="0.5"/>
  <pageSetup paperSize="9" orientation="portrait" horizontalDpi="1200" verticalDpi="1200" r:id="rId1"/>
  <headerFooter alignWithMargins="0"/>
  <drawing r:id="rId2"/>
</worksheet>
</file>

<file path=xl/worksheets/sheet11.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4108</v>
      </c>
      <c r="B1" s="771"/>
      <c r="C1" s="772"/>
      <c r="D1" s="51"/>
      <c r="E1" s="773" t="str">
        <f>HYPERLINK("#目录!A32","跳转回到目录页")</f>
        <v>跳转回到目录页</v>
      </c>
      <c r="F1" s="774"/>
    </row>
    <row r="2" spans="1:13" s="49" customFormat="1" ht="26.25" customHeight="1">
      <c r="A2" s="775" t="s">
        <v>804</v>
      </c>
      <c r="B2" s="775"/>
      <c r="C2" s="776" t="s">
        <v>2883</v>
      </c>
      <c r="D2" s="776"/>
      <c r="E2" s="776"/>
      <c r="F2" s="776"/>
      <c r="G2" s="776"/>
      <c r="H2" s="776"/>
      <c r="I2" s="776"/>
      <c r="J2" s="776"/>
      <c r="K2" s="776"/>
      <c r="L2" s="776"/>
      <c r="M2" s="776"/>
    </row>
    <row r="3" spans="1:13" s="49" customFormat="1" ht="16.5" customHeight="1">
      <c r="A3" s="765" t="s">
        <v>805</v>
      </c>
      <c r="B3" s="765"/>
      <c r="C3" s="767" t="s">
        <v>4191</v>
      </c>
      <c r="D3" s="767"/>
      <c r="E3" s="767"/>
      <c r="F3" s="767"/>
      <c r="G3" s="767"/>
      <c r="H3" s="767"/>
      <c r="I3" s="767"/>
      <c r="J3" s="767"/>
      <c r="K3" s="767"/>
      <c r="L3" s="767"/>
      <c r="M3" s="767"/>
    </row>
    <row r="4" spans="1:13" s="49" customFormat="1" ht="16.5" customHeight="1">
      <c r="A4" s="765" t="s">
        <v>806</v>
      </c>
      <c r="B4" s="765"/>
      <c r="C4" s="766" t="s">
        <v>495</v>
      </c>
      <c r="D4" s="766"/>
      <c r="E4" s="766"/>
      <c r="F4" s="766"/>
      <c r="G4" s="766"/>
      <c r="H4" s="766"/>
      <c r="I4" s="766"/>
      <c r="J4" s="766"/>
      <c r="K4" s="766"/>
      <c r="L4" s="766"/>
      <c r="M4" s="766"/>
    </row>
    <row r="5" spans="1:13" s="49" customFormat="1" ht="16.5" customHeight="1">
      <c r="A5" s="765" t="s">
        <v>807</v>
      </c>
      <c r="B5" s="765"/>
      <c r="C5" s="767" t="s">
        <v>4192</v>
      </c>
      <c r="D5" s="767"/>
      <c r="E5" s="767"/>
      <c r="F5" s="767"/>
      <c r="G5" s="767"/>
      <c r="H5" s="767"/>
      <c r="I5" s="767"/>
      <c r="J5" s="767"/>
      <c r="K5" s="767"/>
      <c r="L5" s="767"/>
      <c r="M5" s="767"/>
    </row>
    <row r="6" spans="1:13" s="49" customFormat="1" ht="16.5" customHeight="1">
      <c r="A6" s="765" t="s">
        <v>808</v>
      </c>
      <c r="B6" s="765"/>
      <c r="C6" s="767" t="s">
        <v>4194</v>
      </c>
      <c r="D6" s="767"/>
      <c r="E6" s="767"/>
      <c r="F6" s="767"/>
      <c r="G6" s="767"/>
      <c r="H6" s="767"/>
      <c r="I6" s="767"/>
      <c r="J6" s="767"/>
      <c r="K6" s="767"/>
      <c r="L6" s="767"/>
      <c r="M6" s="767"/>
    </row>
    <row r="7" spans="1:13" s="49" customFormat="1" ht="16.5" customHeight="1">
      <c r="A7" s="54" t="s">
        <v>809</v>
      </c>
      <c r="B7" s="55" t="s">
        <v>1217</v>
      </c>
      <c r="C7" s="767" t="s">
        <v>4193</v>
      </c>
      <c r="D7" s="767"/>
      <c r="E7" s="767"/>
      <c r="F7" s="767"/>
      <c r="G7" s="767"/>
      <c r="H7" s="767"/>
      <c r="I7" s="767"/>
      <c r="J7" s="767"/>
      <c r="K7" s="767"/>
      <c r="L7" s="767"/>
      <c r="M7" s="767"/>
    </row>
    <row r="8" spans="1:13" s="49" customFormat="1" ht="16.5" customHeight="1">
      <c r="A8" s="54"/>
      <c r="B8" s="56" t="s">
        <v>376</v>
      </c>
      <c r="C8" s="767" t="s">
        <v>377</v>
      </c>
      <c r="D8" s="767"/>
      <c r="E8" s="767"/>
      <c r="F8" s="767"/>
      <c r="G8" s="767"/>
      <c r="H8" s="767"/>
      <c r="I8" s="767"/>
      <c r="J8" s="767"/>
      <c r="K8" s="767"/>
      <c r="L8" s="767"/>
      <c r="M8" s="767"/>
    </row>
    <row r="9" spans="1:13" s="49" customFormat="1" ht="78.75" customHeight="1">
      <c r="A9" s="54"/>
      <c r="B9" s="56" t="s">
        <v>2884</v>
      </c>
      <c r="C9" s="767" t="s">
        <v>2885</v>
      </c>
      <c r="D9" s="767"/>
      <c r="E9" s="767"/>
      <c r="F9" s="767"/>
      <c r="G9" s="767"/>
      <c r="H9" s="767"/>
      <c r="I9" s="767"/>
      <c r="J9" s="767"/>
      <c r="K9" s="767"/>
      <c r="L9" s="767"/>
      <c r="M9" s="767"/>
    </row>
    <row r="10" spans="1:13" s="49" customFormat="1" ht="16.5" customHeight="1">
      <c r="A10" s="54" t="s">
        <v>810</v>
      </c>
      <c r="B10" s="767" t="s">
        <v>2886</v>
      </c>
      <c r="C10" s="768"/>
      <c r="D10" s="768"/>
      <c r="E10" s="768"/>
      <c r="F10" s="768"/>
      <c r="G10" s="768"/>
      <c r="H10" s="768"/>
      <c r="I10" s="768"/>
      <c r="J10" s="768"/>
      <c r="K10" s="768"/>
      <c r="L10" s="768"/>
      <c r="M10" s="768"/>
    </row>
    <row r="11" spans="1:13" ht="24.75" customHeight="1">
      <c r="A11" s="52" t="s">
        <v>811</v>
      </c>
      <c r="B11" s="767" t="s">
        <v>2887</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8276</v>
      </c>
      <c r="C14" s="80"/>
      <c r="D14" s="80"/>
      <c r="E14" s="80"/>
      <c r="F14" s="80"/>
      <c r="G14" s="80"/>
      <c r="H14" s="80"/>
      <c r="I14" s="80"/>
      <c r="J14" s="80"/>
      <c r="K14" s="80"/>
    </row>
    <row r="15" spans="1:13" s="57" customFormat="1" ht="16.5" customHeight="1">
      <c r="B15" s="80"/>
      <c r="C15" s="80"/>
      <c r="D15" s="80"/>
      <c r="E15" s="80"/>
      <c r="F15" s="80"/>
      <c r="G15" s="80"/>
      <c r="I15" s="80"/>
      <c r="J15" s="80"/>
      <c r="K15" s="80"/>
    </row>
    <row r="16" spans="1:13" s="57" customFormat="1" ht="16.5" customHeight="1">
      <c r="B16" s="59" t="s">
        <v>2724</v>
      </c>
      <c r="C16" s="90">
        <v>41374</v>
      </c>
      <c r="E16" s="81"/>
      <c r="G16" s="80"/>
      <c r="I16" s="80"/>
      <c r="J16" s="80"/>
      <c r="K16" s="80"/>
    </row>
    <row r="17" spans="2:11" s="57" customFormat="1" ht="16.5" customHeight="1">
      <c r="B17" s="62" t="s">
        <v>2725</v>
      </c>
      <c r="C17" s="65">
        <v>41537</v>
      </c>
      <c r="D17" s="99" t="s">
        <v>1431</v>
      </c>
      <c r="E17" s="82"/>
      <c r="F17" s="83"/>
      <c r="G17" s="80"/>
      <c r="H17"/>
      <c r="I17"/>
      <c r="J17" s="80"/>
      <c r="K17" s="80"/>
    </row>
    <row r="18" spans="2:11" s="57" customFormat="1" ht="16.5" customHeight="1">
      <c r="B18" s="67" t="s">
        <v>2726</v>
      </c>
      <c r="C18" s="156">
        <f>YEARFRAC(C16,C17,1)</f>
        <v>0.44657534246575342</v>
      </c>
      <c r="D18" s="100" t="s">
        <v>6660</v>
      </c>
      <c r="E18" s="84"/>
      <c r="F18" s="85"/>
      <c r="G18" s="80"/>
      <c r="H18"/>
      <c r="I18"/>
      <c r="J18" s="80"/>
      <c r="K18" s="80"/>
    </row>
    <row r="19" spans="2:11" s="57" customFormat="1" ht="16.5" customHeight="1">
      <c r="B19" s="80"/>
      <c r="C19" s="82"/>
      <c r="D19" s="80"/>
      <c r="E19" s="82"/>
      <c r="F19" s="80"/>
      <c r="G19" s="80"/>
      <c r="H19"/>
      <c r="I19"/>
      <c r="J19" s="80"/>
      <c r="K19" s="80"/>
    </row>
  </sheetData>
  <mergeCells count="18">
    <mergeCell ref="A4:B4"/>
    <mergeCell ref="C4:M4"/>
    <mergeCell ref="A3:B3"/>
    <mergeCell ref="C3:M3"/>
    <mergeCell ref="A1:C1"/>
    <mergeCell ref="E1:F1"/>
    <mergeCell ref="A2:B2"/>
    <mergeCell ref="C2:M2"/>
    <mergeCell ref="C9:M9"/>
    <mergeCell ref="B10:M10"/>
    <mergeCell ref="B11:M11"/>
    <mergeCell ref="B12:L12"/>
    <mergeCell ref="A5:B5"/>
    <mergeCell ref="C5:M5"/>
    <mergeCell ref="A6:B6"/>
    <mergeCell ref="C6:M6"/>
    <mergeCell ref="C7:M7"/>
    <mergeCell ref="C8:M8"/>
  </mergeCells>
  <phoneticPr fontId="4" type="noConversion"/>
  <pageMargins left="0.75" right="0.75" top="1" bottom="1" header="0.5" footer="0.5"/>
  <pageSetup paperSize="9" orientation="portrait"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dimension ref="A1:M4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6643</v>
      </c>
      <c r="B1" s="771"/>
      <c r="C1" s="772"/>
      <c r="D1" s="51"/>
      <c r="E1" s="773" t="str">
        <f>HYPERLINK("#目录!A34","跳转回到目录页")</f>
        <v>跳转回到目录页</v>
      </c>
      <c r="F1" s="774"/>
    </row>
    <row r="2" spans="1:13" s="49" customFormat="1" ht="26.25" customHeight="1">
      <c r="A2" s="775" t="s">
        <v>804</v>
      </c>
      <c r="B2" s="775"/>
      <c r="C2" s="776" t="s">
        <v>7295</v>
      </c>
      <c r="D2" s="776"/>
      <c r="E2" s="776"/>
      <c r="F2" s="776"/>
      <c r="G2" s="776"/>
      <c r="H2" s="776"/>
      <c r="I2" s="776"/>
      <c r="J2" s="776"/>
      <c r="K2" s="776"/>
      <c r="L2" s="776"/>
      <c r="M2" s="776"/>
    </row>
    <row r="3" spans="1:13" s="49" customFormat="1" ht="16.5" customHeight="1">
      <c r="A3" s="765" t="s">
        <v>805</v>
      </c>
      <c r="B3" s="765"/>
      <c r="C3" s="767" t="s">
        <v>4196</v>
      </c>
      <c r="D3" s="767"/>
      <c r="E3" s="767"/>
      <c r="F3" s="767"/>
      <c r="G3" s="767"/>
      <c r="H3" s="767"/>
      <c r="I3" s="767"/>
      <c r="J3" s="767"/>
      <c r="K3" s="767"/>
      <c r="L3" s="767"/>
      <c r="M3" s="767"/>
    </row>
    <row r="4" spans="1:13" s="49" customFormat="1" ht="16.5" customHeight="1">
      <c r="A4" s="765" t="s">
        <v>806</v>
      </c>
      <c r="B4" s="765"/>
      <c r="C4" s="766" t="s">
        <v>3053</v>
      </c>
      <c r="D4" s="791"/>
      <c r="E4" s="791"/>
      <c r="F4" s="791"/>
      <c r="G4" s="791"/>
      <c r="H4" s="791"/>
      <c r="I4" s="791"/>
      <c r="J4" s="791"/>
      <c r="K4" s="791"/>
      <c r="L4" s="791"/>
      <c r="M4" s="791"/>
    </row>
    <row r="5" spans="1:13" s="49" customFormat="1" ht="16.5" customHeight="1">
      <c r="A5" s="765" t="s">
        <v>807</v>
      </c>
      <c r="B5" s="765"/>
      <c r="C5" s="767" t="s">
        <v>4197</v>
      </c>
      <c r="D5" s="767"/>
      <c r="E5" s="767"/>
      <c r="F5" s="767"/>
      <c r="G5" s="767"/>
      <c r="H5" s="767"/>
      <c r="I5" s="767"/>
      <c r="J5" s="767"/>
      <c r="K5" s="767"/>
      <c r="L5" s="767"/>
      <c r="M5" s="767"/>
    </row>
    <row r="6" spans="1:13" s="49" customFormat="1" ht="16.5" customHeight="1">
      <c r="A6" s="765" t="s">
        <v>808</v>
      </c>
      <c r="B6" s="765"/>
      <c r="C6" s="767" t="s">
        <v>3054</v>
      </c>
      <c r="D6" s="767"/>
      <c r="E6" s="767"/>
      <c r="F6" s="767"/>
      <c r="G6" s="767"/>
      <c r="H6" s="767"/>
      <c r="I6" s="767"/>
      <c r="J6" s="767"/>
      <c r="K6" s="767"/>
      <c r="L6" s="767"/>
      <c r="M6" s="767"/>
    </row>
    <row r="7" spans="1:13" s="49" customFormat="1" ht="16.5" customHeight="1">
      <c r="A7" s="54" t="s">
        <v>809</v>
      </c>
      <c r="B7" s="55" t="s">
        <v>4198</v>
      </c>
      <c r="C7" s="767" t="s">
        <v>377</v>
      </c>
      <c r="D7" s="767"/>
      <c r="E7" s="767"/>
      <c r="F7" s="767"/>
      <c r="G7" s="767"/>
      <c r="H7" s="767"/>
      <c r="I7" s="767"/>
      <c r="J7" s="767"/>
      <c r="K7" s="767"/>
      <c r="L7" s="767"/>
      <c r="M7" s="767"/>
    </row>
    <row r="8" spans="1:13" s="49" customFormat="1" ht="16.5" customHeight="1">
      <c r="A8" s="54"/>
      <c r="B8" s="55" t="s">
        <v>4199</v>
      </c>
      <c r="C8" s="767" t="s">
        <v>4200</v>
      </c>
      <c r="D8" s="767"/>
      <c r="E8" s="767"/>
      <c r="F8" s="767"/>
      <c r="G8" s="767"/>
      <c r="H8" s="767"/>
      <c r="I8" s="767"/>
      <c r="J8" s="767"/>
      <c r="K8" s="767"/>
      <c r="L8" s="767"/>
      <c r="M8" s="767"/>
    </row>
    <row r="9" spans="1:13" s="49" customFormat="1" ht="16.5" customHeight="1">
      <c r="A9" s="54" t="s">
        <v>810</v>
      </c>
      <c r="B9" s="767" t="s">
        <v>4201</v>
      </c>
      <c r="C9" s="768"/>
      <c r="D9" s="768"/>
      <c r="E9" s="768"/>
      <c r="F9" s="768"/>
      <c r="G9" s="768"/>
      <c r="H9" s="768"/>
      <c r="I9" s="768"/>
      <c r="J9" s="768"/>
      <c r="K9" s="768"/>
      <c r="L9" s="768"/>
      <c r="M9" s="768"/>
    </row>
    <row r="10" spans="1:13" ht="51.75" customHeight="1">
      <c r="A10" s="52" t="s">
        <v>811</v>
      </c>
      <c r="B10" s="767" t="s">
        <v>3041</v>
      </c>
      <c r="C10" s="767"/>
      <c r="D10" s="767"/>
      <c r="E10" s="767"/>
      <c r="F10" s="767"/>
      <c r="G10" s="767"/>
      <c r="H10" s="767"/>
      <c r="I10" s="767"/>
      <c r="J10" s="767"/>
      <c r="K10" s="767"/>
      <c r="L10" s="767"/>
      <c r="M10" s="767"/>
    </row>
    <row r="11" spans="1:13" ht="21" customHeight="1">
      <c r="B11" s="769" t="s">
        <v>1414</v>
      </c>
      <c r="C11" s="769"/>
      <c r="D11" s="769"/>
      <c r="E11" s="769"/>
      <c r="F11" s="769"/>
      <c r="G11" s="769"/>
      <c r="H11" s="769"/>
      <c r="I11" s="769"/>
      <c r="J11" s="769"/>
      <c r="K11" s="769"/>
      <c r="L11" s="770"/>
    </row>
    <row r="12" spans="1:13" s="57" customFormat="1" ht="16.5" customHeight="1">
      <c r="B12" s="80"/>
      <c r="C12" s="80"/>
      <c r="D12" s="80"/>
      <c r="E12" s="80"/>
      <c r="F12" s="80"/>
      <c r="G12" s="80"/>
      <c r="H12" s="80"/>
      <c r="I12" s="80"/>
      <c r="J12" s="80"/>
      <c r="K12" s="80"/>
    </row>
    <row r="13" spans="1:13" s="57" customFormat="1" ht="16.5" customHeight="1">
      <c r="A13" s="53" t="s">
        <v>812</v>
      </c>
      <c r="B13" s="532" t="s">
        <v>3050</v>
      </c>
      <c r="C13" s="80"/>
      <c r="D13" s="80"/>
      <c r="E13" s="80"/>
      <c r="F13" s="80"/>
      <c r="G13" s="80"/>
      <c r="H13" s="80"/>
      <c r="I13" s="80"/>
      <c r="J13" s="80"/>
      <c r="K13" s="80"/>
    </row>
    <row r="14" spans="1:13" s="57" customFormat="1" ht="16.5" customHeight="1">
      <c r="B14" s="80"/>
      <c r="C14" s="80"/>
      <c r="D14" s="80"/>
      <c r="E14" s="80"/>
      <c r="F14" s="80"/>
      <c r="G14" s="80"/>
      <c r="H14" s="80"/>
      <c r="I14" s="80"/>
      <c r="J14" s="80"/>
      <c r="K14" s="80"/>
    </row>
    <row r="15" spans="1:13" s="57" customFormat="1" ht="24.75" customHeight="1">
      <c r="B15" s="59" t="s">
        <v>2150</v>
      </c>
      <c r="C15" s="121" t="s">
        <v>3042</v>
      </c>
      <c r="D15" s="122" t="s">
        <v>3043</v>
      </c>
      <c r="E15" s="61" t="s">
        <v>4203</v>
      </c>
      <c r="F15" s="81"/>
      <c r="G15" s="80"/>
      <c r="H15" s="80"/>
      <c r="I15" s="80"/>
      <c r="J15" s="80"/>
      <c r="K15" s="80"/>
    </row>
    <row r="16" spans="1:13" s="57" customFormat="1" ht="16.5" customHeight="1">
      <c r="B16" s="98" t="s">
        <v>507</v>
      </c>
      <c r="C16" s="63"/>
      <c r="D16" s="64"/>
      <c r="E16" s="65"/>
      <c r="F16" s="807" t="s">
        <v>3055</v>
      </c>
      <c r="G16" s="808"/>
      <c r="H16" s="808"/>
      <c r="I16" s="80"/>
      <c r="J16" s="80"/>
      <c r="K16" s="80"/>
    </row>
    <row r="17" spans="1:11" s="57" customFormat="1" ht="16.5" customHeight="1">
      <c r="B17" s="123">
        <v>41426</v>
      </c>
      <c r="C17" s="124">
        <f>WEEKDAY(B17,2)</f>
        <v>6</v>
      </c>
      <c r="D17" s="64">
        <f>WEEKNUM(B17,2)</f>
        <v>22</v>
      </c>
      <c r="E17" s="125">
        <v>4940</v>
      </c>
      <c r="F17" s="100" t="s">
        <v>6661</v>
      </c>
      <c r="G17" s="80"/>
      <c r="H17" s="80"/>
      <c r="I17" s="80"/>
      <c r="J17" s="80"/>
      <c r="K17" s="80"/>
    </row>
    <row r="18" spans="1:11" s="57" customFormat="1" ht="16.5" customHeight="1">
      <c r="B18" s="123">
        <v>41427</v>
      </c>
      <c r="C18" s="124">
        <f t="shared" ref="C18:C29" si="0">WEEKDAY(B18,2)</f>
        <v>7</v>
      </c>
      <c r="D18" s="64">
        <f t="shared" ref="D18:D29" si="1">WEEKNUM(B18,2)</f>
        <v>22</v>
      </c>
      <c r="E18" s="126">
        <v>7800</v>
      </c>
      <c r="G18" s="80"/>
      <c r="I18" s="80"/>
      <c r="J18" s="80"/>
      <c r="K18" s="80"/>
    </row>
    <row r="19" spans="1:11" s="57" customFormat="1" ht="16.5" customHeight="1">
      <c r="B19" s="123">
        <v>41428</v>
      </c>
      <c r="C19" s="124">
        <f t="shared" si="0"/>
        <v>1</v>
      </c>
      <c r="D19" s="64">
        <f t="shared" si="1"/>
        <v>23</v>
      </c>
      <c r="E19" s="126">
        <v>3430</v>
      </c>
      <c r="F19" s="807" t="s">
        <v>7139</v>
      </c>
      <c r="G19" s="808"/>
      <c r="H19" s="808"/>
      <c r="J19" s="80"/>
      <c r="K19" s="80"/>
    </row>
    <row r="20" spans="1:11" s="57" customFormat="1" ht="16.5" customHeight="1">
      <c r="B20" s="123">
        <v>41429</v>
      </c>
      <c r="C20" s="124">
        <f>WEEKDAY(B20,2)</f>
        <v>2</v>
      </c>
      <c r="D20" s="64">
        <f t="shared" si="1"/>
        <v>23</v>
      </c>
      <c r="E20" s="126">
        <v>6530</v>
      </c>
      <c r="F20" s="100" t="s">
        <v>6662</v>
      </c>
      <c r="G20" s="80"/>
      <c r="H20" s="80"/>
      <c r="J20" s="80"/>
      <c r="K20" s="80"/>
    </row>
    <row r="21" spans="1:11" s="57" customFormat="1" ht="16.5" customHeight="1">
      <c r="B21" s="123">
        <v>41430</v>
      </c>
      <c r="C21" s="124">
        <f t="shared" si="0"/>
        <v>3</v>
      </c>
      <c r="D21" s="64">
        <f t="shared" si="1"/>
        <v>23</v>
      </c>
      <c r="E21" s="126">
        <v>5421</v>
      </c>
      <c r="F21" s="80"/>
      <c r="G21" s="80"/>
      <c r="H21" s="80"/>
      <c r="I21" s="80"/>
      <c r="J21" s="80"/>
      <c r="K21" s="80"/>
    </row>
    <row r="22" spans="1:11" s="57" customFormat="1" ht="16.5" customHeight="1">
      <c r="A22" s="53"/>
      <c r="B22" s="123">
        <v>41431</v>
      </c>
      <c r="C22" s="124">
        <f t="shared" si="0"/>
        <v>4</v>
      </c>
      <c r="D22" s="64">
        <f t="shared" si="1"/>
        <v>23</v>
      </c>
      <c r="E22" s="126">
        <v>4850</v>
      </c>
      <c r="F22" s="80"/>
      <c r="G22" s="80"/>
      <c r="H22" s="80"/>
      <c r="I22" s="80"/>
      <c r="J22" s="80"/>
      <c r="K22" s="80"/>
    </row>
    <row r="23" spans="1:11" s="57" customFormat="1" ht="16.5" customHeight="1">
      <c r="B23" s="123">
        <v>41432</v>
      </c>
      <c r="C23" s="124">
        <f t="shared" si="0"/>
        <v>5</v>
      </c>
      <c r="D23" s="64">
        <f t="shared" si="1"/>
        <v>23</v>
      </c>
      <c r="E23" s="126">
        <v>3625</v>
      </c>
      <c r="F23" s="80"/>
      <c r="G23" s="80"/>
      <c r="H23" s="80"/>
      <c r="I23" s="80"/>
      <c r="J23" s="80"/>
      <c r="K23" s="80"/>
    </row>
    <row r="24" spans="1:11" s="57" customFormat="1" ht="16.5" customHeight="1">
      <c r="B24" s="123">
        <v>41433</v>
      </c>
      <c r="C24" s="124">
        <f t="shared" si="0"/>
        <v>6</v>
      </c>
      <c r="D24" s="64">
        <f t="shared" si="1"/>
        <v>23</v>
      </c>
      <c r="E24" s="125">
        <v>7125</v>
      </c>
      <c r="F24" s="81"/>
      <c r="G24" s="80"/>
      <c r="H24" s="80"/>
      <c r="I24" s="80"/>
      <c r="J24" s="80"/>
      <c r="K24" s="80"/>
    </row>
    <row r="25" spans="1:11" s="57" customFormat="1" ht="16.5" customHeight="1">
      <c r="B25" s="123">
        <v>41434</v>
      </c>
      <c r="C25" s="124">
        <f t="shared" si="0"/>
        <v>7</v>
      </c>
      <c r="D25" s="64">
        <f t="shared" si="1"/>
        <v>23</v>
      </c>
      <c r="E25" s="126">
        <v>4920</v>
      </c>
      <c r="F25" s="83"/>
      <c r="G25" s="80"/>
      <c r="H25" s="80"/>
      <c r="I25" s="80"/>
      <c r="J25" s="80"/>
      <c r="K25" s="80"/>
    </row>
    <row r="26" spans="1:11" s="57" customFormat="1" ht="16.5" customHeight="1">
      <c r="B26" s="123">
        <v>41435</v>
      </c>
      <c r="C26" s="124">
        <f t="shared" si="0"/>
        <v>1</v>
      </c>
      <c r="D26" s="64">
        <f t="shared" si="1"/>
        <v>24</v>
      </c>
      <c r="E26" s="126">
        <v>6538</v>
      </c>
      <c r="F26" s="80"/>
      <c r="G26" s="80"/>
      <c r="H26" s="80"/>
      <c r="I26" s="80"/>
      <c r="J26" s="80"/>
      <c r="K26" s="80"/>
    </row>
    <row r="27" spans="1:11" s="57" customFormat="1" ht="16.5" customHeight="1">
      <c r="B27" s="123">
        <v>41436</v>
      </c>
      <c r="C27" s="124">
        <f t="shared" si="0"/>
        <v>2</v>
      </c>
      <c r="D27" s="64">
        <f t="shared" si="1"/>
        <v>24</v>
      </c>
      <c r="E27" s="126">
        <v>2653</v>
      </c>
      <c r="F27" s="80"/>
      <c r="G27" s="80"/>
      <c r="H27" s="80"/>
      <c r="I27" s="80"/>
      <c r="J27" s="80"/>
      <c r="K27" s="80"/>
    </row>
    <row r="28" spans="1:11" s="57" customFormat="1" ht="16.5" customHeight="1">
      <c r="B28" s="123">
        <v>41437</v>
      </c>
      <c r="C28" s="124">
        <f t="shared" si="0"/>
        <v>3</v>
      </c>
      <c r="D28" s="64">
        <f t="shared" si="1"/>
        <v>24</v>
      </c>
      <c r="E28" s="126">
        <v>8623</v>
      </c>
      <c r="F28" s="80"/>
      <c r="G28" s="80"/>
      <c r="H28" s="80"/>
      <c r="I28" s="80"/>
      <c r="J28" s="80"/>
      <c r="K28" s="80"/>
    </row>
    <row r="29" spans="1:11" s="57" customFormat="1" ht="16.5" customHeight="1">
      <c r="B29" s="123">
        <v>41438</v>
      </c>
      <c r="C29" s="124">
        <f t="shared" si="0"/>
        <v>4</v>
      </c>
      <c r="D29" s="64">
        <f t="shared" si="1"/>
        <v>24</v>
      </c>
      <c r="E29" s="126">
        <v>1597</v>
      </c>
      <c r="F29" s="80"/>
      <c r="G29" s="80"/>
      <c r="H29" s="80"/>
      <c r="I29" s="80"/>
      <c r="J29" s="80"/>
      <c r="K29" s="80"/>
    </row>
    <row r="30" spans="1:11" s="57" customFormat="1" ht="16.5" customHeight="1">
      <c r="B30" s="95" t="s">
        <v>507</v>
      </c>
      <c r="C30" s="69"/>
      <c r="D30" s="69"/>
      <c r="E30" s="108"/>
      <c r="F30" s="80"/>
      <c r="G30" s="80"/>
      <c r="H30" s="80"/>
      <c r="I30" s="80"/>
      <c r="J30" s="80"/>
      <c r="K30" s="80"/>
    </row>
    <row r="31" spans="1:11" s="57" customFormat="1" ht="16.5" customHeight="1">
      <c r="B31" s="80"/>
      <c r="C31" s="80"/>
      <c r="D31" s="80"/>
      <c r="E31" s="80"/>
      <c r="F31" s="80"/>
      <c r="G31" s="80"/>
      <c r="H31" s="80"/>
      <c r="I31" s="80"/>
      <c r="J31" s="80"/>
      <c r="K31" s="80"/>
    </row>
    <row r="32" spans="1:11" s="57" customFormat="1" ht="16.5" customHeight="1">
      <c r="A32" s="53"/>
      <c r="B32" s="802" t="s">
        <v>3044</v>
      </c>
      <c r="C32" s="804"/>
      <c r="D32" s="80"/>
      <c r="E32" s="80"/>
      <c r="F32" s="80"/>
      <c r="G32" s="80"/>
      <c r="H32" s="80"/>
      <c r="I32" s="80"/>
      <c r="J32" s="80"/>
      <c r="K32" s="80"/>
    </row>
    <row r="33" spans="2:11" s="57" customFormat="1" ht="16.5" customHeight="1">
      <c r="B33" s="98" t="s">
        <v>3045</v>
      </c>
      <c r="C33" s="78" t="s">
        <v>3046</v>
      </c>
      <c r="D33" s="80"/>
      <c r="E33" s="80"/>
      <c r="F33" s="80"/>
      <c r="G33" s="80"/>
      <c r="H33" s="80"/>
      <c r="I33" s="80"/>
      <c r="J33" s="80"/>
      <c r="K33" s="80"/>
    </row>
    <row r="34" spans="2:11" s="57" customFormat="1" ht="16.5" customHeight="1">
      <c r="B34" s="95">
        <v>24</v>
      </c>
      <c r="C34" s="129">
        <f>SUMIF(D17:D29,B34,E17:E29)</f>
        <v>19411</v>
      </c>
      <c r="D34" s="86"/>
      <c r="E34" s="86"/>
      <c r="F34" s="81"/>
      <c r="G34" s="80"/>
      <c r="H34" s="80"/>
      <c r="I34" s="80"/>
      <c r="J34" s="80"/>
      <c r="K34" s="80"/>
    </row>
    <row r="35" spans="2:11" s="57" customFormat="1" ht="16.5" customHeight="1">
      <c r="B35" s="80"/>
      <c r="C35" s="87"/>
      <c r="D35" s="80"/>
      <c r="E35" s="87"/>
      <c r="F35" s="81"/>
      <c r="G35" s="83"/>
      <c r="H35" s="88"/>
      <c r="I35" s="80"/>
      <c r="J35" s="80"/>
      <c r="K35" s="80"/>
    </row>
    <row r="36" spans="2:11" s="57" customFormat="1" ht="16.5" customHeight="1">
      <c r="B36" s="127" t="s">
        <v>3048</v>
      </c>
      <c r="C36" s="130"/>
      <c r="D36" s="80"/>
      <c r="E36" s="87"/>
      <c r="F36" s="81"/>
      <c r="G36" s="80"/>
      <c r="H36" s="80"/>
      <c r="I36" s="80"/>
      <c r="J36" s="80"/>
      <c r="K36" s="80"/>
    </row>
    <row r="37" spans="2:11" s="57" customFormat="1" ht="16.5" customHeight="1">
      <c r="B37" s="98" t="s">
        <v>3047</v>
      </c>
      <c r="C37" s="131" t="s">
        <v>3049</v>
      </c>
      <c r="D37" s="81"/>
      <c r="E37" s="87"/>
      <c r="F37" s="81"/>
      <c r="G37" s="80"/>
      <c r="H37" s="80"/>
      <c r="I37" s="80"/>
      <c r="J37" s="80"/>
      <c r="K37" s="80"/>
    </row>
    <row r="38" spans="2:11" s="57" customFormat="1" ht="16.5" customHeight="1">
      <c r="B38" s="95">
        <v>7</v>
      </c>
      <c r="C38" s="108">
        <f>SUMIF(C17:C29,B38,E17:E29)</f>
        <v>12720</v>
      </c>
      <c r="D38" s="80"/>
      <c r="E38" s="80"/>
      <c r="F38" s="80"/>
      <c r="G38" s="80"/>
      <c r="H38" s="80"/>
      <c r="I38" s="80"/>
      <c r="J38" s="80"/>
      <c r="K38" s="80"/>
    </row>
    <row r="39" spans="2:11" s="57" customFormat="1" ht="16.5" customHeight="1">
      <c r="B39" s="80"/>
      <c r="C39" s="87"/>
      <c r="D39" s="80"/>
      <c r="E39" s="80"/>
      <c r="F39" s="80"/>
      <c r="G39" s="80"/>
      <c r="H39" s="80"/>
      <c r="I39" s="80"/>
      <c r="J39" s="80"/>
      <c r="K39" s="80"/>
    </row>
    <row r="40" spans="2:11" s="57" customFormat="1" ht="16.5" customHeight="1">
      <c r="B40" s="57" t="s">
        <v>1891</v>
      </c>
      <c r="C40" s="83"/>
      <c r="D40" s="80"/>
      <c r="E40" s="80"/>
      <c r="F40" s="80"/>
      <c r="G40" s="80"/>
      <c r="H40" s="80"/>
      <c r="I40" s="80"/>
      <c r="J40" s="80"/>
      <c r="K40" s="80"/>
    </row>
    <row r="41" spans="2:11" s="57" customFormat="1" ht="16.5" customHeight="1">
      <c r="B41" s="53" t="s">
        <v>4099</v>
      </c>
      <c r="C41" s="80" t="s">
        <v>3051</v>
      </c>
      <c r="D41" s="80"/>
      <c r="E41" s="80"/>
      <c r="F41" s="80"/>
      <c r="G41" s="80"/>
      <c r="H41" s="80"/>
      <c r="I41" s="80"/>
      <c r="J41" s="80"/>
      <c r="K41" s="80"/>
    </row>
    <row r="42" spans="2:11" s="57" customFormat="1" ht="16.5" customHeight="1">
      <c r="B42" s="81" t="s">
        <v>6526</v>
      </c>
      <c r="C42" s="80" t="s">
        <v>3052</v>
      </c>
      <c r="D42" s="80"/>
      <c r="E42" s="80"/>
      <c r="F42" s="80"/>
      <c r="G42" s="80"/>
      <c r="H42" s="80"/>
      <c r="I42" s="80"/>
      <c r="J42" s="80"/>
      <c r="K42" s="80"/>
    </row>
  </sheetData>
  <mergeCells count="20">
    <mergeCell ref="A6:B6"/>
    <mergeCell ref="C6:M6"/>
    <mergeCell ref="A1:C1"/>
    <mergeCell ref="E1:F1"/>
    <mergeCell ref="A2:B2"/>
    <mergeCell ref="C2:M2"/>
    <mergeCell ref="A3:B3"/>
    <mergeCell ref="C3:M3"/>
    <mergeCell ref="A4:B4"/>
    <mergeCell ref="C4:M4"/>
    <mergeCell ref="A5:B5"/>
    <mergeCell ref="C5:M5"/>
    <mergeCell ref="F19:H19"/>
    <mergeCell ref="B32:C32"/>
    <mergeCell ref="C7:M7"/>
    <mergeCell ref="C8:M8"/>
    <mergeCell ref="B9:M9"/>
    <mergeCell ref="B10:M10"/>
    <mergeCell ref="B11:L11"/>
    <mergeCell ref="F16:H16"/>
  </mergeCells>
  <phoneticPr fontId="4" type="noConversion"/>
  <pageMargins left="0.75" right="0.75" top="1" bottom="1" header="0.5" footer="0.5"/>
  <pageSetup paperSize="9" orientation="portrait" horizontalDpi="1200" verticalDpi="1200" r:id="rId1"/>
  <headerFooter alignWithMargins="0"/>
  <drawing r:id="rId2"/>
</worksheet>
</file>

<file path=xl/worksheets/sheet13.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3056</v>
      </c>
      <c r="B1" s="771"/>
      <c r="C1" s="772"/>
      <c r="D1" s="51"/>
      <c r="E1" s="773" t="str">
        <f>HYPERLINK("#目录!A36","跳转回到目录页")</f>
        <v>跳转回到目录页</v>
      </c>
      <c r="F1" s="774"/>
    </row>
    <row r="2" spans="1:13" s="49" customFormat="1" ht="26.25" customHeight="1">
      <c r="A2" s="775" t="s">
        <v>804</v>
      </c>
      <c r="B2" s="775"/>
      <c r="C2" s="776" t="s">
        <v>3635</v>
      </c>
      <c r="D2" s="776"/>
      <c r="E2" s="776"/>
      <c r="F2" s="776"/>
      <c r="G2" s="776"/>
      <c r="H2" s="776"/>
      <c r="I2" s="776"/>
      <c r="J2" s="776"/>
      <c r="K2" s="776"/>
      <c r="L2" s="776"/>
      <c r="M2" s="776"/>
    </row>
    <row r="3" spans="1:13" s="49" customFormat="1" ht="16.5" customHeight="1">
      <c r="A3" s="765" t="s">
        <v>805</v>
      </c>
      <c r="B3" s="765"/>
      <c r="C3" s="767" t="s">
        <v>5816</v>
      </c>
      <c r="D3" s="767"/>
      <c r="E3" s="767"/>
      <c r="F3" s="767"/>
      <c r="G3" s="767"/>
      <c r="H3" s="767"/>
      <c r="I3" s="767"/>
      <c r="J3" s="767"/>
      <c r="K3" s="767"/>
      <c r="L3" s="767"/>
      <c r="M3" s="767"/>
    </row>
    <row r="4" spans="1:13" s="49" customFormat="1" ht="16.5" customHeight="1">
      <c r="A4" s="765" t="s">
        <v>806</v>
      </c>
      <c r="B4" s="765"/>
      <c r="C4" s="766" t="s">
        <v>1696</v>
      </c>
      <c r="D4" s="791"/>
      <c r="E4" s="791"/>
      <c r="F4" s="791"/>
      <c r="G4" s="791"/>
      <c r="H4" s="791"/>
      <c r="I4" s="791"/>
      <c r="J4" s="791"/>
      <c r="K4" s="791"/>
      <c r="L4" s="791"/>
      <c r="M4" s="791"/>
    </row>
    <row r="5" spans="1:13" s="49" customFormat="1" ht="16.5" customHeight="1">
      <c r="A5" s="765" t="s">
        <v>807</v>
      </c>
      <c r="B5" s="765"/>
      <c r="C5" s="767" t="s">
        <v>3057</v>
      </c>
      <c r="D5" s="767"/>
      <c r="E5" s="767"/>
      <c r="F5" s="767"/>
      <c r="G5" s="767"/>
      <c r="H5" s="767"/>
      <c r="I5" s="767"/>
      <c r="J5" s="767"/>
      <c r="K5" s="767"/>
      <c r="L5" s="767"/>
      <c r="M5" s="767"/>
    </row>
    <row r="6" spans="1:13" s="49" customFormat="1" ht="16.5" customHeight="1">
      <c r="A6" s="765" t="s">
        <v>808</v>
      </c>
      <c r="B6" s="765"/>
      <c r="C6" s="767" t="s">
        <v>285</v>
      </c>
      <c r="D6" s="767"/>
      <c r="E6" s="767"/>
      <c r="F6" s="767"/>
      <c r="G6" s="767"/>
      <c r="H6" s="767"/>
      <c r="I6" s="767"/>
      <c r="J6" s="767"/>
      <c r="K6" s="767"/>
      <c r="L6" s="767"/>
      <c r="M6" s="767"/>
    </row>
    <row r="7" spans="1:13" s="49" customFormat="1" ht="38.25" customHeight="1">
      <c r="A7" s="54" t="s">
        <v>809</v>
      </c>
      <c r="B7" s="55" t="s">
        <v>3058</v>
      </c>
      <c r="C7" s="767" t="s">
        <v>334</v>
      </c>
      <c r="D7" s="767"/>
      <c r="E7" s="767"/>
      <c r="F7" s="767"/>
      <c r="G7" s="767"/>
      <c r="H7" s="767"/>
      <c r="I7" s="767"/>
      <c r="J7" s="767"/>
      <c r="K7" s="767"/>
      <c r="L7" s="767"/>
      <c r="M7" s="767"/>
    </row>
    <row r="8" spans="1:13" s="49" customFormat="1" ht="24.75" customHeight="1">
      <c r="A8" s="54"/>
      <c r="B8" s="55" t="s">
        <v>3059</v>
      </c>
      <c r="C8" s="767" t="s">
        <v>332</v>
      </c>
      <c r="D8" s="767"/>
      <c r="E8" s="767"/>
      <c r="F8" s="767"/>
      <c r="G8" s="767"/>
      <c r="H8" s="767"/>
      <c r="I8" s="767"/>
      <c r="J8" s="767"/>
      <c r="K8" s="767"/>
      <c r="L8" s="767"/>
      <c r="M8" s="767"/>
    </row>
    <row r="9" spans="1:13" s="49" customFormat="1" ht="24.75" customHeight="1">
      <c r="A9" s="54"/>
      <c r="B9" s="56" t="s">
        <v>3060</v>
      </c>
      <c r="C9" s="767" t="s">
        <v>333</v>
      </c>
      <c r="D9" s="767"/>
      <c r="E9" s="767"/>
      <c r="F9" s="767"/>
      <c r="G9" s="767"/>
      <c r="H9" s="767"/>
      <c r="I9" s="767"/>
      <c r="J9" s="767"/>
      <c r="K9" s="767"/>
      <c r="L9" s="767"/>
      <c r="M9" s="767"/>
    </row>
    <row r="10" spans="1:13" s="49" customFormat="1" ht="16.5" customHeight="1">
      <c r="A10" s="54" t="s">
        <v>810</v>
      </c>
      <c r="B10" s="767" t="s">
        <v>1550</v>
      </c>
      <c r="C10" s="768"/>
      <c r="D10" s="768"/>
      <c r="E10" s="768"/>
      <c r="F10" s="768"/>
      <c r="G10" s="768"/>
      <c r="H10" s="768"/>
      <c r="I10" s="768"/>
      <c r="J10" s="768"/>
      <c r="K10" s="768"/>
      <c r="L10" s="768"/>
      <c r="M10" s="768"/>
    </row>
    <row r="11" spans="1:13" ht="16.5" customHeight="1">
      <c r="A11" s="52" t="s">
        <v>811</v>
      </c>
      <c r="B11" s="767" t="s">
        <v>1551</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286</v>
      </c>
      <c r="C14" s="80"/>
      <c r="D14" s="80"/>
      <c r="E14" s="80"/>
      <c r="F14" s="80"/>
      <c r="G14" s="80"/>
      <c r="H14" s="80"/>
      <c r="I14" s="80"/>
      <c r="J14" s="80"/>
      <c r="K14" s="80"/>
    </row>
    <row r="15" spans="1:13" s="57" customFormat="1" ht="16.5" customHeight="1">
      <c r="B15" s="80"/>
      <c r="C15" s="80"/>
      <c r="D15" s="80"/>
      <c r="E15" s="80"/>
      <c r="F15" s="80"/>
      <c r="G15" s="80"/>
      <c r="H15" s="80"/>
      <c r="I15" s="80"/>
      <c r="J15" s="80"/>
      <c r="K15" s="80"/>
    </row>
    <row r="16" spans="1:13" s="57" customFormat="1" ht="16.5" customHeight="1">
      <c r="B16" s="59" t="s">
        <v>288</v>
      </c>
      <c r="C16" s="61" t="s">
        <v>289</v>
      </c>
      <c r="E16" s="81"/>
      <c r="F16" s="81"/>
      <c r="G16" s="80"/>
      <c r="H16" s="80"/>
      <c r="I16" s="80"/>
      <c r="J16" s="80"/>
      <c r="K16" s="80"/>
    </row>
    <row r="17" spans="1:11" s="57" customFormat="1" ht="16.5" customHeight="1">
      <c r="B17" s="132">
        <v>2013</v>
      </c>
      <c r="C17" s="108">
        <v>6</v>
      </c>
      <c r="E17" s="82"/>
      <c r="H17" s="80"/>
      <c r="I17" s="80"/>
      <c r="J17" s="80"/>
      <c r="K17" s="80"/>
    </row>
    <row r="18" spans="1:11" s="57" customFormat="1" ht="16.5" customHeight="1">
      <c r="E18" s="84"/>
      <c r="H18" s="80"/>
      <c r="I18" s="80"/>
      <c r="J18" s="80"/>
      <c r="K18" s="80"/>
    </row>
    <row r="19" spans="1:11" s="57" customFormat="1" ht="16.5" customHeight="1">
      <c r="B19" s="788" t="s">
        <v>1552</v>
      </c>
      <c r="C19" s="805"/>
      <c r="D19" s="806"/>
      <c r="E19" s="82"/>
      <c r="F19" s="80"/>
      <c r="G19" s="80"/>
      <c r="H19" s="788" t="s">
        <v>1552</v>
      </c>
      <c r="I19" s="805"/>
      <c r="J19" s="806"/>
      <c r="K19" s="80"/>
    </row>
    <row r="20" spans="1:11" s="57" customFormat="1" ht="16.5" customHeight="1">
      <c r="B20" s="98" t="s">
        <v>287</v>
      </c>
      <c r="C20" s="110" t="s">
        <v>283</v>
      </c>
      <c r="D20" s="133" t="s">
        <v>284</v>
      </c>
      <c r="E20" s="99" t="s">
        <v>1431</v>
      </c>
      <c r="F20" s="80"/>
      <c r="G20" s="80"/>
      <c r="H20" s="98" t="s">
        <v>287</v>
      </c>
      <c r="I20" s="110" t="s">
        <v>283</v>
      </c>
      <c r="J20" s="133" t="s">
        <v>284</v>
      </c>
      <c r="K20" s="99" t="s">
        <v>1431</v>
      </c>
    </row>
    <row r="21" spans="1:11" s="57" customFormat="1" ht="16.5" customHeight="1">
      <c r="B21" s="98" t="s">
        <v>280</v>
      </c>
      <c r="C21" s="116">
        <v>5</v>
      </c>
      <c r="D21" s="133">
        <f>DATE($B$17,$C$17,C21)</f>
        <v>41430</v>
      </c>
      <c r="E21" s="100" t="s">
        <v>290</v>
      </c>
      <c r="F21" s="80"/>
      <c r="G21" s="80"/>
      <c r="H21" s="98" t="s">
        <v>280</v>
      </c>
      <c r="I21" s="116">
        <v>5</v>
      </c>
      <c r="J21" s="135" t="str">
        <f>$B$17&amp;"年"&amp;$C$17&amp;"月"&amp;C21&amp;"日"</f>
        <v>2013年6月5日</v>
      </c>
      <c r="K21" s="100" t="s">
        <v>291</v>
      </c>
    </row>
    <row r="22" spans="1:11" s="57" customFormat="1" ht="16.5" customHeight="1">
      <c r="B22" s="98" t="s">
        <v>281</v>
      </c>
      <c r="C22" s="116">
        <v>10</v>
      </c>
      <c r="D22" s="133">
        <f>DATE($B$17,$C$17,C22)</f>
        <v>41435</v>
      </c>
      <c r="F22" s="80"/>
      <c r="G22" s="80"/>
      <c r="H22" s="98" t="s">
        <v>281</v>
      </c>
      <c r="I22" s="116">
        <v>10</v>
      </c>
      <c r="J22" s="135" t="str">
        <f>$B$17&amp;"年"&amp;$C$17&amp;"月"&amp;C22&amp;"日"</f>
        <v>2013年6月10日</v>
      </c>
      <c r="K22" s="80"/>
    </row>
    <row r="23" spans="1:11" s="57" customFormat="1" ht="16.5" customHeight="1">
      <c r="A23" s="53"/>
      <c r="B23" s="95" t="s">
        <v>282</v>
      </c>
      <c r="C23" s="117">
        <v>15</v>
      </c>
      <c r="D23" s="134">
        <f>DATE($B$17,$C$17,C23)</f>
        <v>41440</v>
      </c>
      <c r="E23" s="80"/>
      <c r="F23" s="80"/>
      <c r="G23" s="80"/>
      <c r="H23" s="95" t="s">
        <v>282</v>
      </c>
      <c r="I23" s="117">
        <v>15</v>
      </c>
      <c r="J23" s="136" t="str">
        <f>$B$17&amp;"年"&amp;$C$17&amp;"月"&amp;C23&amp;"日"</f>
        <v>2013年6月15日</v>
      </c>
      <c r="K23" s="80"/>
    </row>
    <row r="24" spans="1:11" s="57" customFormat="1" ht="16.5" customHeight="1">
      <c r="B24" s="80"/>
      <c r="C24" s="80"/>
      <c r="D24" s="80"/>
      <c r="E24" s="80"/>
      <c r="F24" s="80"/>
      <c r="G24" s="80"/>
      <c r="H24" s="80"/>
      <c r="I24" s="80"/>
      <c r="J24" s="80"/>
      <c r="K24" s="80"/>
    </row>
    <row r="25" spans="1:11" s="57" customFormat="1" ht="16.5" customHeight="1">
      <c r="B25" s="80" t="s">
        <v>292</v>
      </c>
      <c r="C25" s="86"/>
      <c r="D25" s="86"/>
      <c r="E25" s="86"/>
      <c r="F25" s="81"/>
      <c r="G25" s="80"/>
      <c r="H25" s="80"/>
      <c r="I25" s="80"/>
      <c r="J25" s="80"/>
      <c r="K25" s="80"/>
    </row>
    <row r="26" spans="1:11" s="57" customFormat="1" ht="16.5" customHeight="1">
      <c r="D26" s="80"/>
      <c r="E26" s="82"/>
      <c r="F26" s="83"/>
      <c r="G26" s="80"/>
      <c r="H26" s="80"/>
      <c r="I26" s="80"/>
      <c r="J26" s="80"/>
      <c r="K26" s="80"/>
    </row>
    <row r="27" spans="1:11" s="57" customFormat="1" ht="16.5" customHeight="1">
      <c r="B27" s="57" t="s">
        <v>1891</v>
      </c>
      <c r="D27" s="80"/>
      <c r="E27" s="82"/>
      <c r="F27" s="80"/>
      <c r="G27" s="80"/>
      <c r="H27" s="80"/>
      <c r="I27" s="80"/>
      <c r="J27" s="80"/>
      <c r="K27" s="80"/>
    </row>
    <row r="28" spans="1:11" s="57" customFormat="1" ht="16.5" customHeight="1">
      <c r="B28" s="53" t="s">
        <v>293</v>
      </c>
      <c r="C28" s="57" t="s">
        <v>633</v>
      </c>
      <c r="D28" s="80"/>
      <c r="E28" s="82"/>
      <c r="F28" s="80"/>
      <c r="G28" s="80"/>
      <c r="H28" s="80"/>
      <c r="I28" s="80"/>
      <c r="J28" s="80"/>
      <c r="K28" s="80"/>
    </row>
  </sheetData>
  <mergeCells count="20">
    <mergeCell ref="A6:B6"/>
    <mergeCell ref="C6:M6"/>
    <mergeCell ref="A1:C1"/>
    <mergeCell ref="E1:F1"/>
    <mergeCell ref="A2:B2"/>
    <mergeCell ref="C2:M2"/>
    <mergeCell ref="A3:B3"/>
    <mergeCell ref="C3:M3"/>
    <mergeCell ref="A4:B4"/>
    <mergeCell ref="C4:M4"/>
    <mergeCell ref="A5:B5"/>
    <mergeCell ref="C5:M5"/>
    <mergeCell ref="B19:D19"/>
    <mergeCell ref="H19:J19"/>
    <mergeCell ref="C7:M7"/>
    <mergeCell ref="C8:M8"/>
    <mergeCell ref="C9:M9"/>
    <mergeCell ref="B10:M10"/>
    <mergeCell ref="B11:M11"/>
    <mergeCell ref="B12:L12"/>
  </mergeCells>
  <phoneticPr fontId="4" type="noConversion"/>
  <pageMargins left="0.75" right="0.75" top="1" bottom="1" header="0.5" footer="0.5"/>
  <pageSetup paperSize="9"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3636</v>
      </c>
      <c r="B1" s="771"/>
      <c r="C1" s="772"/>
      <c r="D1" s="51"/>
      <c r="E1" s="773" t="str">
        <f>HYPERLINK("#目录!A37","跳转回到目录页")</f>
        <v>跳转回到目录页</v>
      </c>
      <c r="F1" s="774"/>
    </row>
    <row r="2" spans="1:13" s="49" customFormat="1" ht="26.25" customHeight="1">
      <c r="A2" s="775" t="s">
        <v>804</v>
      </c>
      <c r="B2" s="775"/>
      <c r="C2" s="776" t="s">
        <v>3637</v>
      </c>
      <c r="D2" s="776"/>
      <c r="E2" s="776"/>
      <c r="F2" s="776"/>
      <c r="G2" s="776"/>
      <c r="H2" s="776"/>
      <c r="I2" s="776"/>
      <c r="J2" s="776"/>
      <c r="K2" s="776"/>
      <c r="L2" s="776"/>
      <c r="M2" s="776"/>
    </row>
    <row r="3" spans="1:13" s="49" customFormat="1" ht="16.5" customHeight="1">
      <c r="A3" s="765" t="s">
        <v>805</v>
      </c>
      <c r="B3" s="765"/>
      <c r="C3" s="767" t="s">
        <v>3190</v>
      </c>
      <c r="D3" s="767"/>
      <c r="E3" s="767"/>
      <c r="F3" s="767"/>
      <c r="G3" s="767"/>
      <c r="H3" s="767"/>
      <c r="I3" s="767"/>
      <c r="J3" s="767"/>
      <c r="K3" s="767"/>
      <c r="L3" s="767"/>
      <c r="M3" s="767"/>
    </row>
    <row r="4" spans="1:13" s="49" customFormat="1" ht="16.5" customHeight="1">
      <c r="A4" s="765" t="s">
        <v>806</v>
      </c>
      <c r="B4" s="765"/>
      <c r="C4" s="766" t="s">
        <v>3776</v>
      </c>
      <c r="D4" s="791"/>
      <c r="E4" s="791"/>
      <c r="F4" s="791"/>
      <c r="G4" s="791"/>
      <c r="H4" s="791"/>
      <c r="I4" s="791"/>
      <c r="J4" s="791"/>
      <c r="K4" s="791"/>
      <c r="L4" s="791"/>
      <c r="M4" s="791"/>
    </row>
    <row r="5" spans="1:13" s="49" customFormat="1" ht="16.5" customHeight="1">
      <c r="A5" s="765" t="s">
        <v>807</v>
      </c>
      <c r="B5" s="765"/>
      <c r="C5" s="767" t="s">
        <v>3191</v>
      </c>
      <c r="D5" s="767"/>
      <c r="E5" s="767"/>
      <c r="F5" s="767"/>
      <c r="G5" s="767"/>
      <c r="H5" s="767"/>
      <c r="I5" s="767"/>
      <c r="J5" s="767"/>
      <c r="K5" s="767"/>
      <c r="L5" s="767"/>
      <c r="M5" s="767"/>
    </row>
    <row r="6" spans="1:13" s="49" customFormat="1" ht="16.5" customHeight="1">
      <c r="A6" s="765" t="s">
        <v>808</v>
      </c>
      <c r="B6" s="765"/>
      <c r="C6" s="767" t="s">
        <v>3192</v>
      </c>
      <c r="D6" s="767"/>
      <c r="E6" s="767"/>
      <c r="F6" s="767"/>
      <c r="G6" s="767"/>
      <c r="H6" s="767"/>
      <c r="I6" s="767"/>
      <c r="J6" s="767"/>
      <c r="K6" s="767"/>
      <c r="L6" s="767"/>
      <c r="M6" s="767"/>
    </row>
    <row r="7" spans="1:13" s="49" customFormat="1" ht="15.75" customHeight="1">
      <c r="A7" s="54" t="s">
        <v>809</v>
      </c>
      <c r="B7" s="55" t="s">
        <v>294</v>
      </c>
      <c r="C7" s="767" t="s">
        <v>3193</v>
      </c>
      <c r="D7" s="767"/>
      <c r="E7" s="767"/>
      <c r="F7" s="767"/>
      <c r="G7" s="767"/>
      <c r="H7" s="767"/>
      <c r="I7" s="767"/>
      <c r="J7" s="767"/>
      <c r="K7" s="767"/>
      <c r="L7" s="767"/>
      <c r="M7" s="767"/>
    </row>
    <row r="8" spans="1:13" s="49" customFormat="1" ht="16.5" customHeight="1">
      <c r="A8" s="54" t="s">
        <v>810</v>
      </c>
      <c r="B8" s="767" t="s">
        <v>637</v>
      </c>
      <c r="C8" s="768"/>
      <c r="D8" s="768"/>
      <c r="E8" s="768"/>
      <c r="F8" s="768"/>
      <c r="G8" s="768"/>
      <c r="H8" s="768"/>
      <c r="I8" s="768"/>
      <c r="J8" s="768"/>
      <c r="K8" s="768"/>
      <c r="L8" s="768"/>
      <c r="M8" s="768"/>
    </row>
    <row r="9" spans="1:13" ht="16.5" customHeight="1">
      <c r="A9" s="52" t="s">
        <v>811</v>
      </c>
      <c r="B9" s="767" t="s">
        <v>3775</v>
      </c>
      <c r="C9" s="767"/>
      <c r="D9" s="767"/>
      <c r="E9" s="767"/>
      <c r="F9" s="767"/>
      <c r="G9" s="767"/>
      <c r="H9" s="767"/>
      <c r="I9" s="767"/>
      <c r="J9" s="767"/>
      <c r="K9" s="767"/>
      <c r="L9" s="767"/>
      <c r="M9" s="767"/>
    </row>
    <row r="10" spans="1:13" ht="21" customHeight="1">
      <c r="B10" s="769" t="s">
        <v>1414</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812</v>
      </c>
      <c r="B12" s="532" t="s">
        <v>5461</v>
      </c>
      <c r="C12" s="80"/>
      <c r="D12" s="80"/>
      <c r="E12" s="80"/>
      <c r="F12" s="80"/>
      <c r="G12" s="80"/>
      <c r="H12" s="80"/>
      <c r="I12" s="80"/>
      <c r="J12" s="80"/>
      <c r="K12" s="80"/>
    </row>
    <row r="13" spans="1:13" ht="16.5" customHeight="1"/>
    <row r="14" spans="1:13" s="57" customFormat="1" ht="16.5" customHeight="1">
      <c r="B14" s="59" t="s">
        <v>504</v>
      </c>
      <c r="C14" s="71" t="s">
        <v>295</v>
      </c>
      <c r="D14" s="61" t="s">
        <v>296</v>
      </c>
      <c r="E14" s="99" t="s">
        <v>1431</v>
      </c>
    </row>
    <row r="15" spans="1:13" s="57" customFormat="1" ht="16.5" customHeight="1">
      <c r="B15" s="98" t="s">
        <v>297</v>
      </c>
      <c r="C15" s="140" t="s">
        <v>634</v>
      </c>
      <c r="D15" s="126">
        <f>DATEVALUE($B$21)-DATEVALUE(C15)</f>
        <v>1341</v>
      </c>
      <c r="E15" s="100" t="s">
        <v>6663</v>
      </c>
      <c r="F15" s="139"/>
    </row>
    <row r="16" spans="1:13" s="57" customFormat="1" ht="16.5" customHeight="1">
      <c r="B16" s="98" t="s">
        <v>298</v>
      </c>
      <c r="C16" s="140" t="s">
        <v>635</v>
      </c>
      <c r="D16" s="126">
        <f>DATEVALUE($B$21)-DATEVALUE(C16)</f>
        <v>881</v>
      </c>
      <c r="F16" s="139"/>
    </row>
    <row r="17" spans="1:11" s="57" customFormat="1" ht="16.5" customHeight="1">
      <c r="B17" s="95" t="s">
        <v>299</v>
      </c>
      <c r="C17" s="141" t="s">
        <v>636</v>
      </c>
      <c r="D17" s="103">
        <f>DATEVALUE($B$21)-DATEVALUE(C17)</f>
        <v>1488</v>
      </c>
      <c r="F17" s="139"/>
    </row>
    <row r="18" spans="1:11" s="57" customFormat="1" ht="16.5" customHeight="1"/>
    <row r="19" spans="1:11" ht="16.5" customHeight="1"/>
    <row r="20" spans="1:11" ht="16.5" customHeight="1">
      <c r="B20" s="142" t="s">
        <v>2730</v>
      </c>
    </row>
    <row r="21" spans="1:11" ht="16.5" customHeight="1">
      <c r="B21" s="143" t="s">
        <v>6673</v>
      </c>
    </row>
    <row r="22" spans="1:11" ht="16.5" customHeight="1">
      <c r="E22" s="144"/>
    </row>
    <row r="23" spans="1:11" ht="16.5" customHeight="1">
      <c r="B23" s="57" t="s">
        <v>1693</v>
      </c>
    </row>
    <row r="24" spans="1:11" ht="16.5" customHeight="1"/>
    <row r="25" spans="1:11" ht="16.5" customHeight="1"/>
    <row r="26" spans="1:11" ht="16.5" customHeight="1">
      <c r="A26" s="53" t="s">
        <v>498</v>
      </c>
      <c r="B26" s="532" t="s">
        <v>5043</v>
      </c>
    </row>
    <row r="27" spans="1:11" ht="16.5" customHeight="1">
      <c r="K27" s="678"/>
    </row>
    <row r="28" spans="1:11" ht="16.5" customHeight="1">
      <c r="B28" s="53" t="s">
        <v>499</v>
      </c>
      <c r="C28" s="104" t="s">
        <v>1431</v>
      </c>
      <c r="D28" s="104"/>
      <c r="E28" s="104"/>
      <c r="F28" s="763" t="s">
        <v>500</v>
      </c>
      <c r="G28" s="763"/>
      <c r="H28" s="763"/>
      <c r="I28" s="763"/>
      <c r="J28" s="57"/>
      <c r="K28" s="57"/>
    </row>
    <row r="29" spans="1:11" ht="16.5" customHeight="1">
      <c r="B29" s="57">
        <f>DATEVALUE("2013-8-22")</f>
        <v>41508</v>
      </c>
      <c r="C29" s="100" t="s">
        <v>502</v>
      </c>
      <c r="D29" s="80"/>
      <c r="E29" s="80"/>
      <c r="F29" s="57" t="s">
        <v>501</v>
      </c>
      <c r="G29" s="57"/>
      <c r="H29" s="57"/>
      <c r="I29" s="57"/>
      <c r="J29" s="57"/>
      <c r="K29" s="57"/>
    </row>
    <row r="30" spans="1:11" ht="16.5" customHeight="1">
      <c r="B30" s="57">
        <f>DATEVALUE("22-AUG-13")</f>
        <v>41508</v>
      </c>
      <c r="C30" s="100" t="s">
        <v>503</v>
      </c>
      <c r="D30" s="57"/>
      <c r="E30" s="57"/>
      <c r="F30" s="57" t="s">
        <v>501</v>
      </c>
      <c r="G30" s="57"/>
      <c r="H30" s="57"/>
      <c r="I30" s="57"/>
      <c r="J30" s="57"/>
      <c r="K30" s="57"/>
    </row>
    <row r="31" spans="1:11" ht="16.5" customHeight="1">
      <c r="B31" s="57">
        <f>DATEVALUE("2013-2-23")</f>
        <v>41328</v>
      </c>
      <c r="C31" s="100" t="s">
        <v>8247</v>
      </c>
      <c r="D31" s="57"/>
      <c r="E31" s="57"/>
      <c r="F31" s="57" t="s">
        <v>5042</v>
      </c>
      <c r="G31" s="57"/>
      <c r="H31" s="57"/>
      <c r="I31" s="57"/>
      <c r="J31" s="57"/>
      <c r="K31" s="57"/>
    </row>
    <row r="32" spans="1:11" ht="16.5" customHeight="1">
      <c r="B32" s="57">
        <f>DATEVALUE("5-JUL")</f>
        <v>41460</v>
      </c>
      <c r="C32" s="100" t="s">
        <v>8246</v>
      </c>
      <c r="D32" s="57"/>
      <c r="E32" s="57"/>
      <c r="F32" s="57" t="s">
        <v>6674</v>
      </c>
      <c r="G32" s="57"/>
      <c r="H32" s="57"/>
      <c r="I32" s="57"/>
      <c r="J32" s="57"/>
      <c r="K32" s="57"/>
    </row>
    <row r="33" spans="2:13" ht="16.5" customHeight="1">
      <c r="B33" s="57"/>
      <c r="C33" s="57"/>
      <c r="D33" s="57"/>
      <c r="E33" s="57"/>
      <c r="F33" s="57"/>
      <c r="G33" s="57"/>
      <c r="H33" s="57"/>
      <c r="I33" s="57"/>
      <c r="J33" s="57"/>
      <c r="K33" s="57"/>
    </row>
    <row r="34" spans="2:13" ht="24.75" customHeight="1">
      <c r="B34" s="767" t="s">
        <v>5044</v>
      </c>
      <c r="C34" s="767"/>
      <c r="D34" s="767"/>
      <c r="E34" s="767"/>
      <c r="F34" s="767"/>
      <c r="G34" s="767"/>
      <c r="H34" s="767"/>
      <c r="I34" s="767"/>
      <c r="J34" s="767"/>
      <c r="K34" s="767"/>
      <c r="L34" s="767"/>
      <c r="M34" s="767"/>
    </row>
    <row r="35" spans="2:13" ht="14.25" customHeight="1">
      <c r="B35" s="467"/>
      <c r="C35" s="467"/>
      <c r="D35" s="467"/>
      <c r="E35" s="467"/>
      <c r="F35" s="467"/>
      <c r="G35" s="467"/>
      <c r="H35" s="467"/>
      <c r="I35" s="467"/>
      <c r="J35" s="467"/>
      <c r="K35" s="467"/>
      <c r="L35" s="467"/>
      <c r="M35" s="467"/>
    </row>
  </sheetData>
  <mergeCells count="18">
    <mergeCell ref="A4:B4"/>
    <mergeCell ref="C4:M4"/>
    <mergeCell ref="A5:B5"/>
    <mergeCell ref="C5:M5"/>
    <mergeCell ref="A3:B3"/>
    <mergeCell ref="C3:M3"/>
    <mergeCell ref="A1:C1"/>
    <mergeCell ref="E1:F1"/>
    <mergeCell ref="A2:B2"/>
    <mergeCell ref="C2:M2"/>
    <mergeCell ref="F28:I28"/>
    <mergeCell ref="B34:M34"/>
    <mergeCell ref="A6:B6"/>
    <mergeCell ref="C6:M6"/>
    <mergeCell ref="C7:M7"/>
    <mergeCell ref="B8:M8"/>
    <mergeCell ref="B9:M9"/>
    <mergeCell ref="B10:L10"/>
  </mergeCells>
  <phoneticPr fontId="4" type="noConversion"/>
  <pageMargins left="0.75" right="0.75" top="1" bottom="1" header="0.5" footer="0.5"/>
  <pageSetup paperSize="9" orientation="portrait" horizontalDpi="1200" verticalDpi="1200" r:id="rId1"/>
  <headerFooter alignWithMargins="0"/>
</worksheet>
</file>

<file path=xl/worksheets/sheet15.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6644</v>
      </c>
      <c r="B1" s="771"/>
      <c r="C1" s="772"/>
      <c r="D1" s="51"/>
      <c r="E1" s="773" t="str">
        <f>HYPERLINK("#目录!A39","跳转回到目录页")</f>
        <v>跳转回到目录页</v>
      </c>
      <c r="F1" s="774"/>
    </row>
    <row r="2" spans="1:13" s="49" customFormat="1" ht="26.25" customHeight="1">
      <c r="A2" s="775" t="s">
        <v>804</v>
      </c>
      <c r="B2" s="775"/>
      <c r="C2" s="776" t="s">
        <v>1694</v>
      </c>
      <c r="D2" s="776"/>
      <c r="E2" s="776"/>
      <c r="F2" s="776"/>
      <c r="G2" s="776"/>
      <c r="H2" s="776"/>
      <c r="I2" s="776"/>
      <c r="J2" s="776"/>
      <c r="K2" s="776"/>
      <c r="L2" s="776"/>
      <c r="M2" s="776"/>
    </row>
    <row r="3" spans="1:13" s="49" customFormat="1" ht="16.5" customHeight="1">
      <c r="A3" s="765" t="s">
        <v>805</v>
      </c>
      <c r="B3" s="765"/>
      <c r="C3" s="767" t="s">
        <v>1695</v>
      </c>
      <c r="D3" s="767"/>
      <c r="E3" s="767"/>
      <c r="F3" s="767"/>
      <c r="G3" s="767"/>
      <c r="H3" s="767"/>
      <c r="I3" s="767"/>
      <c r="J3" s="767"/>
      <c r="K3" s="767"/>
      <c r="L3" s="767"/>
      <c r="M3" s="767"/>
    </row>
    <row r="4" spans="1:13" s="49" customFormat="1" ht="16.5" customHeight="1">
      <c r="A4" s="765" t="s">
        <v>806</v>
      </c>
      <c r="B4" s="765"/>
      <c r="C4" s="766" t="s">
        <v>2321</v>
      </c>
      <c r="D4" s="791"/>
      <c r="E4" s="791"/>
      <c r="F4" s="791"/>
      <c r="G4" s="791"/>
      <c r="H4" s="791"/>
      <c r="I4" s="791"/>
      <c r="J4" s="791"/>
      <c r="K4" s="791"/>
      <c r="L4" s="791"/>
      <c r="M4" s="791"/>
    </row>
    <row r="5" spans="1:13" s="49" customFormat="1" ht="16.5" customHeight="1">
      <c r="A5" s="765" t="s">
        <v>807</v>
      </c>
      <c r="B5" s="765"/>
      <c r="C5" s="767" t="s">
        <v>1697</v>
      </c>
      <c r="D5" s="767"/>
      <c r="E5" s="767"/>
      <c r="F5" s="767"/>
      <c r="G5" s="767"/>
      <c r="H5" s="767"/>
      <c r="I5" s="767"/>
      <c r="J5" s="767"/>
      <c r="K5" s="767"/>
      <c r="L5" s="767"/>
      <c r="M5" s="767"/>
    </row>
    <row r="6" spans="1:13" s="49" customFormat="1" ht="16.5" customHeight="1">
      <c r="A6" s="765" t="s">
        <v>808</v>
      </c>
      <c r="B6" s="765"/>
      <c r="C6" s="767" t="s">
        <v>2322</v>
      </c>
      <c r="D6" s="767"/>
      <c r="E6" s="767"/>
      <c r="F6" s="767"/>
      <c r="G6" s="767"/>
      <c r="H6" s="767"/>
      <c r="I6" s="767"/>
      <c r="J6" s="767"/>
      <c r="K6" s="767"/>
      <c r="L6" s="767"/>
      <c r="M6" s="767"/>
    </row>
    <row r="7" spans="1:13" s="49" customFormat="1" ht="16.5" customHeight="1">
      <c r="A7" s="54" t="s">
        <v>809</v>
      </c>
      <c r="B7" s="55" t="s">
        <v>1698</v>
      </c>
      <c r="C7" s="767" t="s">
        <v>611</v>
      </c>
      <c r="D7" s="767"/>
      <c r="E7" s="767"/>
      <c r="F7" s="767"/>
      <c r="G7" s="767"/>
      <c r="H7" s="767"/>
      <c r="I7" s="767"/>
      <c r="J7" s="767"/>
      <c r="K7" s="767"/>
      <c r="L7" s="767"/>
      <c r="M7" s="767"/>
    </row>
    <row r="8" spans="1:13" s="49" customFormat="1" ht="24.75" customHeight="1">
      <c r="A8" s="54"/>
      <c r="B8" s="55" t="s">
        <v>1699</v>
      </c>
      <c r="C8" s="767" t="s">
        <v>612</v>
      </c>
      <c r="D8" s="767"/>
      <c r="E8" s="767"/>
      <c r="F8" s="767"/>
      <c r="G8" s="767"/>
      <c r="H8" s="767"/>
      <c r="I8" s="767"/>
      <c r="J8" s="767"/>
      <c r="K8" s="767"/>
      <c r="L8" s="767"/>
      <c r="M8" s="767"/>
    </row>
    <row r="9" spans="1:13" s="49" customFormat="1" ht="24.75" customHeight="1">
      <c r="A9" s="54"/>
      <c r="B9" s="56" t="s">
        <v>1700</v>
      </c>
      <c r="C9" s="767" t="s">
        <v>613</v>
      </c>
      <c r="D9" s="767"/>
      <c r="E9" s="767"/>
      <c r="F9" s="767"/>
      <c r="G9" s="767"/>
      <c r="H9" s="767"/>
      <c r="I9" s="767"/>
      <c r="J9" s="767"/>
      <c r="K9" s="767"/>
      <c r="L9" s="767"/>
      <c r="M9" s="767"/>
    </row>
    <row r="10" spans="1:13" s="49" customFormat="1" ht="16.5" customHeight="1">
      <c r="A10" s="54" t="s">
        <v>810</v>
      </c>
      <c r="B10" s="767" t="s">
        <v>614</v>
      </c>
      <c r="C10" s="768"/>
      <c r="D10" s="768"/>
      <c r="E10" s="768"/>
      <c r="F10" s="768"/>
      <c r="G10" s="768"/>
      <c r="H10" s="768"/>
      <c r="I10" s="768"/>
      <c r="J10" s="768"/>
      <c r="K10" s="768"/>
      <c r="L10" s="768"/>
      <c r="M10" s="768"/>
    </row>
    <row r="11" spans="1:13" ht="16.5" customHeight="1">
      <c r="A11" s="52" t="s">
        <v>811</v>
      </c>
      <c r="B11" s="767" t="s">
        <v>2315</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1893</v>
      </c>
      <c r="C14" s="80"/>
      <c r="D14" s="80"/>
      <c r="E14" s="80"/>
      <c r="F14" s="80"/>
      <c r="G14" s="80"/>
      <c r="H14" s="80"/>
      <c r="I14" s="80"/>
      <c r="J14" s="80"/>
      <c r="K14" s="80"/>
    </row>
    <row r="15" spans="1:13" s="57" customFormat="1" ht="16.5" customHeight="1">
      <c r="B15" s="80"/>
      <c r="C15" s="80"/>
      <c r="D15" s="80"/>
      <c r="E15" s="80"/>
      <c r="F15" s="80"/>
      <c r="G15" s="80"/>
      <c r="H15" s="80"/>
      <c r="I15" s="80"/>
      <c r="J15" s="80"/>
      <c r="K15" s="80"/>
    </row>
    <row r="16" spans="1:13" s="57" customFormat="1" ht="16.5" customHeight="1">
      <c r="B16" s="81" t="s">
        <v>2150</v>
      </c>
      <c r="C16" s="81" t="s">
        <v>2316</v>
      </c>
      <c r="D16" s="81" t="s">
        <v>2317</v>
      </c>
      <c r="E16" s="81" t="s">
        <v>2318</v>
      </c>
      <c r="F16" s="81" t="s">
        <v>493</v>
      </c>
      <c r="G16" s="146" t="s">
        <v>1431</v>
      </c>
      <c r="H16" s="102"/>
      <c r="I16" s="102"/>
      <c r="J16" s="80"/>
      <c r="K16" s="80"/>
    </row>
    <row r="17" spans="2:11" s="57" customFormat="1" ht="16.5" customHeight="1">
      <c r="B17" s="82">
        <v>41400</v>
      </c>
      <c r="C17" s="120">
        <v>13</v>
      </c>
      <c r="D17" s="80">
        <v>30</v>
      </c>
      <c r="E17" s="120">
        <v>28</v>
      </c>
      <c r="F17" s="145">
        <f>TIME(C17,D17,E17)</f>
        <v>0.56282407407407409</v>
      </c>
      <c r="G17" s="100" t="s">
        <v>6664</v>
      </c>
      <c r="H17" s="80"/>
      <c r="I17" s="80"/>
      <c r="J17" s="80"/>
      <c r="K17" s="80"/>
    </row>
    <row r="18" spans="2:11" ht="16.5" customHeight="1">
      <c r="B18" s="137">
        <v>41433</v>
      </c>
      <c r="C18" s="57">
        <v>7</v>
      </c>
      <c r="D18" s="57">
        <v>1</v>
      </c>
      <c r="E18" s="57">
        <v>0</v>
      </c>
      <c r="F18" s="145">
        <f>TIME(C18,D18,)</f>
        <v>0.29236111111111113</v>
      </c>
      <c r="G18" s="100" t="s">
        <v>6665</v>
      </c>
    </row>
    <row r="19" spans="2:11" ht="16.5" customHeight="1">
      <c r="B19" s="137">
        <v>41580</v>
      </c>
      <c r="C19" s="57">
        <v>23</v>
      </c>
      <c r="D19" s="57">
        <v>-10</v>
      </c>
      <c r="E19" s="57">
        <v>7</v>
      </c>
      <c r="F19" s="145">
        <f>TIME(C19,D19,E19)</f>
        <v>0.95146990740740733</v>
      </c>
      <c r="G19" s="100" t="s">
        <v>6666</v>
      </c>
    </row>
    <row r="20" spans="2:11" ht="16.5" customHeight="1">
      <c r="B20" s="57"/>
      <c r="C20" s="57"/>
      <c r="D20" s="57"/>
      <c r="E20" s="57"/>
      <c r="F20" s="57"/>
      <c r="G20" s="57" t="s">
        <v>2320</v>
      </c>
    </row>
    <row r="21" spans="2:11">
      <c r="B21" s="57"/>
      <c r="C21" s="57"/>
      <c r="D21" s="57"/>
      <c r="E21" s="57"/>
      <c r="F21" s="57"/>
      <c r="G21" s="57"/>
    </row>
  </sheetData>
  <mergeCells count="18">
    <mergeCell ref="A4:B4"/>
    <mergeCell ref="C4:M4"/>
    <mergeCell ref="A5:B5"/>
    <mergeCell ref="C5:M5"/>
    <mergeCell ref="A3:B3"/>
    <mergeCell ref="C3:M3"/>
    <mergeCell ref="A1:C1"/>
    <mergeCell ref="E1:F1"/>
    <mergeCell ref="A2:B2"/>
    <mergeCell ref="C2:M2"/>
    <mergeCell ref="B11:M11"/>
    <mergeCell ref="B12:L12"/>
    <mergeCell ref="A6:B6"/>
    <mergeCell ref="C6:M6"/>
    <mergeCell ref="C7:M7"/>
    <mergeCell ref="C8:M8"/>
    <mergeCell ref="C9:M9"/>
    <mergeCell ref="B10:M10"/>
  </mergeCells>
  <phoneticPr fontId="4" type="noConversion"/>
  <pageMargins left="0.75" right="0.75" top="1" bottom="1" header="0.5" footer="0.5"/>
  <pageSetup paperSize="9" orientation="portrait" horizontalDpi="1200" verticalDpi="1200" r:id="rId1"/>
  <headerFooter alignWithMargins="0"/>
</worksheet>
</file>

<file path=xl/worksheets/sheet16.xml><?xml version="1.0" encoding="utf-8"?>
<worksheet xmlns="http://schemas.openxmlformats.org/spreadsheetml/2006/main" xmlns:r="http://schemas.openxmlformats.org/officeDocument/2006/relationships">
  <dimension ref="A1:M3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6645</v>
      </c>
      <c r="B1" s="771"/>
      <c r="C1" s="772"/>
      <c r="D1" s="51"/>
      <c r="E1" s="773" t="str">
        <f>HYPERLINK("#目录!A40","跳转回到目录页")</f>
        <v>跳转回到目录页</v>
      </c>
      <c r="F1" s="774"/>
    </row>
    <row r="2" spans="1:13" s="49" customFormat="1" ht="26.25" customHeight="1">
      <c r="A2" s="775" t="s">
        <v>804</v>
      </c>
      <c r="B2" s="775"/>
      <c r="C2" s="776" t="s">
        <v>6504</v>
      </c>
      <c r="D2" s="776"/>
      <c r="E2" s="776"/>
      <c r="F2" s="776"/>
      <c r="G2" s="776"/>
      <c r="H2" s="776"/>
      <c r="I2" s="776"/>
      <c r="J2" s="776"/>
      <c r="K2" s="776"/>
      <c r="L2" s="776"/>
      <c r="M2" s="776"/>
    </row>
    <row r="3" spans="1:13" s="49" customFormat="1" ht="16.5" customHeight="1">
      <c r="A3" s="765" t="s">
        <v>805</v>
      </c>
      <c r="B3" s="765"/>
      <c r="C3" s="767" t="s">
        <v>2323</v>
      </c>
      <c r="D3" s="767"/>
      <c r="E3" s="767"/>
      <c r="F3" s="767"/>
      <c r="G3" s="767"/>
      <c r="H3" s="767"/>
      <c r="I3" s="767"/>
      <c r="J3" s="767"/>
      <c r="K3" s="767"/>
      <c r="L3" s="767"/>
      <c r="M3" s="767"/>
    </row>
    <row r="4" spans="1:13" s="49" customFormat="1" ht="16.5" customHeight="1">
      <c r="A4" s="765" t="s">
        <v>806</v>
      </c>
      <c r="B4" s="765"/>
      <c r="C4" s="766" t="s">
        <v>496</v>
      </c>
      <c r="D4" s="791"/>
      <c r="E4" s="791"/>
      <c r="F4" s="791"/>
      <c r="G4" s="791"/>
      <c r="H4" s="791"/>
      <c r="I4" s="791"/>
      <c r="J4" s="791"/>
      <c r="K4" s="791"/>
      <c r="L4" s="791"/>
      <c r="M4" s="791"/>
    </row>
    <row r="5" spans="1:13" s="49" customFormat="1" ht="16.5" customHeight="1">
      <c r="A5" s="765" t="s">
        <v>807</v>
      </c>
      <c r="B5" s="765"/>
      <c r="C5" s="767" t="s">
        <v>2324</v>
      </c>
      <c r="D5" s="767"/>
      <c r="E5" s="767"/>
      <c r="F5" s="767"/>
      <c r="G5" s="767"/>
      <c r="H5" s="767"/>
      <c r="I5" s="767"/>
      <c r="J5" s="767"/>
      <c r="K5" s="767"/>
      <c r="L5" s="767"/>
      <c r="M5" s="767"/>
    </row>
    <row r="6" spans="1:13" s="49" customFormat="1" ht="16.5" customHeight="1">
      <c r="A6" s="765" t="s">
        <v>808</v>
      </c>
      <c r="B6" s="765"/>
      <c r="C6" s="767" t="s">
        <v>1204</v>
      </c>
      <c r="D6" s="767"/>
      <c r="E6" s="767"/>
      <c r="F6" s="767"/>
      <c r="G6" s="767"/>
      <c r="H6" s="767"/>
      <c r="I6" s="767"/>
      <c r="J6" s="767"/>
      <c r="K6" s="767"/>
      <c r="L6" s="767"/>
      <c r="M6" s="767"/>
    </row>
    <row r="7" spans="1:13" s="49" customFormat="1" ht="16.5" customHeight="1">
      <c r="A7" s="54" t="s">
        <v>809</v>
      </c>
      <c r="B7" s="55" t="s">
        <v>2325</v>
      </c>
      <c r="C7" s="767" t="s">
        <v>2326</v>
      </c>
      <c r="D7" s="767"/>
      <c r="E7" s="767"/>
      <c r="F7" s="767"/>
      <c r="G7" s="767"/>
      <c r="H7" s="767"/>
      <c r="I7" s="767"/>
      <c r="J7" s="767"/>
      <c r="K7" s="767"/>
      <c r="L7" s="767"/>
      <c r="M7" s="767"/>
    </row>
    <row r="8" spans="1:13" s="49" customFormat="1" ht="16.5" customHeight="1">
      <c r="A8" s="54" t="s">
        <v>810</v>
      </c>
      <c r="B8" s="767" t="s">
        <v>1205</v>
      </c>
      <c r="C8" s="768"/>
      <c r="D8" s="768"/>
      <c r="E8" s="768"/>
      <c r="F8" s="768"/>
      <c r="G8" s="768"/>
      <c r="H8" s="768"/>
      <c r="I8" s="768"/>
      <c r="J8" s="768"/>
      <c r="K8" s="768"/>
      <c r="L8" s="768"/>
      <c r="M8" s="768"/>
    </row>
    <row r="9" spans="1:13" ht="16.5" customHeight="1">
      <c r="A9" s="52" t="s">
        <v>811</v>
      </c>
      <c r="B9" s="767" t="s">
        <v>2315</v>
      </c>
      <c r="C9" s="767"/>
      <c r="D9" s="767"/>
      <c r="E9" s="767"/>
      <c r="F9" s="767"/>
      <c r="G9" s="767"/>
      <c r="H9" s="767"/>
      <c r="I9" s="767"/>
      <c r="J9" s="767"/>
      <c r="K9" s="767"/>
      <c r="L9" s="767"/>
      <c r="M9" s="767"/>
    </row>
    <row r="10" spans="1:13" ht="21" customHeight="1">
      <c r="B10" s="769" t="s">
        <v>1414</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812</v>
      </c>
      <c r="B12" s="532" t="s">
        <v>8082</v>
      </c>
      <c r="C12" s="532"/>
      <c r="D12" s="80"/>
      <c r="E12" s="80"/>
      <c r="F12" s="80"/>
      <c r="G12" s="80"/>
      <c r="H12" s="80"/>
      <c r="I12" s="80"/>
      <c r="J12" s="80"/>
      <c r="K12" s="80"/>
    </row>
    <row r="13" spans="1:13" s="57" customFormat="1" ht="16.5" customHeight="1">
      <c r="B13" s="80"/>
      <c r="C13" s="80"/>
      <c r="D13" s="80"/>
      <c r="E13" s="80"/>
      <c r="F13" s="80"/>
      <c r="G13" s="80"/>
      <c r="H13" s="80"/>
      <c r="I13" s="80"/>
      <c r="J13" s="80"/>
      <c r="K13" s="80"/>
    </row>
    <row r="14" spans="1:13" s="57" customFormat="1" ht="16.5" customHeight="1">
      <c r="B14" s="59" t="s">
        <v>2327</v>
      </c>
      <c r="C14" s="60" t="s">
        <v>2328</v>
      </c>
      <c r="D14" s="71" t="s">
        <v>1201</v>
      </c>
      <c r="E14" s="72" t="s">
        <v>1202</v>
      </c>
      <c r="F14" s="146" t="s">
        <v>1431</v>
      </c>
      <c r="G14" s="146"/>
      <c r="H14" s="102"/>
      <c r="I14" s="102"/>
      <c r="J14" s="80"/>
      <c r="K14" s="80"/>
    </row>
    <row r="15" spans="1:13" s="57" customFormat="1" ht="16.5" customHeight="1">
      <c r="B15" s="148">
        <v>41580</v>
      </c>
      <c r="C15" s="149" t="s">
        <v>2330</v>
      </c>
      <c r="D15" s="150">
        <f t="shared" ref="D15:D20" si="0">(TIMEVALUE(C15)-TIMEVALUE($B$23))*24*60</f>
        <v>29.999999999999972</v>
      </c>
      <c r="E15" s="126">
        <f t="shared" ref="E15:E20" si="1">IF((TIMEVALUE(C15)-TIMEVALUE($B$23))*24*60&lt;=0,"",(TIMEVALUE(C15)-TIMEVALUE($B$23))*24*60)</f>
        <v>29.999999999999972</v>
      </c>
      <c r="F15" s="100" t="s">
        <v>6667</v>
      </c>
      <c r="G15" s="100"/>
      <c r="H15" s="80"/>
      <c r="I15" s="80"/>
      <c r="J15" s="80"/>
      <c r="K15" s="80"/>
    </row>
    <row r="16" spans="1:13" ht="16.5" customHeight="1">
      <c r="A16" s="57"/>
      <c r="B16" s="148">
        <v>41581</v>
      </c>
      <c r="C16" s="151" t="s">
        <v>2331</v>
      </c>
      <c r="D16" s="150">
        <f t="shared" si="0"/>
        <v>5.0000000000000622</v>
      </c>
      <c r="E16" s="126">
        <f t="shared" si="1"/>
        <v>5.0000000000000622</v>
      </c>
      <c r="F16" s="145"/>
      <c r="G16" s="100"/>
    </row>
    <row r="17" spans="1:13" ht="16.5" customHeight="1">
      <c r="A17" s="57"/>
      <c r="B17" s="148">
        <v>41582</v>
      </c>
      <c r="C17" s="149" t="s">
        <v>2332</v>
      </c>
      <c r="D17" s="150">
        <f t="shared" si="0"/>
        <v>-1.9999999999999929</v>
      </c>
      <c r="E17" s="126" t="str">
        <f t="shared" si="1"/>
        <v/>
      </c>
      <c r="F17" s="145"/>
      <c r="G17" s="100"/>
    </row>
    <row r="18" spans="1:13" ht="16.5" customHeight="1">
      <c r="A18" s="57"/>
      <c r="B18" s="148">
        <v>41583</v>
      </c>
      <c r="C18" s="151" t="s">
        <v>2333</v>
      </c>
      <c r="D18" s="150">
        <f t="shared" si="0"/>
        <v>-3.9999999999999858</v>
      </c>
      <c r="E18" s="126" t="str">
        <f t="shared" si="1"/>
        <v/>
      </c>
      <c r="F18" s="57"/>
      <c r="G18" s="57"/>
    </row>
    <row r="19" spans="1:13" ht="16.5" customHeight="1">
      <c r="A19" s="57"/>
      <c r="B19" s="148">
        <v>41584</v>
      </c>
      <c r="C19" s="151" t="s">
        <v>2334</v>
      </c>
      <c r="D19" s="150">
        <f t="shared" si="0"/>
        <v>16.000000000000021</v>
      </c>
      <c r="E19" s="126">
        <f t="shared" si="1"/>
        <v>16.000000000000021</v>
      </c>
      <c r="F19" s="57"/>
      <c r="G19" s="57"/>
    </row>
    <row r="20" spans="1:13" ht="16.5" customHeight="1">
      <c r="A20" s="57"/>
      <c r="B20" s="152">
        <v>41585</v>
      </c>
      <c r="C20" s="141" t="s">
        <v>2335</v>
      </c>
      <c r="D20" s="153">
        <f t="shared" si="0"/>
        <v>-5.0000000000000622</v>
      </c>
      <c r="E20" s="103" t="str">
        <f t="shared" si="1"/>
        <v/>
      </c>
      <c r="F20" s="57"/>
      <c r="G20" s="57"/>
    </row>
    <row r="21" spans="1:13" ht="16.5" customHeight="1">
      <c r="A21" s="57"/>
      <c r="B21" s="57"/>
      <c r="C21" s="57"/>
      <c r="D21" s="57"/>
      <c r="E21" s="57"/>
      <c r="F21" s="57"/>
      <c r="G21" s="57"/>
    </row>
    <row r="22" spans="1:13" ht="16.5" customHeight="1">
      <c r="A22" s="57"/>
      <c r="B22" s="154" t="s">
        <v>1203</v>
      </c>
      <c r="C22" s="57"/>
      <c r="D22" s="57"/>
      <c r="E22" s="57"/>
      <c r="F22" s="57"/>
      <c r="G22" s="57"/>
    </row>
    <row r="23" spans="1:13" ht="16.5" customHeight="1">
      <c r="A23" s="57"/>
      <c r="B23" s="155" t="s">
        <v>2329</v>
      </c>
      <c r="C23" s="57"/>
      <c r="D23" s="57"/>
      <c r="E23" s="57"/>
      <c r="F23" s="57"/>
      <c r="G23" s="57"/>
    </row>
    <row r="24" spans="1:13" ht="16.5" customHeight="1">
      <c r="A24" s="57"/>
      <c r="B24" s="57"/>
      <c r="C24" s="57"/>
      <c r="D24" s="57"/>
      <c r="E24" s="57"/>
      <c r="F24" s="57"/>
      <c r="G24" s="57"/>
    </row>
    <row r="25" spans="1:13" ht="16.5" customHeight="1">
      <c r="A25" s="57"/>
      <c r="D25" s="57"/>
      <c r="E25" s="57"/>
      <c r="F25" s="57"/>
      <c r="G25" s="57"/>
    </row>
    <row r="26" spans="1:13" ht="16.5" customHeight="1">
      <c r="A26" s="57"/>
      <c r="B26" s="57" t="s">
        <v>1891</v>
      </c>
      <c r="D26" s="57"/>
      <c r="E26" s="57"/>
      <c r="F26" s="57"/>
      <c r="G26" s="57"/>
    </row>
    <row r="27" spans="1:13" ht="16.5" customHeight="1">
      <c r="A27" s="57"/>
      <c r="B27" s="53" t="s">
        <v>4581</v>
      </c>
      <c r="C27" s="80" t="s">
        <v>1207</v>
      </c>
      <c r="D27" s="57"/>
      <c r="E27" s="57"/>
      <c r="F27" s="57"/>
      <c r="G27" s="57"/>
    </row>
    <row r="28" spans="1:13" ht="16.5" customHeight="1"/>
    <row r="29" spans="1:13" ht="16.5" customHeight="1">
      <c r="B29" s="809" t="s">
        <v>1206</v>
      </c>
      <c r="C29" s="809"/>
    </row>
    <row r="30" spans="1:13" ht="16.5" customHeight="1">
      <c r="B30" s="100" t="s">
        <v>6667</v>
      </c>
      <c r="C30" s="57"/>
    </row>
    <row r="31" spans="1:13" ht="24.75" customHeight="1">
      <c r="B31" s="767" t="s">
        <v>6668</v>
      </c>
      <c r="C31" s="767"/>
      <c r="D31" s="767"/>
      <c r="E31" s="767"/>
      <c r="F31" s="767"/>
      <c r="G31" s="767"/>
      <c r="H31" s="767"/>
      <c r="I31" s="767"/>
      <c r="J31" s="767"/>
      <c r="K31" s="767"/>
      <c r="L31" s="767"/>
      <c r="M31" s="767"/>
    </row>
    <row r="32" spans="1:13" ht="16.5" customHeight="1">
      <c r="B32" s="57" t="s">
        <v>1208</v>
      </c>
      <c r="C32" s="57"/>
      <c r="D32" s="57"/>
      <c r="E32" s="57"/>
      <c r="F32" s="57"/>
      <c r="G32" s="57"/>
      <c r="H32" s="57"/>
      <c r="I32" s="57"/>
      <c r="J32" s="57"/>
      <c r="K32" s="57"/>
      <c r="L32" s="57"/>
      <c r="M32" s="57"/>
    </row>
    <row r="33" spans="2:13" ht="16.5" customHeight="1">
      <c r="B33" s="26" t="s">
        <v>5460</v>
      </c>
      <c r="C33" s="57"/>
      <c r="D33" s="57"/>
      <c r="E33" s="57"/>
      <c r="F33" s="57"/>
      <c r="G33" s="57"/>
      <c r="H33" s="57"/>
      <c r="I33" s="57"/>
      <c r="J33" s="57"/>
      <c r="K33" s="57"/>
      <c r="L33" s="57"/>
      <c r="M33" s="57"/>
    </row>
  </sheetData>
  <mergeCells count="18">
    <mergeCell ref="A4:B4"/>
    <mergeCell ref="C4:M4"/>
    <mergeCell ref="A5:B5"/>
    <mergeCell ref="C5:M5"/>
    <mergeCell ref="A3:B3"/>
    <mergeCell ref="C3:M3"/>
    <mergeCell ref="A1:C1"/>
    <mergeCell ref="E1:F1"/>
    <mergeCell ref="A2:B2"/>
    <mergeCell ref="C2:M2"/>
    <mergeCell ref="B29:C29"/>
    <mergeCell ref="B31:M31"/>
    <mergeCell ref="A6:B6"/>
    <mergeCell ref="C6:M6"/>
    <mergeCell ref="C7:M7"/>
    <mergeCell ref="B8:M8"/>
    <mergeCell ref="B9:M9"/>
    <mergeCell ref="B10:L10"/>
  </mergeCells>
  <phoneticPr fontId="4" type="noConversion"/>
  <pageMargins left="0.75" right="0.75" top="1" bottom="1" header="0.5" footer="0.5"/>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sheetPr codeName="Sheet8"/>
  <dimension ref="A1:M3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6507</v>
      </c>
      <c r="B1" s="771"/>
      <c r="C1" s="772"/>
      <c r="D1" s="51"/>
      <c r="E1" s="773" t="str">
        <f>HYPERLINK("#目录!A42","跳转回到目录页")</f>
        <v>跳转回到目录页</v>
      </c>
      <c r="F1" s="774"/>
    </row>
    <row r="2" spans="1:13" s="49" customFormat="1" ht="26.25" customHeight="1">
      <c r="A2" s="775" t="s">
        <v>4620</v>
      </c>
      <c r="B2" s="775"/>
      <c r="C2" s="776" t="s">
        <v>6508</v>
      </c>
      <c r="D2" s="776"/>
      <c r="E2" s="776"/>
      <c r="F2" s="776"/>
      <c r="G2" s="776"/>
      <c r="H2" s="776"/>
      <c r="I2" s="776"/>
      <c r="J2" s="776"/>
      <c r="K2" s="776"/>
      <c r="L2" s="776"/>
      <c r="M2" s="776"/>
    </row>
    <row r="3" spans="1:13" s="49" customFormat="1" ht="16.5" customHeight="1">
      <c r="A3" s="765" t="s">
        <v>4621</v>
      </c>
      <c r="B3" s="765"/>
      <c r="C3" s="767" t="s">
        <v>6478</v>
      </c>
      <c r="D3" s="767"/>
      <c r="E3" s="767"/>
      <c r="F3" s="767"/>
      <c r="G3" s="767"/>
      <c r="H3" s="767"/>
      <c r="I3" s="767"/>
      <c r="J3" s="767"/>
      <c r="K3" s="767"/>
      <c r="L3" s="767"/>
      <c r="M3" s="767"/>
    </row>
    <row r="4" spans="1:13" s="49" customFormat="1" ht="16.5" customHeight="1">
      <c r="A4" s="765" t="s">
        <v>4622</v>
      </c>
      <c r="B4" s="765"/>
      <c r="C4" s="767" t="s">
        <v>5045</v>
      </c>
      <c r="D4" s="767"/>
      <c r="E4" s="767"/>
      <c r="F4" s="767"/>
      <c r="G4" s="767"/>
      <c r="H4" s="767"/>
      <c r="I4" s="767"/>
      <c r="J4" s="767"/>
      <c r="K4" s="767"/>
      <c r="L4" s="767"/>
      <c r="M4" s="767"/>
    </row>
    <row r="5" spans="1:13" s="49" customFormat="1" ht="16.5" customHeight="1">
      <c r="A5" s="765" t="s">
        <v>4623</v>
      </c>
      <c r="B5" s="765"/>
      <c r="C5" s="767" t="s">
        <v>5046</v>
      </c>
      <c r="D5" s="767"/>
      <c r="E5" s="767"/>
      <c r="F5" s="767"/>
      <c r="G5" s="767"/>
      <c r="H5" s="767"/>
      <c r="I5" s="767"/>
      <c r="J5" s="767"/>
      <c r="K5" s="767"/>
      <c r="L5" s="767"/>
      <c r="M5" s="767"/>
    </row>
    <row r="6" spans="1:13" s="49" customFormat="1" ht="16.5" customHeight="1">
      <c r="A6" s="765" t="s">
        <v>4195</v>
      </c>
      <c r="B6" s="765"/>
      <c r="C6" s="767" t="s">
        <v>5046</v>
      </c>
      <c r="D6" s="767"/>
      <c r="E6" s="767"/>
      <c r="F6" s="767"/>
      <c r="G6" s="767"/>
      <c r="H6" s="767"/>
      <c r="I6" s="767"/>
      <c r="J6" s="767"/>
      <c r="K6" s="767"/>
      <c r="L6" s="767"/>
      <c r="M6" s="767"/>
    </row>
    <row r="7" spans="1:13" s="49" customFormat="1" ht="16.5" customHeight="1">
      <c r="A7" s="54" t="s">
        <v>4624</v>
      </c>
      <c r="B7" s="55"/>
      <c r="C7" s="767" t="s">
        <v>6477</v>
      </c>
      <c r="D7" s="767"/>
      <c r="E7" s="767"/>
      <c r="F7" s="767"/>
      <c r="G7" s="767"/>
      <c r="H7" s="767"/>
      <c r="I7" s="767"/>
      <c r="J7" s="767"/>
      <c r="K7" s="767"/>
      <c r="L7" s="767"/>
      <c r="M7" s="767"/>
    </row>
    <row r="8" spans="1:13" s="49" customFormat="1" ht="24.75" customHeight="1">
      <c r="A8" s="54" t="s">
        <v>4625</v>
      </c>
      <c r="B8" s="767" t="s">
        <v>2077</v>
      </c>
      <c r="C8" s="768"/>
      <c r="D8" s="768"/>
      <c r="E8" s="768"/>
      <c r="F8" s="768"/>
      <c r="G8" s="768"/>
      <c r="H8" s="768"/>
      <c r="I8" s="768"/>
      <c r="J8" s="768"/>
      <c r="K8" s="768"/>
      <c r="L8" s="768"/>
      <c r="M8" s="768"/>
    </row>
    <row r="9" spans="1:13" ht="16.5" customHeight="1">
      <c r="A9" s="52" t="s">
        <v>4626</v>
      </c>
      <c r="B9" s="767"/>
      <c r="C9" s="767"/>
      <c r="D9" s="767"/>
      <c r="E9" s="767"/>
      <c r="F9" s="767"/>
      <c r="G9" s="767"/>
      <c r="H9" s="767"/>
      <c r="I9" s="767"/>
      <c r="J9" s="767"/>
      <c r="K9" s="767"/>
      <c r="L9" s="767"/>
      <c r="M9" s="767"/>
    </row>
    <row r="10" spans="1:13" ht="21" customHeight="1">
      <c r="B10" s="769" t="s">
        <v>4627</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B12" s="80"/>
      <c r="C12" s="80"/>
      <c r="D12" s="80"/>
      <c r="E12" s="80"/>
      <c r="F12" s="80"/>
      <c r="G12" s="80"/>
      <c r="H12" s="80"/>
      <c r="I12" s="80"/>
      <c r="J12" s="80"/>
      <c r="K12" s="80"/>
    </row>
    <row r="13" spans="1:13" s="57" customFormat="1" ht="16.5" customHeight="1">
      <c r="A13" s="53" t="s">
        <v>6067</v>
      </c>
      <c r="B13" s="532" t="s">
        <v>5462</v>
      </c>
      <c r="C13" s="80"/>
      <c r="D13" s="80"/>
      <c r="E13" s="80"/>
      <c r="F13" s="80"/>
      <c r="G13" s="80"/>
      <c r="H13" s="80"/>
      <c r="I13" s="80"/>
      <c r="J13" s="80"/>
      <c r="K13" s="80"/>
    </row>
    <row r="14" spans="1:13" s="57" customFormat="1" ht="38.25" customHeight="1">
      <c r="B14" s="815" t="s">
        <v>7904</v>
      </c>
      <c r="C14" s="815"/>
      <c r="D14" s="815"/>
      <c r="E14" s="815"/>
      <c r="F14" s="815"/>
      <c r="G14" s="815"/>
      <c r="H14" s="815"/>
      <c r="I14" s="815"/>
      <c r="J14" s="815"/>
      <c r="K14" s="815"/>
      <c r="L14" s="815"/>
      <c r="M14" s="815"/>
    </row>
    <row r="15" spans="1:13" s="57" customFormat="1" ht="16.5" customHeight="1">
      <c r="B15" s="82"/>
      <c r="C15" s="80"/>
      <c r="D15" s="80"/>
      <c r="E15" s="80"/>
      <c r="F15" s="80"/>
      <c r="G15" s="80"/>
      <c r="H15" s="80"/>
      <c r="I15" s="80"/>
      <c r="J15" s="80"/>
      <c r="K15" s="80"/>
    </row>
    <row r="16" spans="1:13" s="57" customFormat="1" ht="16.5" customHeight="1">
      <c r="B16" s="80"/>
      <c r="C16" s="80"/>
      <c r="D16" s="80"/>
      <c r="E16" s="80"/>
      <c r="F16" s="80"/>
      <c r="G16" s="80"/>
      <c r="H16" s="80"/>
      <c r="I16" s="80"/>
      <c r="J16" s="80"/>
      <c r="K16" s="80"/>
    </row>
    <row r="17" spans="1:11" s="57" customFormat="1" ht="16.5" customHeight="1">
      <c r="B17" s="80"/>
      <c r="C17" s="80"/>
      <c r="D17" s="80"/>
      <c r="E17" s="80"/>
      <c r="F17" s="80"/>
      <c r="G17" s="80"/>
      <c r="H17" s="80"/>
      <c r="I17" s="80"/>
      <c r="J17" s="80"/>
      <c r="K17" s="80"/>
    </row>
    <row r="18" spans="1:11" s="57" customFormat="1" ht="16.5" customHeight="1">
      <c r="A18" s="53" t="s">
        <v>498</v>
      </c>
      <c r="B18" s="532" t="s">
        <v>354</v>
      </c>
      <c r="D18" s="80"/>
      <c r="E18" s="80"/>
      <c r="F18" s="80"/>
      <c r="G18" s="80"/>
      <c r="H18" s="80"/>
      <c r="I18" s="80"/>
      <c r="J18" s="80"/>
      <c r="K18" s="80"/>
    </row>
    <row r="19" spans="1:11" s="57" customFormat="1" ht="16.5" customHeight="1">
      <c r="B19" s="80"/>
      <c r="C19" s="104" t="s">
        <v>2494</v>
      </c>
      <c r="D19" s="80"/>
      <c r="E19" s="80"/>
      <c r="F19" s="80"/>
      <c r="G19" s="80"/>
      <c r="H19" s="80"/>
      <c r="I19" s="80"/>
      <c r="J19" s="80"/>
      <c r="K19" s="80"/>
    </row>
    <row r="20" spans="1:11" s="57" customFormat="1" ht="16.5" customHeight="1">
      <c r="B20" s="84">
        <f ca="1">TODAY()</f>
        <v>41567</v>
      </c>
      <c r="C20" s="100" t="s">
        <v>5047</v>
      </c>
      <c r="D20" s="81"/>
      <c r="F20" s="81"/>
      <c r="G20" s="80"/>
      <c r="H20" s="80"/>
      <c r="I20" s="80"/>
      <c r="J20" s="80"/>
      <c r="K20" s="80"/>
    </row>
    <row r="21" spans="1:11" s="57" customFormat="1" ht="16.5" customHeight="1">
      <c r="B21" s="81" t="str">
        <f ca="1">TEXT(TODAY(),"yyyy-mm-dd")</f>
        <v>2013-10-20</v>
      </c>
      <c r="C21" s="100" t="s">
        <v>5133</v>
      </c>
      <c r="D21" s="80"/>
      <c r="E21" s="82"/>
      <c r="F21" s="83"/>
      <c r="G21" s="80"/>
      <c r="H21" s="80"/>
      <c r="I21" s="80"/>
      <c r="J21" s="80"/>
      <c r="K21" s="80"/>
    </row>
    <row r="22" spans="1:11" s="57" customFormat="1" ht="16.5" customHeight="1">
      <c r="B22" s="81" t="str">
        <f ca="1">TEXT(TODAY(),"yy-mm-dd")</f>
        <v>13-10-20</v>
      </c>
      <c r="C22" s="100" t="s">
        <v>5135</v>
      </c>
      <c r="D22" s="80"/>
      <c r="E22" s="84"/>
      <c r="F22" s="85"/>
      <c r="G22" s="80"/>
      <c r="H22" s="80"/>
      <c r="I22" s="80"/>
      <c r="J22" s="80"/>
      <c r="K22" s="80"/>
    </row>
    <row r="23" spans="1:11" s="57" customFormat="1" ht="16.5" customHeight="1">
      <c r="B23" s="80" t="s">
        <v>5134</v>
      </c>
      <c r="C23" s="82"/>
      <c r="D23" s="80"/>
      <c r="E23" s="82"/>
      <c r="F23" s="80"/>
      <c r="G23" s="80"/>
      <c r="H23" s="80"/>
      <c r="I23" s="80"/>
      <c r="J23" s="80"/>
      <c r="K23" s="80"/>
    </row>
    <row r="24" spans="1:11" s="57" customFormat="1" ht="16.5" customHeight="1">
      <c r="C24" s="80"/>
      <c r="D24" s="80"/>
      <c r="E24" s="80"/>
      <c r="F24" s="80"/>
      <c r="G24" s="80"/>
      <c r="H24" s="80"/>
      <c r="I24" s="80"/>
      <c r="J24" s="80"/>
      <c r="K24" s="80"/>
    </row>
    <row r="25" spans="1:11" s="57" customFormat="1" ht="16.5" customHeight="1">
      <c r="B25" s="80"/>
      <c r="C25" s="80"/>
      <c r="D25" s="80"/>
      <c r="E25" s="80"/>
      <c r="F25" s="80"/>
      <c r="G25" s="80"/>
      <c r="H25" s="80"/>
      <c r="I25" s="80"/>
      <c r="J25" s="80"/>
      <c r="K25" s="80"/>
    </row>
    <row r="26" spans="1:11" s="57" customFormat="1" ht="16.5" customHeight="1">
      <c r="A26" s="53" t="s">
        <v>7892</v>
      </c>
      <c r="B26" s="532" t="s">
        <v>7905</v>
      </c>
      <c r="C26" s="80"/>
      <c r="D26" s="80"/>
      <c r="E26" s="80"/>
      <c r="F26" s="80"/>
      <c r="G26" s="80"/>
      <c r="H26" s="80"/>
      <c r="I26" s="80"/>
      <c r="J26" s="80"/>
      <c r="K26" s="80"/>
    </row>
    <row r="27" spans="1:11" s="57" customFormat="1" ht="16.5" customHeight="1">
      <c r="A27" s="53"/>
      <c r="B27" s="80"/>
      <c r="C27" s="80"/>
      <c r="D27" s="80"/>
      <c r="E27" s="80"/>
      <c r="F27" s="80"/>
      <c r="G27" s="80"/>
      <c r="H27" s="80"/>
      <c r="I27" s="80"/>
      <c r="J27" s="80"/>
      <c r="K27" s="80"/>
    </row>
    <row r="28" spans="1:11" s="57" customFormat="1" ht="16.5" customHeight="1">
      <c r="B28" s="788" t="s">
        <v>1578</v>
      </c>
      <c r="C28" s="805"/>
      <c r="D28" s="805" t="s">
        <v>1579</v>
      </c>
      <c r="E28" s="805"/>
      <c r="F28" s="805" t="s">
        <v>421</v>
      </c>
      <c r="G28" s="806"/>
      <c r="H28" s="80"/>
      <c r="I28" s="80"/>
      <c r="J28" s="80"/>
      <c r="K28" s="80"/>
    </row>
    <row r="29" spans="1:11" s="57" customFormat="1" ht="16.5" customHeight="1">
      <c r="B29" s="812">
        <v>41583</v>
      </c>
      <c r="C29" s="813"/>
      <c r="D29" s="814">
        <v>41624</v>
      </c>
      <c r="E29" s="814"/>
      <c r="F29" s="810">
        <f>D29-B29</f>
        <v>41</v>
      </c>
      <c r="G29" s="811"/>
      <c r="H29" s="80"/>
      <c r="I29" s="80"/>
      <c r="J29" s="80"/>
      <c r="K29" s="80"/>
    </row>
    <row r="30" spans="1:11" s="57" customFormat="1" ht="16.5" customHeight="1">
      <c r="B30" s="80" t="s">
        <v>414</v>
      </c>
      <c r="C30" s="82"/>
      <c r="D30" s="80"/>
      <c r="E30" s="82"/>
      <c r="F30" s="83"/>
      <c r="G30" s="80"/>
      <c r="H30" s="80"/>
      <c r="I30" s="80"/>
      <c r="J30" s="80"/>
      <c r="K30" s="80"/>
    </row>
    <row r="31" spans="1:11" s="57" customFormat="1" ht="14.25" customHeight="1">
      <c r="B31" s="80"/>
      <c r="C31" s="82"/>
      <c r="D31" s="80"/>
      <c r="E31" s="82"/>
      <c r="F31" s="83"/>
      <c r="G31" s="80"/>
      <c r="H31" s="80"/>
      <c r="I31" s="80"/>
      <c r="J31" s="80"/>
      <c r="K31" s="80"/>
    </row>
    <row r="32" spans="1:11" s="57" customFormat="1" ht="14.25" customHeight="1">
      <c r="B32" s="80"/>
      <c r="C32" s="82"/>
      <c r="D32" s="80"/>
      <c r="E32" s="82"/>
      <c r="F32" s="83"/>
      <c r="G32" s="80"/>
      <c r="H32" s="80"/>
      <c r="I32" s="80"/>
      <c r="J32" s="80"/>
      <c r="K32" s="80"/>
    </row>
    <row r="33" spans="1:11" s="57" customFormat="1" ht="14.25" customHeight="1">
      <c r="A33" s="53" t="s">
        <v>1419</v>
      </c>
      <c r="B33" s="532" t="s">
        <v>8083</v>
      </c>
      <c r="C33" s="82"/>
      <c r="D33" s="80"/>
      <c r="E33" s="82"/>
      <c r="F33" s="83"/>
      <c r="G33" s="80"/>
      <c r="H33" s="80"/>
      <c r="I33" s="80"/>
      <c r="J33" s="80"/>
      <c r="K33" s="80"/>
    </row>
    <row r="34" spans="1:11" s="57" customFormat="1" ht="14.25" customHeight="1">
      <c r="B34" s="80"/>
      <c r="C34" s="104" t="s">
        <v>2494</v>
      </c>
      <c r="D34" s="80"/>
      <c r="E34" s="82"/>
      <c r="F34" s="83"/>
      <c r="G34" s="80"/>
      <c r="H34" s="80"/>
      <c r="I34" s="80"/>
      <c r="J34" s="80"/>
      <c r="K34" s="80"/>
    </row>
    <row r="35" spans="1:11" s="57" customFormat="1" ht="14.25" customHeight="1">
      <c r="B35" s="120">
        <f ca="1">TODAY()-"1-1"+1</f>
        <v>293</v>
      </c>
      <c r="C35" s="100" t="s">
        <v>5925</v>
      </c>
      <c r="D35" s="137"/>
      <c r="E35" s="82"/>
      <c r="F35" s="83"/>
      <c r="G35" s="80"/>
      <c r="H35" s="80"/>
      <c r="I35" s="80"/>
      <c r="J35" s="80"/>
      <c r="K35" s="80"/>
    </row>
    <row r="36" spans="1:11" s="57" customFormat="1" ht="14.25" customHeight="1">
      <c r="B36" s="82" t="s">
        <v>5924</v>
      </c>
      <c r="C36" s="57" t="s">
        <v>5926</v>
      </c>
      <c r="D36" s="583"/>
      <c r="E36" s="120"/>
      <c r="F36" s="83"/>
      <c r="G36" s="80"/>
      <c r="H36" s="80"/>
      <c r="I36" s="80"/>
      <c r="J36" s="80"/>
      <c r="K36" s="80"/>
    </row>
  </sheetData>
  <mergeCells count="23">
    <mergeCell ref="C6:M6"/>
    <mergeCell ref="B8:M8"/>
    <mergeCell ref="B9:M9"/>
    <mergeCell ref="B14:M14"/>
    <mergeCell ref="C7:M7"/>
    <mergeCell ref="A6:B6"/>
    <mergeCell ref="B10:L10"/>
    <mergeCell ref="A1:C1"/>
    <mergeCell ref="E1:F1"/>
    <mergeCell ref="A2:B2"/>
    <mergeCell ref="C2:M2"/>
    <mergeCell ref="C5:M5"/>
    <mergeCell ref="A3:B3"/>
    <mergeCell ref="A4:B4"/>
    <mergeCell ref="A5:B5"/>
    <mergeCell ref="C4:M4"/>
    <mergeCell ref="C3:M3"/>
    <mergeCell ref="F29:G29"/>
    <mergeCell ref="B29:C29"/>
    <mergeCell ref="D29:E29"/>
    <mergeCell ref="B28:C28"/>
    <mergeCell ref="D28:E28"/>
    <mergeCell ref="F28:G28"/>
  </mergeCells>
  <phoneticPr fontId="4" type="noConversion"/>
  <pageMargins left="0.75" right="0.75" top="1" bottom="1" header="0.5" footer="0.5"/>
  <pageSetup paperSize="9" orientation="portrait" horizontalDpi="0" verticalDpi="0" r:id="rId1"/>
  <headerFooter alignWithMargins="0"/>
</worksheet>
</file>

<file path=xl/worksheets/sheet18.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5455</v>
      </c>
      <c r="B1" s="771"/>
      <c r="C1" s="772"/>
      <c r="D1" s="51"/>
      <c r="E1" s="773" t="str">
        <f>HYPERLINK("#目录!A43","跳转回到目录页")</f>
        <v>跳转回到目录页</v>
      </c>
      <c r="F1" s="774"/>
    </row>
    <row r="2" spans="1:13" s="49" customFormat="1" ht="26.25" customHeight="1">
      <c r="A2" s="775" t="s">
        <v>804</v>
      </c>
      <c r="B2" s="775"/>
      <c r="C2" s="776" t="s">
        <v>6510</v>
      </c>
      <c r="D2" s="776"/>
      <c r="E2" s="776"/>
      <c r="F2" s="776"/>
      <c r="G2" s="776"/>
      <c r="H2" s="776"/>
      <c r="I2" s="776"/>
      <c r="J2" s="776"/>
      <c r="K2" s="776"/>
      <c r="L2" s="776"/>
      <c r="M2" s="776"/>
    </row>
    <row r="3" spans="1:13" s="49" customFormat="1" ht="16.5" customHeight="1">
      <c r="A3" s="765" t="s">
        <v>805</v>
      </c>
      <c r="B3" s="765"/>
      <c r="C3" s="767" t="s">
        <v>415</v>
      </c>
      <c r="D3" s="767"/>
      <c r="E3" s="767"/>
      <c r="F3" s="767"/>
      <c r="G3" s="767"/>
      <c r="H3" s="767"/>
      <c r="I3" s="767"/>
      <c r="J3" s="767"/>
      <c r="K3" s="767"/>
      <c r="L3" s="767"/>
      <c r="M3" s="767"/>
    </row>
    <row r="4" spans="1:13" s="49" customFormat="1" ht="16.5" customHeight="1">
      <c r="A4" s="765" t="s">
        <v>1089</v>
      </c>
      <c r="B4" s="765"/>
      <c r="C4" s="767" t="s">
        <v>416</v>
      </c>
      <c r="D4" s="767"/>
      <c r="E4" s="767"/>
      <c r="F4" s="767"/>
      <c r="G4" s="767"/>
      <c r="H4" s="767"/>
      <c r="I4" s="767"/>
      <c r="J4" s="767"/>
      <c r="K4" s="767"/>
      <c r="L4" s="767"/>
      <c r="M4" s="767"/>
    </row>
    <row r="5" spans="1:13" s="49" customFormat="1" ht="16.5" customHeight="1">
      <c r="A5" s="765" t="s">
        <v>4623</v>
      </c>
      <c r="B5" s="765"/>
      <c r="C5" s="767" t="s">
        <v>417</v>
      </c>
      <c r="D5" s="767"/>
      <c r="E5" s="767"/>
      <c r="F5" s="767"/>
      <c r="G5" s="767"/>
      <c r="H5" s="767"/>
      <c r="I5" s="767"/>
      <c r="J5" s="767"/>
      <c r="K5" s="767"/>
      <c r="L5" s="767"/>
      <c r="M5" s="767"/>
    </row>
    <row r="6" spans="1:13" s="49" customFormat="1" ht="16.5" customHeight="1">
      <c r="A6" s="765" t="s">
        <v>4195</v>
      </c>
      <c r="B6" s="765"/>
      <c r="C6" s="767" t="s">
        <v>417</v>
      </c>
      <c r="D6" s="767"/>
      <c r="E6" s="767"/>
      <c r="F6" s="767"/>
      <c r="G6" s="767"/>
      <c r="H6" s="767"/>
      <c r="I6" s="767"/>
      <c r="J6" s="767"/>
      <c r="K6" s="767"/>
      <c r="L6" s="767"/>
      <c r="M6" s="767"/>
    </row>
    <row r="7" spans="1:13" s="49" customFormat="1" ht="16.5" customHeight="1">
      <c r="A7" s="54" t="s">
        <v>4624</v>
      </c>
      <c r="B7" s="55"/>
      <c r="C7" s="767" t="s">
        <v>6477</v>
      </c>
      <c r="D7" s="767"/>
      <c r="E7" s="767"/>
      <c r="F7" s="767"/>
      <c r="G7" s="767"/>
      <c r="H7" s="767"/>
      <c r="I7" s="767"/>
      <c r="J7" s="767"/>
      <c r="K7" s="767"/>
      <c r="L7" s="767"/>
      <c r="M7" s="767"/>
    </row>
    <row r="8" spans="1:13" s="49" customFormat="1" ht="16.5" customHeight="1">
      <c r="A8" s="54" t="s">
        <v>825</v>
      </c>
      <c r="B8" s="767" t="s">
        <v>418</v>
      </c>
      <c r="C8" s="768"/>
      <c r="D8" s="768"/>
      <c r="E8" s="768"/>
      <c r="F8" s="768"/>
      <c r="G8" s="768"/>
      <c r="H8" s="768"/>
      <c r="I8" s="768"/>
      <c r="J8" s="768"/>
      <c r="K8" s="768"/>
      <c r="L8" s="768"/>
      <c r="M8" s="768"/>
    </row>
    <row r="9" spans="1:13" ht="16.5" customHeight="1">
      <c r="A9" s="52" t="s">
        <v>4626</v>
      </c>
      <c r="B9" s="767"/>
      <c r="C9" s="767"/>
      <c r="D9" s="767"/>
      <c r="E9" s="767"/>
      <c r="F9" s="767"/>
      <c r="G9" s="767"/>
      <c r="H9" s="767"/>
      <c r="I9" s="767"/>
      <c r="J9" s="767"/>
      <c r="K9" s="767"/>
      <c r="L9" s="767"/>
      <c r="M9" s="767"/>
    </row>
    <row r="10" spans="1:13" ht="21" customHeight="1">
      <c r="B10" s="769" t="s">
        <v>1414</v>
      </c>
      <c r="C10" s="769"/>
      <c r="D10" s="769"/>
      <c r="E10" s="769"/>
      <c r="F10" s="769"/>
      <c r="G10" s="769"/>
      <c r="H10" s="769"/>
      <c r="I10" s="769"/>
      <c r="J10" s="769"/>
      <c r="K10" s="769"/>
      <c r="L10" s="770"/>
    </row>
    <row r="11" spans="1:13">
      <c r="A11" s="57"/>
      <c r="B11" s="57"/>
      <c r="C11" s="57"/>
      <c r="D11" s="57"/>
      <c r="E11" s="57"/>
      <c r="F11" s="57"/>
      <c r="G11" s="57"/>
      <c r="H11" s="57"/>
      <c r="I11" s="57"/>
    </row>
    <row r="12" spans="1:13" ht="16.5" customHeight="1">
      <c r="A12" s="57"/>
      <c r="B12" s="57"/>
      <c r="C12" s="57"/>
      <c r="D12" s="57"/>
      <c r="E12" s="57"/>
      <c r="F12" s="57"/>
      <c r="G12" s="57"/>
      <c r="H12" s="57"/>
      <c r="I12" s="57"/>
    </row>
    <row r="13" spans="1:13" ht="16.5" customHeight="1">
      <c r="A13" s="53" t="s">
        <v>812</v>
      </c>
      <c r="B13" s="532" t="s">
        <v>1893</v>
      </c>
      <c r="C13" s="57"/>
      <c r="D13" s="57"/>
      <c r="E13" s="57"/>
      <c r="F13" s="57"/>
      <c r="G13" s="57"/>
      <c r="H13" s="57"/>
      <c r="I13" s="57"/>
    </row>
    <row r="14" spans="1:13" ht="16.5" customHeight="1">
      <c r="A14" s="57"/>
      <c r="B14" s="80"/>
      <c r="C14" s="57"/>
      <c r="D14" s="104" t="s">
        <v>1431</v>
      </c>
      <c r="E14" s="57"/>
      <c r="F14" s="57"/>
      <c r="G14" s="57"/>
      <c r="H14" s="57"/>
      <c r="I14" s="57"/>
    </row>
    <row r="15" spans="1:13" ht="16.5" customHeight="1">
      <c r="A15" s="57"/>
      <c r="B15" s="816">
        <f ca="1">NOW()</f>
        <v>41567.657356365744</v>
      </c>
      <c r="C15" s="816"/>
      <c r="D15" s="100" t="s">
        <v>420</v>
      </c>
      <c r="E15" s="57"/>
      <c r="F15" s="57"/>
      <c r="G15" s="57"/>
      <c r="H15" s="57"/>
      <c r="I15" s="57"/>
    </row>
    <row r="16" spans="1:13" ht="16.5" customHeight="1">
      <c r="A16" s="57"/>
      <c r="B16" s="57"/>
      <c r="C16" s="57"/>
      <c r="D16" s="57"/>
      <c r="E16" s="57"/>
      <c r="F16" s="57"/>
      <c r="G16" s="57"/>
      <c r="H16" s="57"/>
      <c r="I16" s="57"/>
      <c r="J16" s="57"/>
      <c r="K16" s="57"/>
      <c r="L16" s="57"/>
    </row>
    <row r="17" spans="1:12" ht="16.5" customHeight="1">
      <c r="A17" s="53" t="s">
        <v>498</v>
      </c>
      <c r="B17" s="532" t="s">
        <v>5927</v>
      </c>
      <c r="C17" s="57"/>
      <c r="D17" s="57"/>
      <c r="E17" s="57"/>
      <c r="F17" s="57"/>
      <c r="G17" s="57"/>
      <c r="H17" s="57"/>
      <c r="I17" s="57"/>
      <c r="J17" s="57"/>
      <c r="K17" s="57"/>
      <c r="L17" s="57"/>
    </row>
    <row r="18" spans="1:12" ht="16.5" customHeight="1">
      <c r="A18" s="57"/>
      <c r="B18" s="57"/>
      <c r="C18" s="104" t="s">
        <v>1431</v>
      </c>
      <c r="D18" s="57"/>
      <c r="E18" s="57"/>
      <c r="F18" s="57"/>
      <c r="G18" s="57"/>
      <c r="H18" s="57"/>
      <c r="I18" s="57"/>
      <c r="J18" s="57"/>
      <c r="K18" s="57"/>
      <c r="L18" s="57"/>
    </row>
    <row r="19" spans="1:12" ht="16.5" customHeight="1">
      <c r="A19" s="57"/>
      <c r="B19" s="57">
        <f ca="1">INT((DAY(NOW())+MOD(NOW()-DAY(NOW()),7)-1)/7)+1</f>
        <v>4</v>
      </c>
      <c r="C19" s="100" t="s">
        <v>5928</v>
      </c>
      <c r="D19" s="57"/>
      <c r="E19" s="57"/>
      <c r="F19" s="57"/>
      <c r="G19" s="57"/>
      <c r="H19" s="57"/>
      <c r="I19" s="57"/>
      <c r="J19" s="57"/>
      <c r="K19" s="57"/>
      <c r="L19" s="57"/>
    </row>
  </sheetData>
  <mergeCells count="17">
    <mergeCell ref="A4:B4"/>
    <mergeCell ref="C4:M4"/>
    <mergeCell ref="A5:B5"/>
    <mergeCell ref="C5:M5"/>
    <mergeCell ref="B15:C15"/>
    <mergeCell ref="A6:B6"/>
    <mergeCell ref="C6:M6"/>
    <mergeCell ref="C7:M7"/>
    <mergeCell ref="B8:M8"/>
    <mergeCell ref="B9:M9"/>
    <mergeCell ref="B10:L10"/>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9.xml><?xml version="1.0" encoding="utf-8"?>
<worksheet xmlns="http://schemas.openxmlformats.org/spreadsheetml/2006/main" xmlns:r="http://schemas.openxmlformats.org/officeDocument/2006/relationships">
  <sheetPr codeName="Sheet9"/>
  <dimension ref="A1:M1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1591</v>
      </c>
      <c r="B1" s="771"/>
      <c r="C1" s="772"/>
      <c r="D1" s="51"/>
      <c r="E1" s="773" t="str">
        <f>HYPERLINK("#目录!A45","跳转回到目录页")</f>
        <v>跳转回到目录页</v>
      </c>
      <c r="F1" s="774"/>
    </row>
    <row r="2" spans="1:13" s="49" customFormat="1" ht="26.25" customHeight="1">
      <c r="A2" s="775" t="s">
        <v>4620</v>
      </c>
      <c r="B2" s="775"/>
      <c r="C2" s="776" t="s">
        <v>6513</v>
      </c>
      <c r="D2" s="776"/>
      <c r="E2" s="776"/>
      <c r="F2" s="776"/>
      <c r="G2" s="776"/>
      <c r="H2" s="776"/>
      <c r="I2" s="776"/>
      <c r="J2" s="776"/>
      <c r="K2" s="776"/>
      <c r="L2" s="776"/>
      <c r="M2" s="776"/>
    </row>
    <row r="3" spans="1:13" s="49" customFormat="1" ht="16.5" customHeight="1">
      <c r="A3" s="765" t="s">
        <v>4621</v>
      </c>
      <c r="B3" s="765"/>
      <c r="C3" s="767" t="s">
        <v>422</v>
      </c>
      <c r="D3" s="767"/>
      <c r="E3" s="767"/>
      <c r="F3" s="767"/>
      <c r="G3" s="767"/>
      <c r="H3" s="767"/>
      <c r="I3" s="767"/>
      <c r="J3" s="767"/>
      <c r="K3" s="767"/>
      <c r="L3" s="767"/>
      <c r="M3" s="767"/>
    </row>
    <row r="4" spans="1:13" s="49" customFormat="1" ht="16.5" customHeight="1">
      <c r="A4" s="765" t="s">
        <v>4622</v>
      </c>
      <c r="B4" s="765"/>
      <c r="C4" s="766" t="s">
        <v>423</v>
      </c>
      <c r="D4" s="791"/>
      <c r="E4" s="791"/>
      <c r="F4" s="791"/>
      <c r="G4" s="791"/>
      <c r="H4" s="791"/>
      <c r="I4" s="791"/>
      <c r="J4" s="791"/>
      <c r="K4" s="791"/>
      <c r="L4" s="791"/>
      <c r="M4" s="791"/>
    </row>
    <row r="5" spans="1:13" s="49" customFormat="1" ht="16.5" customHeight="1">
      <c r="A5" s="765" t="s">
        <v>4623</v>
      </c>
      <c r="B5" s="765"/>
      <c r="C5" s="767" t="s">
        <v>4597</v>
      </c>
      <c r="D5" s="767"/>
      <c r="E5" s="767"/>
      <c r="F5" s="767"/>
      <c r="G5" s="767"/>
      <c r="H5" s="767"/>
      <c r="I5" s="767"/>
      <c r="J5" s="767"/>
      <c r="K5" s="767"/>
      <c r="L5" s="767"/>
      <c r="M5" s="767"/>
    </row>
    <row r="6" spans="1:13" s="49" customFormat="1" ht="16.5" customHeight="1">
      <c r="A6" s="765" t="s">
        <v>4195</v>
      </c>
      <c r="B6" s="765"/>
      <c r="C6" s="767" t="s">
        <v>1882</v>
      </c>
      <c r="D6" s="767"/>
      <c r="E6" s="767"/>
      <c r="F6" s="767"/>
      <c r="G6" s="767"/>
      <c r="H6" s="767"/>
      <c r="I6" s="767"/>
      <c r="J6" s="767"/>
      <c r="K6" s="767"/>
      <c r="L6" s="767"/>
      <c r="M6" s="767"/>
    </row>
    <row r="7" spans="1:13" s="49" customFormat="1" ht="24.75" customHeight="1">
      <c r="A7" s="54" t="s">
        <v>4624</v>
      </c>
      <c r="B7" s="55" t="s">
        <v>4598</v>
      </c>
      <c r="C7" s="767" t="s">
        <v>4599</v>
      </c>
      <c r="D7" s="767"/>
      <c r="E7" s="767"/>
      <c r="F7" s="767"/>
      <c r="G7" s="767"/>
      <c r="H7" s="767"/>
      <c r="I7" s="767"/>
      <c r="J7" s="767"/>
      <c r="K7" s="767"/>
      <c r="L7" s="767"/>
      <c r="M7" s="767"/>
    </row>
    <row r="8" spans="1:13" s="49" customFormat="1" ht="16.5" customHeight="1">
      <c r="A8" s="54" t="s">
        <v>4625</v>
      </c>
      <c r="B8" s="767"/>
      <c r="C8" s="768"/>
      <c r="D8" s="768"/>
      <c r="E8" s="768"/>
      <c r="F8" s="768"/>
      <c r="G8" s="768"/>
      <c r="H8" s="768"/>
      <c r="I8" s="768"/>
      <c r="J8" s="768"/>
      <c r="K8" s="768"/>
      <c r="L8" s="768"/>
      <c r="M8" s="768"/>
    </row>
    <row r="9" spans="1:13" ht="16.5" customHeight="1">
      <c r="A9" s="52" t="s">
        <v>4626</v>
      </c>
      <c r="B9" s="767" t="s">
        <v>2144</v>
      </c>
      <c r="C9" s="767"/>
      <c r="D9" s="767"/>
      <c r="E9" s="767"/>
      <c r="F9" s="767"/>
      <c r="G9" s="767"/>
      <c r="H9" s="767"/>
      <c r="I9" s="767"/>
      <c r="J9" s="767"/>
      <c r="K9" s="767"/>
      <c r="L9" s="767"/>
      <c r="M9" s="767"/>
    </row>
    <row r="10" spans="1:13" ht="21" customHeight="1">
      <c r="B10" s="769" t="s">
        <v>4627</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4628</v>
      </c>
      <c r="B12" s="532" t="s">
        <v>1892</v>
      </c>
      <c r="C12" s="80"/>
      <c r="D12" s="80"/>
      <c r="E12" s="80"/>
      <c r="F12" s="80"/>
      <c r="G12" s="80"/>
      <c r="H12" s="80"/>
      <c r="I12" s="80"/>
      <c r="J12" s="80"/>
      <c r="K12" s="80"/>
    </row>
    <row r="13" spans="1:13" s="57" customFormat="1" ht="16.5" customHeight="1">
      <c r="A13" s="53"/>
      <c r="B13" s="80"/>
      <c r="C13" s="80"/>
      <c r="D13" s="80"/>
      <c r="E13" s="80"/>
      <c r="F13" s="80"/>
      <c r="G13" s="80"/>
      <c r="H13" s="80"/>
      <c r="I13" s="80"/>
      <c r="J13" s="80"/>
      <c r="K13" s="80"/>
    </row>
    <row r="14" spans="1:13" s="57" customFormat="1" ht="16.5" customHeight="1">
      <c r="B14" s="818" t="s">
        <v>4202</v>
      </c>
      <c r="C14" s="819"/>
      <c r="D14" s="128" t="s">
        <v>2319</v>
      </c>
      <c r="E14" s="104" t="s">
        <v>2494</v>
      </c>
      <c r="F14" s="80"/>
      <c r="G14" s="80"/>
      <c r="H14" s="80"/>
      <c r="I14" s="80"/>
      <c r="J14" s="80"/>
      <c r="K14" s="80"/>
    </row>
    <row r="15" spans="1:13" s="57" customFormat="1" ht="16.5" customHeight="1">
      <c r="B15" s="820">
        <v>41305</v>
      </c>
      <c r="C15" s="821"/>
      <c r="D15" s="78">
        <f>YEAR(B15)</f>
        <v>2013</v>
      </c>
      <c r="E15" s="100" t="s">
        <v>6669</v>
      </c>
      <c r="F15" s="81"/>
      <c r="G15" s="80"/>
      <c r="H15" s="80"/>
      <c r="I15" s="80"/>
      <c r="J15" s="80"/>
      <c r="K15" s="80"/>
    </row>
    <row r="16" spans="1:13" s="57" customFormat="1" ht="16.5" customHeight="1">
      <c r="B16" s="822">
        <v>41626</v>
      </c>
      <c r="C16" s="823"/>
      <c r="D16" s="78">
        <f>YEAR(B16)</f>
        <v>2013</v>
      </c>
      <c r="E16" s="82"/>
      <c r="F16" s="83"/>
      <c r="G16" s="80"/>
      <c r="H16" s="80"/>
      <c r="I16" s="80"/>
      <c r="J16" s="80"/>
      <c r="K16" s="80"/>
    </row>
    <row r="17" spans="2:11" s="57" customFormat="1" ht="16.5" customHeight="1">
      <c r="B17" s="824">
        <v>41307</v>
      </c>
      <c r="C17" s="825"/>
      <c r="D17" s="78">
        <f>YEAR(B17)</f>
        <v>2013</v>
      </c>
      <c r="E17" s="84"/>
      <c r="F17" s="85"/>
      <c r="G17" s="120"/>
      <c r="H17" s="80"/>
      <c r="I17" s="80"/>
      <c r="J17" s="80"/>
      <c r="K17" s="80"/>
    </row>
    <row r="18" spans="2:11" s="57" customFormat="1" ht="16.5" customHeight="1">
      <c r="B18" s="817" t="s">
        <v>6672</v>
      </c>
      <c r="C18" s="796"/>
      <c r="D18" s="79">
        <f>YEAR(B18)</f>
        <v>2013</v>
      </c>
      <c r="E18" s="80"/>
      <c r="F18" s="80"/>
      <c r="G18" s="80"/>
      <c r="H18" s="80"/>
      <c r="I18" s="80"/>
      <c r="J18" s="80"/>
      <c r="K18" s="80"/>
    </row>
  </sheetData>
  <mergeCells count="21">
    <mergeCell ref="C3:M3"/>
    <mergeCell ref="B8:M8"/>
    <mergeCell ref="C5:M5"/>
    <mergeCell ref="A3:B3"/>
    <mergeCell ref="A1:C1"/>
    <mergeCell ref="E1:F1"/>
    <mergeCell ref="A2:B2"/>
    <mergeCell ref="C2:M2"/>
    <mergeCell ref="C7:M7"/>
    <mergeCell ref="A6:B6"/>
    <mergeCell ref="C6:M6"/>
    <mergeCell ref="C4:M4"/>
    <mergeCell ref="A4:B4"/>
    <mergeCell ref="A5:B5"/>
    <mergeCell ref="B9:M9"/>
    <mergeCell ref="B10:L10"/>
    <mergeCell ref="B18:C18"/>
    <mergeCell ref="B14:C14"/>
    <mergeCell ref="B15:C15"/>
    <mergeCell ref="B16:C16"/>
    <mergeCell ref="B17:C17"/>
  </mergeCells>
  <phoneticPr fontId="4" type="noConversion"/>
  <pageMargins left="0.75" right="0.75" top="1" bottom="1" header="0.5" footer="0.5"/>
  <pageSetup paperSize="9" orientation="portrait" horizontalDpi="1200" verticalDpi="1200" r:id="rId1"/>
  <headerFooter alignWithMargins="0"/>
</worksheet>
</file>

<file path=xl/worksheets/sheet20.xml><?xml version="1.0" encoding="utf-8"?>
<worksheet xmlns="http://schemas.openxmlformats.org/spreadsheetml/2006/main" xmlns:r="http://schemas.openxmlformats.org/officeDocument/2006/relationships">
  <dimension ref="A1:M3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6646</v>
      </c>
      <c r="B1" s="771"/>
      <c r="C1" s="772"/>
      <c r="D1" s="51"/>
      <c r="E1" s="773" t="str">
        <f>HYPERLINK("#目录!A46","跳转回到目录页")</f>
        <v>跳转回到目录页</v>
      </c>
      <c r="F1" s="774"/>
    </row>
    <row r="2" spans="1:13" s="49" customFormat="1" ht="26.25" customHeight="1">
      <c r="A2" s="775" t="s">
        <v>804</v>
      </c>
      <c r="B2" s="775"/>
      <c r="C2" s="776" t="s">
        <v>6514</v>
      </c>
      <c r="D2" s="776"/>
      <c r="E2" s="776"/>
      <c r="F2" s="776"/>
      <c r="G2" s="776"/>
      <c r="H2" s="776"/>
      <c r="I2" s="776"/>
      <c r="J2" s="776"/>
      <c r="K2" s="776"/>
      <c r="L2" s="776"/>
      <c r="M2" s="776"/>
    </row>
    <row r="3" spans="1:13" s="49" customFormat="1" ht="16.5" customHeight="1">
      <c r="A3" s="765" t="s">
        <v>805</v>
      </c>
      <c r="B3" s="765"/>
      <c r="C3" s="767" t="s">
        <v>2145</v>
      </c>
      <c r="D3" s="767"/>
      <c r="E3" s="767"/>
      <c r="F3" s="767"/>
      <c r="G3" s="767"/>
      <c r="H3" s="767"/>
      <c r="I3" s="767"/>
      <c r="J3" s="767"/>
      <c r="K3" s="767"/>
      <c r="L3" s="767"/>
      <c r="M3" s="767"/>
    </row>
    <row r="4" spans="1:13" s="49" customFormat="1" ht="16.5" customHeight="1">
      <c r="A4" s="765" t="s">
        <v>1089</v>
      </c>
      <c r="B4" s="765"/>
      <c r="C4" s="766" t="s">
        <v>2146</v>
      </c>
      <c r="D4" s="791"/>
      <c r="E4" s="791"/>
      <c r="F4" s="791"/>
      <c r="G4" s="791"/>
      <c r="H4" s="791"/>
      <c r="I4" s="791"/>
      <c r="J4" s="791"/>
      <c r="K4" s="791"/>
      <c r="L4" s="791"/>
      <c r="M4" s="791"/>
    </row>
    <row r="5" spans="1:13" s="49" customFormat="1" ht="16.5" customHeight="1">
      <c r="A5" s="765" t="s">
        <v>4623</v>
      </c>
      <c r="B5" s="765"/>
      <c r="C5" s="767" t="s">
        <v>2147</v>
      </c>
      <c r="D5" s="767"/>
      <c r="E5" s="767"/>
      <c r="F5" s="767"/>
      <c r="G5" s="767"/>
      <c r="H5" s="767"/>
      <c r="I5" s="767"/>
      <c r="J5" s="767"/>
      <c r="K5" s="767"/>
      <c r="L5" s="767"/>
      <c r="M5" s="767"/>
    </row>
    <row r="6" spans="1:13" s="49" customFormat="1" ht="16.5" customHeight="1">
      <c r="A6" s="765" t="s">
        <v>4195</v>
      </c>
      <c r="B6" s="765"/>
      <c r="C6" s="767" t="s">
        <v>2148</v>
      </c>
      <c r="D6" s="767"/>
      <c r="E6" s="767"/>
      <c r="F6" s="767"/>
      <c r="G6" s="767"/>
      <c r="H6" s="767"/>
      <c r="I6" s="767"/>
      <c r="J6" s="767"/>
      <c r="K6" s="767"/>
      <c r="L6" s="767"/>
      <c r="M6" s="767"/>
    </row>
    <row r="7" spans="1:13" s="49" customFormat="1" ht="24.75" customHeight="1">
      <c r="A7" s="54" t="s">
        <v>4624</v>
      </c>
      <c r="B7" s="55" t="s">
        <v>4598</v>
      </c>
      <c r="C7" s="767" t="s">
        <v>2149</v>
      </c>
      <c r="D7" s="767"/>
      <c r="E7" s="767"/>
      <c r="F7" s="767"/>
      <c r="G7" s="767"/>
      <c r="H7" s="767"/>
      <c r="I7" s="767"/>
      <c r="J7" s="767"/>
      <c r="K7" s="767"/>
      <c r="L7" s="767"/>
      <c r="M7" s="767"/>
    </row>
    <row r="8" spans="1:13" s="49" customFormat="1" ht="16.5" customHeight="1">
      <c r="A8" s="54" t="s">
        <v>825</v>
      </c>
      <c r="B8" s="767"/>
      <c r="C8" s="768"/>
      <c r="D8" s="768"/>
      <c r="E8" s="768"/>
      <c r="F8" s="768"/>
      <c r="G8" s="768"/>
      <c r="H8" s="768"/>
      <c r="I8" s="768"/>
      <c r="J8" s="768"/>
      <c r="K8" s="768"/>
      <c r="L8" s="768"/>
      <c r="M8" s="768"/>
    </row>
    <row r="9" spans="1:13" ht="16.5" customHeight="1">
      <c r="A9" s="52" t="s">
        <v>4626</v>
      </c>
      <c r="B9" s="767" t="s">
        <v>2144</v>
      </c>
      <c r="C9" s="767"/>
      <c r="D9" s="767"/>
      <c r="E9" s="767"/>
      <c r="F9" s="767"/>
      <c r="G9" s="767"/>
      <c r="H9" s="767"/>
      <c r="I9" s="767"/>
      <c r="J9" s="767"/>
      <c r="K9" s="767"/>
      <c r="L9" s="767"/>
      <c r="M9" s="767"/>
    </row>
    <row r="10" spans="1:13" ht="21" customHeight="1">
      <c r="B10" s="769" t="s">
        <v>1414</v>
      </c>
      <c r="C10" s="769"/>
      <c r="D10" s="769"/>
      <c r="E10" s="769"/>
      <c r="F10" s="769"/>
      <c r="G10" s="769"/>
      <c r="H10" s="769"/>
      <c r="I10" s="769"/>
      <c r="J10" s="769"/>
      <c r="K10" s="769"/>
      <c r="L10" s="770"/>
    </row>
    <row r="11" spans="1:13" ht="16.5" customHeight="1"/>
    <row r="12" spans="1:13" s="57" customFormat="1" ht="16.5" customHeight="1"/>
    <row r="13" spans="1:13" s="57" customFormat="1" ht="16.5" customHeight="1">
      <c r="A13" s="53" t="s">
        <v>812</v>
      </c>
      <c r="B13" s="532" t="s">
        <v>1888</v>
      </c>
    </row>
    <row r="14" spans="1:13" s="57" customFormat="1" ht="16.5" customHeight="1"/>
    <row r="15" spans="1:13" s="57" customFormat="1" ht="16.5" customHeight="1">
      <c r="B15" s="826">
        <f>MONTH(B17)</f>
        <v>11</v>
      </c>
      <c r="C15" s="827"/>
      <c r="D15" s="265" t="s">
        <v>2985</v>
      </c>
      <c r="E15" s="266"/>
      <c r="F15" s="254" t="str">
        <f>IF(B15&lt;=6,"上半年","下半年")</f>
        <v>下半年</v>
      </c>
      <c r="G15" s="104" t="s">
        <v>1431</v>
      </c>
      <c r="I15" s="104" t="s">
        <v>1431</v>
      </c>
    </row>
    <row r="16" spans="1:13" s="57" customFormat="1" ht="16.5" customHeight="1">
      <c r="B16" s="98" t="s">
        <v>2150</v>
      </c>
      <c r="C16" s="106" t="s">
        <v>1889</v>
      </c>
      <c r="D16" s="106" t="s">
        <v>1889</v>
      </c>
      <c r="E16" s="106" t="s">
        <v>1889</v>
      </c>
      <c r="F16" s="78" t="s">
        <v>1890</v>
      </c>
      <c r="G16" s="100" t="s">
        <v>6670</v>
      </c>
      <c r="I16" s="100" t="s">
        <v>6671</v>
      </c>
    </row>
    <row r="17" spans="1:12" s="57" customFormat="1" ht="16.5" customHeight="1">
      <c r="B17" s="267">
        <v>41583</v>
      </c>
      <c r="C17" s="64">
        <v>177</v>
      </c>
      <c r="D17" s="64">
        <v>193</v>
      </c>
      <c r="E17" s="64">
        <v>157</v>
      </c>
      <c r="F17" s="109">
        <f>SUM(C17:E17)</f>
        <v>527</v>
      </c>
      <c r="G17" s="100" t="s">
        <v>602</v>
      </c>
      <c r="I17" s="146" t="s">
        <v>2987</v>
      </c>
    </row>
    <row r="18" spans="1:12" s="57" customFormat="1" ht="16.5" customHeight="1">
      <c r="B18" s="267">
        <v>41584</v>
      </c>
      <c r="C18" s="64">
        <v>149</v>
      </c>
      <c r="D18" s="64">
        <v>174</v>
      </c>
      <c r="E18" s="64">
        <v>119</v>
      </c>
      <c r="F18" s="109">
        <f>SUM(C18:E18)</f>
        <v>442</v>
      </c>
    </row>
    <row r="19" spans="1:12" s="57" customFormat="1" ht="16.5" customHeight="1">
      <c r="B19" s="267">
        <v>41585</v>
      </c>
      <c r="C19" s="64">
        <v>170</v>
      </c>
      <c r="D19" s="64">
        <v>156</v>
      </c>
      <c r="E19" s="64">
        <v>116</v>
      </c>
      <c r="F19" s="109">
        <f>SUM(C19:E19)</f>
        <v>442</v>
      </c>
      <c r="J19" s="57" t="s">
        <v>130</v>
      </c>
    </row>
    <row r="20" spans="1:12" s="57" customFormat="1" ht="16.5" customHeight="1">
      <c r="B20" s="267">
        <v>41586</v>
      </c>
      <c r="C20" s="64">
        <v>155</v>
      </c>
      <c r="D20" s="64">
        <v>160</v>
      </c>
      <c r="E20" s="64">
        <v>196</v>
      </c>
      <c r="F20" s="109">
        <f>SUM(C20:E20)</f>
        <v>511</v>
      </c>
      <c r="J20" s="59" t="s">
        <v>3260</v>
      </c>
      <c r="K20" s="60" t="s">
        <v>107</v>
      </c>
      <c r="L20" s="61" t="s">
        <v>108</v>
      </c>
    </row>
    <row r="21" spans="1:12" s="57" customFormat="1" ht="16.5" customHeight="1">
      <c r="B21" s="95" t="s">
        <v>4204</v>
      </c>
      <c r="C21" s="69"/>
      <c r="D21" s="69"/>
      <c r="E21" s="69"/>
      <c r="F21" s="108"/>
      <c r="J21" s="98" t="s">
        <v>131</v>
      </c>
      <c r="K21" s="106" t="s">
        <v>132</v>
      </c>
      <c r="L21" s="78" t="s">
        <v>133</v>
      </c>
    </row>
    <row r="22" spans="1:12" s="57" customFormat="1" ht="16.5" customHeight="1">
      <c r="J22" s="98" t="s">
        <v>134</v>
      </c>
      <c r="K22" s="106" t="s">
        <v>135</v>
      </c>
      <c r="L22" s="78" t="s">
        <v>136</v>
      </c>
    </row>
    <row r="23" spans="1:12" s="57" customFormat="1" ht="16.5" customHeight="1">
      <c r="J23" s="98" t="s">
        <v>137</v>
      </c>
      <c r="K23" s="106" t="s">
        <v>138</v>
      </c>
      <c r="L23" s="78" t="s">
        <v>139</v>
      </c>
    </row>
    <row r="24" spans="1:12" s="57" customFormat="1" ht="16.5" customHeight="1">
      <c r="B24" s="57" t="s">
        <v>1891</v>
      </c>
      <c r="J24" s="98" t="s">
        <v>140</v>
      </c>
      <c r="K24" s="106" t="s">
        <v>141</v>
      </c>
      <c r="L24" s="78" t="s">
        <v>142</v>
      </c>
    </row>
    <row r="25" spans="1:12" s="57" customFormat="1" ht="16.5" customHeight="1">
      <c r="B25" s="53" t="s">
        <v>4581</v>
      </c>
      <c r="C25" s="57" t="s">
        <v>1207</v>
      </c>
      <c r="J25" s="98" t="s">
        <v>143</v>
      </c>
      <c r="K25" s="106" t="s">
        <v>143</v>
      </c>
      <c r="L25" s="78" t="s">
        <v>144</v>
      </c>
    </row>
    <row r="26" spans="1:12" s="57" customFormat="1" ht="16.5" customHeight="1">
      <c r="J26" s="98" t="s">
        <v>145</v>
      </c>
      <c r="K26" s="106" t="s">
        <v>146</v>
      </c>
      <c r="L26" s="78" t="s">
        <v>147</v>
      </c>
    </row>
    <row r="27" spans="1:12" s="57" customFormat="1" ht="16.5" customHeight="1">
      <c r="A27" s="53" t="s">
        <v>498</v>
      </c>
      <c r="B27" s="532" t="s">
        <v>601</v>
      </c>
      <c r="D27" s="828"/>
      <c r="E27" s="828"/>
      <c r="J27" s="98" t="s">
        <v>148</v>
      </c>
      <c r="K27" s="106" t="s">
        <v>149</v>
      </c>
      <c r="L27" s="78" t="s">
        <v>150</v>
      </c>
    </row>
    <row r="28" spans="1:12" s="57" customFormat="1" ht="16.5" customHeight="1">
      <c r="C28" s="104" t="s">
        <v>4711</v>
      </c>
      <c r="J28" s="98" t="s">
        <v>151</v>
      </c>
      <c r="K28" s="106" t="s">
        <v>152</v>
      </c>
      <c r="L28" s="78" t="s">
        <v>153</v>
      </c>
    </row>
    <row r="29" spans="1:12" s="57" customFormat="1" ht="16.5" customHeight="1">
      <c r="B29" s="57">
        <v>4</v>
      </c>
      <c r="C29" s="100" t="s">
        <v>603</v>
      </c>
      <c r="J29" s="98" t="s">
        <v>154</v>
      </c>
      <c r="K29" s="106" t="s">
        <v>155</v>
      </c>
      <c r="L29" s="78" t="s">
        <v>156</v>
      </c>
    </row>
    <row r="30" spans="1:12" s="57" customFormat="1" ht="16.5" customHeight="1">
      <c r="B30" s="57" t="s">
        <v>604</v>
      </c>
      <c r="D30" s="104" t="s">
        <v>4711</v>
      </c>
      <c r="J30" s="98" t="s">
        <v>157</v>
      </c>
      <c r="K30" s="106" t="s">
        <v>158</v>
      </c>
      <c r="L30" s="78" t="s">
        <v>159</v>
      </c>
    </row>
    <row r="31" spans="1:12" s="57" customFormat="1" ht="16.5" customHeight="1">
      <c r="B31" s="828">
        <v>41627.986226851855</v>
      </c>
      <c r="C31" s="828"/>
      <c r="D31" s="100" t="s">
        <v>420</v>
      </c>
      <c r="G31" s="57" t="s">
        <v>605</v>
      </c>
      <c r="J31" s="98" t="s">
        <v>160</v>
      </c>
      <c r="K31" s="106" t="s">
        <v>161</v>
      </c>
      <c r="L31" s="78" t="s">
        <v>162</v>
      </c>
    </row>
    <row r="32" spans="1:12" s="57" customFormat="1" ht="16.5" customHeight="1">
      <c r="C32" s="57">
        <v>12</v>
      </c>
      <c r="D32" s="100" t="s">
        <v>606</v>
      </c>
      <c r="G32" s="57" t="s">
        <v>607</v>
      </c>
      <c r="J32" s="95" t="s">
        <v>163</v>
      </c>
      <c r="K32" s="107" t="s">
        <v>164</v>
      </c>
      <c r="L32" s="79" t="s">
        <v>165</v>
      </c>
    </row>
    <row r="33" spans="3:7" s="57" customFormat="1" ht="16.5" customHeight="1">
      <c r="C33" s="57">
        <v>120</v>
      </c>
      <c r="D33" s="100" t="s">
        <v>608</v>
      </c>
      <c r="G33" s="57" t="s">
        <v>610</v>
      </c>
    </row>
    <row r="34" spans="3:7" s="57" customFormat="1" ht="16.5" customHeight="1">
      <c r="C34" s="57">
        <f>MONTH(C33)</f>
        <v>4</v>
      </c>
      <c r="D34" s="100" t="s">
        <v>609</v>
      </c>
      <c r="G34" s="57" t="s">
        <v>5923</v>
      </c>
    </row>
    <row r="35" spans="3:7" s="57" customFormat="1" ht="16.5" customHeight="1">
      <c r="D35" s="100"/>
    </row>
    <row r="36" spans="3:7" s="57" customFormat="1" ht="16.5" customHeight="1"/>
  </sheetData>
  <mergeCells count="19">
    <mergeCell ref="B31:C31"/>
    <mergeCell ref="A6:B6"/>
    <mergeCell ref="C6:M6"/>
    <mergeCell ref="C7:M7"/>
    <mergeCell ref="B8:M8"/>
    <mergeCell ref="B9:M9"/>
    <mergeCell ref="B10:L10"/>
    <mergeCell ref="D27:E27"/>
    <mergeCell ref="A4:B4"/>
    <mergeCell ref="C4:M4"/>
    <mergeCell ref="A5:B5"/>
    <mergeCell ref="C5:M5"/>
    <mergeCell ref="B15:C15"/>
    <mergeCell ref="A1:C1"/>
    <mergeCell ref="E1:F1"/>
    <mergeCell ref="A2:B2"/>
    <mergeCell ref="C2:M2"/>
    <mergeCell ref="A3:B3"/>
    <mergeCell ref="C3:M3"/>
  </mergeCells>
  <phoneticPr fontId="4" type="noConversion"/>
  <pageMargins left="0.75" right="0.75" top="1" bottom="1" header="0.5" footer="0.5"/>
  <pageSetup paperSize="9" orientation="portrait" horizontalDpi="1200" verticalDpi="1200"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6515</v>
      </c>
      <c r="B1" s="771"/>
      <c r="C1" s="772"/>
      <c r="D1" s="51"/>
      <c r="E1" s="773" t="str">
        <f>HYPERLINK("#目录!A47","跳转回到目录页")</f>
        <v>跳转回到目录页</v>
      </c>
      <c r="F1" s="774"/>
    </row>
    <row r="2" spans="1:13" s="49" customFormat="1" ht="26.25" customHeight="1">
      <c r="A2" s="775" t="s">
        <v>804</v>
      </c>
      <c r="B2" s="775"/>
      <c r="C2" s="776" t="s">
        <v>6516</v>
      </c>
      <c r="D2" s="776"/>
      <c r="E2" s="776"/>
      <c r="F2" s="776"/>
      <c r="G2" s="776"/>
      <c r="H2" s="776"/>
      <c r="I2" s="776"/>
      <c r="J2" s="776"/>
      <c r="K2" s="776"/>
      <c r="L2" s="776"/>
      <c r="M2" s="776"/>
    </row>
    <row r="3" spans="1:13" s="49" customFormat="1" ht="16.5" customHeight="1">
      <c r="A3" s="765" t="s">
        <v>805</v>
      </c>
      <c r="B3" s="765"/>
      <c r="C3" s="767" t="s">
        <v>2988</v>
      </c>
      <c r="D3" s="767"/>
      <c r="E3" s="767"/>
      <c r="F3" s="767"/>
      <c r="G3" s="767"/>
      <c r="H3" s="767"/>
      <c r="I3" s="767"/>
      <c r="J3" s="767"/>
      <c r="K3" s="767"/>
      <c r="L3" s="767"/>
      <c r="M3" s="767"/>
    </row>
    <row r="4" spans="1:13" s="49" customFormat="1" ht="16.5" customHeight="1">
      <c r="A4" s="765" t="s">
        <v>1089</v>
      </c>
      <c r="B4" s="765"/>
      <c r="C4" s="766" t="s">
        <v>2989</v>
      </c>
      <c r="D4" s="791"/>
      <c r="E4" s="791"/>
      <c r="F4" s="791"/>
      <c r="G4" s="791"/>
      <c r="H4" s="791"/>
      <c r="I4" s="791"/>
      <c r="J4" s="791"/>
      <c r="K4" s="791"/>
      <c r="L4" s="791"/>
      <c r="M4" s="791"/>
    </row>
    <row r="5" spans="1:13" s="49" customFormat="1" ht="16.5" customHeight="1">
      <c r="A5" s="765" t="s">
        <v>4623</v>
      </c>
      <c r="B5" s="765"/>
      <c r="C5" s="767" t="s">
        <v>2990</v>
      </c>
      <c r="D5" s="767"/>
      <c r="E5" s="767"/>
      <c r="F5" s="767"/>
      <c r="G5" s="767"/>
      <c r="H5" s="767"/>
      <c r="I5" s="767"/>
      <c r="J5" s="767"/>
      <c r="K5" s="767"/>
      <c r="L5" s="767"/>
      <c r="M5" s="767"/>
    </row>
    <row r="6" spans="1:13" s="49" customFormat="1" ht="16.5" customHeight="1">
      <c r="A6" s="765" t="s">
        <v>4195</v>
      </c>
      <c r="B6" s="765"/>
      <c r="C6" s="767" t="s">
        <v>2991</v>
      </c>
      <c r="D6" s="767"/>
      <c r="E6" s="767"/>
      <c r="F6" s="767"/>
      <c r="G6" s="767"/>
      <c r="H6" s="767"/>
      <c r="I6" s="767"/>
      <c r="J6" s="767"/>
      <c r="K6" s="767"/>
      <c r="L6" s="767"/>
      <c r="M6" s="767"/>
    </row>
    <row r="7" spans="1:13" s="49" customFormat="1" ht="24.75" customHeight="1">
      <c r="A7" s="54" t="s">
        <v>4624</v>
      </c>
      <c r="B7" s="55" t="s">
        <v>4598</v>
      </c>
      <c r="C7" s="767" t="s">
        <v>2992</v>
      </c>
      <c r="D7" s="767"/>
      <c r="E7" s="767"/>
      <c r="F7" s="767"/>
      <c r="G7" s="767"/>
      <c r="H7" s="767"/>
      <c r="I7" s="767"/>
      <c r="J7" s="767"/>
      <c r="K7" s="767"/>
      <c r="L7" s="767"/>
      <c r="M7" s="767"/>
    </row>
    <row r="8" spans="1:13" s="49" customFormat="1" ht="16.5" customHeight="1">
      <c r="A8" s="54" t="s">
        <v>825</v>
      </c>
      <c r="B8" s="767"/>
      <c r="C8" s="768"/>
      <c r="D8" s="768"/>
      <c r="E8" s="768"/>
      <c r="F8" s="768"/>
      <c r="G8" s="768"/>
      <c r="H8" s="768"/>
      <c r="I8" s="768"/>
      <c r="J8" s="768"/>
      <c r="K8" s="768"/>
      <c r="L8" s="768"/>
      <c r="M8" s="768"/>
    </row>
    <row r="9" spans="1:13" ht="16.5" customHeight="1">
      <c r="A9" s="52" t="s">
        <v>4626</v>
      </c>
      <c r="B9" s="767" t="s">
        <v>2144</v>
      </c>
      <c r="C9" s="767"/>
      <c r="D9" s="767"/>
      <c r="E9" s="767"/>
      <c r="F9" s="767"/>
      <c r="G9" s="767"/>
      <c r="H9" s="767"/>
      <c r="I9" s="767"/>
      <c r="J9" s="767"/>
      <c r="K9" s="767"/>
      <c r="L9" s="767"/>
      <c r="M9" s="767"/>
    </row>
    <row r="10" spans="1:13" ht="21" customHeight="1">
      <c r="B10" s="769" t="s">
        <v>1414</v>
      </c>
      <c r="C10" s="769"/>
      <c r="D10" s="769"/>
      <c r="E10" s="769"/>
      <c r="F10" s="769"/>
      <c r="G10" s="769"/>
      <c r="H10" s="769"/>
      <c r="I10" s="769"/>
      <c r="J10" s="769"/>
      <c r="K10" s="769"/>
      <c r="L10" s="770"/>
    </row>
    <row r="11" spans="1:13" ht="16.5" customHeight="1"/>
    <row r="12" spans="1:13" ht="16.5" customHeight="1"/>
    <row r="13" spans="1:13" s="57" customFormat="1" ht="16.5" customHeight="1">
      <c r="A13" s="53" t="s">
        <v>812</v>
      </c>
      <c r="B13" s="532" t="s">
        <v>1887</v>
      </c>
      <c r="C13" s="80"/>
      <c r="D13" s="80"/>
      <c r="E13" s="80"/>
    </row>
    <row r="14" spans="1:13" s="57" customFormat="1" ht="16.5" customHeight="1">
      <c r="B14" s="80"/>
      <c r="C14" s="80"/>
      <c r="D14" s="80"/>
      <c r="E14" s="80"/>
    </row>
    <row r="15" spans="1:13" s="57" customFormat="1" ht="16.5" customHeight="1">
      <c r="B15" s="818" t="s">
        <v>4202</v>
      </c>
      <c r="C15" s="819"/>
      <c r="D15" s="128" t="s">
        <v>493</v>
      </c>
      <c r="E15" s="104" t="s">
        <v>1431</v>
      </c>
    </row>
    <row r="16" spans="1:13" s="57" customFormat="1" ht="16.5" customHeight="1">
      <c r="B16" s="820">
        <v>41578</v>
      </c>
      <c r="C16" s="821"/>
      <c r="D16" s="78">
        <f>DAY(B16)</f>
        <v>31</v>
      </c>
      <c r="E16" s="100" t="s">
        <v>6675</v>
      </c>
      <c r="G16" s="53"/>
    </row>
    <row r="17" spans="2:5" s="57" customFormat="1" ht="16.5" customHeight="1">
      <c r="B17" s="822">
        <v>41543</v>
      </c>
      <c r="C17" s="823"/>
      <c r="D17" s="78">
        <f>DAY(B17)</f>
        <v>26</v>
      </c>
      <c r="E17" s="82"/>
    </row>
    <row r="18" spans="2:5" s="57" customFormat="1" ht="16.5" customHeight="1">
      <c r="B18" s="824">
        <v>41672</v>
      </c>
      <c r="C18" s="825"/>
      <c r="D18" s="78">
        <f>DAY(B18)</f>
        <v>2</v>
      </c>
      <c r="E18" s="84"/>
    </row>
    <row r="19" spans="2:5" s="57" customFormat="1" ht="16.5" customHeight="1">
      <c r="B19" s="817" t="s">
        <v>6672</v>
      </c>
      <c r="C19" s="796"/>
      <c r="D19" s="79">
        <f>DAY(B19)</f>
        <v>18</v>
      </c>
      <c r="E19" s="80"/>
    </row>
    <row r="20" spans="2:5" s="57" customFormat="1" ht="16.5" customHeight="1">
      <c r="B20" s="162"/>
      <c r="D20" s="138"/>
    </row>
  </sheetData>
  <mergeCells count="21">
    <mergeCell ref="C7:M7"/>
    <mergeCell ref="A6:B6"/>
    <mergeCell ref="C6:M6"/>
    <mergeCell ref="B18:C18"/>
    <mergeCell ref="B19:C19"/>
    <mergeCell ref="B8:M8"/>
    <mergeCell ref="B9:M9"/>
    <mergeCell ref="B15:C15"/>
    <mergeCell ref="B16:C16"/>
    <mergeCell ref="B10:L10"/>
    <mergeCell ref="B17:C17"/>
    <mergeCell ref="A1:C1"/>
    <mergeCell ref="E1:F1"/>
    <mergeCell ref="A2:B2"/>
    <mergeCell ref="C2:M2"/>
    <mergeCell ref="A5:B5"/>
    <mergeCell ref="C5:M5"/>
    <mergeCell ref="A3:B3"/>
    <mergeCell ref="C3:M3"/>
    <mergeCell ref="A4:B4"/>
    <mergeCell ref="C4:M4"/>
  </mergeCells>
  <phoneticPr fontId="4" type="noConversion"/>
  <pageMargins left="0.75" right="0.75" top="1" bottom="1" header="0.5" footer="0.5"/>
  <pageSetup paperSize="9" orientation="portrait" horizontalDpi="1200" verticalDpi="1200" r:id="rId1"/>
  <headerFooter alignWithMargins="0"/>
</worksheet>
</file>

<file path=xl/worksheets/sheet22.xml><?xml version="1.0" encoding="utf-8"?>
<worksheet xmlns="http://schemas.openxmlformats.org/spreadsheetml/2006/main" xmlns:r="http://schemas.openxmlformats.org/officeDocument/2006/relationships">
  <dimension ref="A1:M3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6647</v>
      </c>
      <c r="B1" s="771"/>
      <c r="C1" s="772"/>
      <c r="D1" s="51"/>
      <c r="E1" s="773" t="str">
        <f>HYPERLINK("#目录!A48","跳转回到目录页")</f>
        <v>跳转回到目录页</v>
      </c>
      <c r="F1" s="774"/>
    </row>
    <row r="2" spans="1:13" s="49" customFormat="1" ht="26.25" customHeight="1">
      <c r="A2" s="775" t="s">
        <v>804</v>
      </c>
      <c r="B2" s="775"/>
      <c r="C2" s="776" t="s">
        <v>6518</v>
      </c>
      <c r="D2" s="776"/>
      <c r="E2" s="776"/>
      <c r="F2" s="776"/>
      <c r="G2" s="776"/>
      <c r="H2" s="776"/>
      <c r="I2" s="776"/>
      <c r="J2" s="776"/>
      <c r="K2" s="776"/>
      <c r="L2" s="776"/>
      <c r="M2" s="776"/>
    </row>
    <row r="3" spans="1:13" s="49" customFormat="1" ht="16.5" customHeight="1">
      <c r="A3" s="765" t="s">
        <v>805</v>
      </c>
      <c r="B3" s="765"/>
      <c r="C3" s="767" t="s">
        <v>7438</v>
      </c>
      <c r="D3" s="767"/>
      <c r="E3" s="767"/>
      <c r="F3" s="767"/>
      <c r="G3" s="767"/>
      <c r="H3" s="767"/>
      <c r="I3" s="767"/>
      <c r="J3" s="767"/>
      <c r="K3" s="767"/>
      <c r="L3" s="767"/>
      <c r="M3" s="767"/>
    </row>
    <row r="4" spans="1:13" s="49" customFormat="1" ht="16.5" customHeight="1">
      <c r="A4" s="765" t="s">
        <v>1089</v>
      </c>
      <c r="B4" s="765"/>
      <c r="C4" s="766" t="s">
        <v>7446</v>
      </c>
      <c r="D4" s="791"/>
      <c r="E4" s="791"/>
      <c r="F4" s="791"/>
      <c r="G4" s="791"/>
      <c r="H4" s="791"/>
      <c r="I4" s="791"/>
      <c r="J4" s="791"/>
      <c r="K4" s="791"/>
      <c r="L4" s="791"/>
      <c r="M4" s="791"/>
    </row>
    <row r="5" spans="1:13" s="49" customFormat="1" ht="16.5" customHeight="1">
      <c r="A5" s="765" t="s">
        <v>4623</v>
      </c>
      <c r="B5" s="765"/>
      <c r="C5" s="767" t="s">
        <v>7439</v>
      </c>
      <c r="D5" s="767"/>
      <c r="E5" s="767"/>
      <c r="F5" s="767"/>
      <c r="G5" s="767"/>
      <c r="H5" s="767"/>
      <c r="I5" s="767"/>
      <c r="J5" s="767"/>
      <c r="K5" s="767"/>
      <c r="L5" s="767"/>
      <c r="M5" s="767"/>
    </row>
    <row r="6" spans="1:13" s="49" customFormat="1" ht="16.5" customHeight="1">
      <c r="A6" s="765" t="s">
        <v>4195</v>
      </c>
      <c r="B6" s="765"/>
      <c r="C6" s="767" t="s">
        <v>1883</v>
      </c>
      <c r="D6" s="767"/>
      <c r="E6" s="767"/>
      <c r="F6" s="767"/>
      <c r="G6" s="767"/>
      <c r="H6" s="767"/>
      <c r="I6" s="767"/>
      <c r="J6" s="767"/>
      <c r="K6" s="767"/>
      <c r="L6" s="767"/>
      <c r="M6" s="767"/>
    </row>
    <row r="7" spans="1:13" s="49" customFormat="1" ht="24.75" customHeight="1">
      <c r="A7" s="54" t="s">
        <v>4624</v>
      </c>
      <c r="B7" s="55" t="s">
        <v>4598</v>
      </c>
      <c r="C7" s="767" t="s">
        <v>7440</v>
      </c>
      <c r="D7" s="767"/>
      <c r="E7" s="767"/>
      <c r="F7" s="767"/>
      <c r="G7" s="767"/>
      <c r="H7" s="767"/>
      <c r="I7" s="767"/>
      <c r="J7" s="767"/>
      <c r="K7" s="767"/>
      <c r="L7" s="767"/>
      <c r="M7" s="767"/>
    </row>
    <row r="8" spans="1:13" s="49" customFormat="1" ht="36" customHeight="1">
      <c r="A8" s="54"/>
      <c r="B8" s="55" t="s">
        <v>4199</v>
      </c>
      <c r="C8" s="829" t="s">
        <v>7441</v>
      </c>
      <c r="D8" s="829"/>
      <c r="E8" s="829"/>
      <c r="F8" s="829"/>
      <c r="G8" s="829"/>
      <c r="H8" s="829"/>
      <c r="I8" s="829"/>
      <c r="J8" s="829"/>
      <c r="K8" s="829"/>
      <c r="L8" s="829"/>
      <c r="M8" s="829"/>
    </row>
    <row r="9" spans="1:13" s="49" customFormat="1" ht="16.5" customHeight="1">
      <c r="A9" s="54" t="s">
        <v>825</v>
      </c>
      <c r="B9" s="767"/>
      <c r="C9" s="768"/>
      <c r="D9" s="768"/>
      <c r="E9" s="768"/>
      <c r="F9" s="768"/>
      <c r="G9" s="768"/>
      <c r="H9" s="768"/>
      <c r="I9" s="768"/>
      <c r="J9" s="768"/>
      <c r="K9" s="768"/>
      <c r="L9" s="768"/>
      <c r="M9" s="768"/>
    </row>
    <row r="10" spans="1:13" ht="16.5" customHeight="1">
      <c r="A10" s="52" t="s">
        <v>4626</v>
      </c>
      <c r="B10" s="767" t="s">
        <v>2144</v>
      </c>
      <c r="C10" s="767"/>
      <c r="D10" s="767"/>
      <c r="E10" s="767"/>
      <c r="F10" s="767"/>
      <c r="G10" s="767"/>
      <c r="H10" s="767"/>
      <c r="I10" s="767"/>
      <c r="J10" s="767"/>
      <c r="K10" s="767"/>
      <c r="L10" s="767"/>
      <c r="M10" s="767"/>
    </row>
    <row r="11" spans="1:13" ht="21" customHeight="1">
      <c r="B11" s="769" t="s">
        <v>1414</v>
      </c>
      <c r="C11" s="769"/>
      <c r="D11" s="769"/>
      <c r="E11" s="769"/>
      <c r="F11" s="769"/>
      <c r="G11" s="769"/>
      <c r="H11" s="769"/>
      <c r="I11" s="769"/>
      <c r="J11" s="769"/>
      <c r="K11" s="769"/>
      <c r="L11" s="770"/>
    </row>
    <row r="12" spans="1:13" ht="16.5" customHeight="1"/>
    <row r="13" spans="1:13" ht="16.5" customHeight="1"/>
    <row r="14" spans="1:13" ht="16.5" customHeight="1">
      <c r="A14" s="53" t="s">
        <v>4628</v>
      </c>
      <c r="B14" s="532" t="s">
        <v>1886</v>
      </c>
      <c r="C14" s="80"/>
      <c r="D14" s="80"/>
      <c r="E14" s="80"/>
      <c r="L14" s="57"/>
    </row>
    <row r="15" spans="1:13" ht="16.5" customHeight="1">
      <c r="J15" s="57" t="s">
        <v>106</v>
      </c>
      <c r="K15" s="57"/>
      <c r="L15" s="57"/>
    </row>
    <row r="16" spans="1:13" s="57" customFormat="1" ht="16.5" customHeight="1">
      <c r="B16" s="53" t="s">
        <v>7444</v>
      </c>
      <c r="C16" s="53" t="s">
        <v>7445</v>
      </c>
      <c r="D16" s="104" t="s">
        <v>1431</v>
      </c>
      <c r="J16" s="59" t="s">
        <v>3260</v>
      </c>
      <c r="K16" s="60" t="s">
        <v>107</v>
      </c>
      <c r="L16" s="61" t="s">
        <v>108</v>
      </c>
    </row>
    <row r="17" spans="1:12" s="57" customFormat="1" ht="16.5" customHeight="1">
      <c r="B17" s="137">
        <v>41583</v>
      </c>
      <c r="C17" s="57">
        <f>WEEKDAY(B17,2)</f>
        <v>2</v>
      </c>
      <c r="D17" s="100" t="s">
        <v>6676</v>
      </c>
      <c r="J17" s="98" t="s">
        <v>109</v>
      </c>
      <c r="K17" s="106" t="s">
        <v>110</v>
      </c>
      <c r="L17" s="78" t="s">
        <v>111</v>
      </c>
    </row>
    <row r="18" spans="1:12" s="57" customFormat="1" ht="16.5" customHeight="1">
      <c r="J18" s="98" t="s">
        <v>112</v>
      </c>
      <c r="K18" s="106" t="s">
        <v>113</v>
      </c>
      <c r="L18" s="78" t="s">
        <v>114</v>
      </c>
    </row>
    <row r="19" spans="1:12" s="57" customFormat="1" ht="16.5" customHeight="1">
      <c r="A19" s="53" t="s">
        <v>498</v>
      </c>
      <c r="J19" s="98" t="s">
        <v>115</v>
      </c>
      <c r="K19" s="106" t="s">
        <v>116</v>
      </c>
      <c r="L19" s="78" t="s">
        <v>117</v>
      </c>
    </row>
    <row r="20" spans="1:12" s="57" customFormat="1" ht="16.5" customHeight="1">
      <c r="B20" s="788" t="s">
        <v>7453</v>
      </c>
      <c r="C20" s="805"/>
      <c r="D20" s="805"/>
      <c r="E20" s="806"/>
      <c r="J20" s="98" t="s">
        <v>118</v>
      </c>
      <c r="K20" s="106" t="s">
        <v>119</v>
      </c>
      <c r="L20" s="78" t="s">
        <v>120</v>
      </c>
    </row>
    <row r="21" spans="1:12" s="57" customFormat="1" ht="16.5" customHeight="1">
      <c r="B21" s="834" t="s">
        <v>7447</v>
      </c>
      <c r="C21" s="835"/>
      <c r="D21" s="836" t="s">
        <v>7448</v>
      </c>
      <c r="E21" s="837"/>
      <c r="J21" s="98" t="s">
        <v>121</v>
      </c>
      <c r="K21" s="106" t="s">
        <v>122</v>
      </c>
      <c r="L21" s="78" t="s">
        <v>123</v>
      </c>
    </row>
    <row r="22" spans="1:12" s="57" customFormat="1" ht="16.5" customHeight="1">
      <c r="B22" s="834" t="s">
        <v>7449</v>
      </c>
      <c r="C22" s="835"/>
      <c r="D22" s="836" t="s">
        <v>7454</v>
      </c>
      <c r="E22" s="837"/>
      <c r="J22" s="98" t="s">
        <v>124</v>
      </c>
      <c r="K22" s="106" t="s">
        <v>125</v>
      </c>
      <c r="L22" s="78" t="s">
        <v>126</v>
      </c>
    </row>
    <row r="23" spans="1:12" s="57" customFormat="1" ht="16.5" customHeight="1">
      <c r="B23" s="834" t="s">
        <v>7452</v>
      </c>
      <c r="C23" s="835"/>
      <c r="D23" s="836" t="s">
        <v>7455</v>
      </c>
      <c r="E23" s="837"/>
      <c r="J23" s="95" t="s">
        <v>127</v>
      </c>
      <c r="K23" s="107" t="s">
        <v>128</v>
      </c>
      <c r="L23" s="79" t="s">
        <v>129</v>
      </c>
    </row>
    <row r="24" spans="1:12" s="57" customFormat="1" ht="16.5" customHeight="1">
      <c r="B24" s="834" t="s">
        <v>7450</v>
      </c>
      <c r="C24" s="835"/>
      <c r="D24" s="836" t="s">
        <v>7456</v>
      </c>
      <c r="E24" s="837"/>
    </row>
    <row r="25" spans="1:12" s="57" customFormat="1" ht="16.5" customHeight="1">
      <c r="B25" s="830" t="s">
        <v>7451</v>
      </c>
      <c r="C25" s="831"/>
      <c r="D25" s="832" t="s">
        <v>7457</v>
      </c>
      <c r="E25" s="833"/>
    </row>
    <row r="26" spans="1:12" s="57" customFormat="1" ht="16.5" customHeight="1"/>
    <row r="27" spans="1:12" s="57" customFormat="1" ht="16.5" customHeight="1">
      <c r="B27" s="127" t="s">
        <v>2150</v>
      </c>
      <c r="C27" s="128" t="s">
        <v>7448</v>
      </c>
      <c r="D27" s="104" t="s">
        <v>1431</v>
      </c>
    </row>
    <row r="28" spans="1:12" s="57" customFormat="1" ht="16.5" customHeight="1">
      <c r="B28" s="148">
        <v>41583</v>
      </c>
      <c r="C28" s="163" t="str">
        <f>TEXT(WEEKDAY(B28),"aaaa")</f>
        <v>星期二</v>
      </c>
      <c r="D28" s="100" t="s">
        <v>6677</v>
      </c>
    </row>
    <row r="29" spans="1:12" s="57" customFormat="1" ht="16.5" customHeight="1">
      <c r="B29" s="148">
        <v>41583</v>
      </c>
      <c r="C29" s="163" t="str">
        <f>TEXT(WEEKDAY(B29),"aaa")</f>
        <v>二</v>
      </c>
      <c r="D29" s="100" t="s">
        <v>6678</v>
      </c>
    </row>
    <row r="30" spans="1:12" s="57" customFormat="1" ht="16.5" customHeight="1">
      <c r="B30" s="148">
        <v>41583</v>
      </c>
      <c r="C30" s="163" t="str">
        <f>TEXT(WEEKDAY(B30),"dddd")</f>
        <v>Tuesday</v>
      </c>
      <c r="D30" s="100" t="s">
        <v>6679</v>
      </c>
    </row>
    <row r="31" spans="1:12" s="57" customFormat="1" ht="16.5" customHeight="1">
      <c r="B31" s="152">
        <v>41583</v>
      </c>
      <c r="C31" s="164" t="str">
        <f>TEXT(WEEKDAY(B31),"ddd")</f>
        <v>Tue</v>
      </c>
      <c r="D31" s="100" t="s">
        <v>6680</v>
      </c>
    </row>
    <row r="32" spans="1:12" s="57" customFormat="1" ht="16.5" customHeight="1">
      <c r="B32" s="137"/>
    </row>
    <row r="33" spans="1:13" ht="16.5" customHeight="1">
      <c r="A33" s="57"/>
      <c r="B33" s="57" t="s">
        <v>7458</v>
      </c>
      <c r="C33" s="57"/>
      <c r="D33" s="57"/>
      <c r="E33" s="57"/>
      <c r="F33" s="57"/>
      <c r="G33" s="57"/>
      <c r="H33" s="57"/>
      <c r="I33" s="57"/>
      <c r="J33" s="57"/>
      <c r="K33" s="57"/>
      <c r="L33" s="57"/>
      <c r="M33" s="57"/>
    </row>
    <row r="34" spans="1:13" ht="16.5" customHeight="1">
      <c r="A34" s="57"/>
      <c r="B34" s="57"/>
      <c r="C34" s="57"/>
      <c r="D34" s="57"/>
      <c r="E34" s="57"/>
      <c r="F34" s="57"/>
      <c r="G34" s="57"/>
      <c r="H34" s="57"/>
      <c r="I34" s="57"/>
      <c r="J34" s="57"/>
      <c r="K34" s="57"/>
      <c r="L34" s="57"/>
    </row>
    <row r="35" spans="1:13" ht="16.5" customHeight="1">
      <c r="A35" s="57"/>
      <c r="B35" s="57"/>
      <c r="C35" s="57"/>
      <c r="D35" s="57"/>
      <c r="E35" s="57"/>
      <c r="F35" s="57"/>
      <c r="G35" s="57"/>
      <c r="H35" s="57"/>
      <c r="I35" s="57"/>
      <c r="J35" s="57"/>
      <c r="K35" s="57"/>
      <c r="L35" s="57"/>
    </row>
    <row r="36" spans="1:13" ht="16.5" customHeight="1">
      <c r="A36" s="53" t="s">
        <v>3886</v>
      </c>
      <c r="B36" s="532" t="s">
        <v>7018</v>
      </c>
      <c r="C36" s="57"/>
      <c r="D36" s="57"/>
      <c r="E36" s="57"/>
      <c r="F36" s="57"/>
      <c r="G36" s="57"/>
      <c r="H36" s="57"/>
      <c r="I36" s="57"/>
      <c r="J36" s="57"/>
      <c r="K36" s="57"/>
      <c r="L36" s="57"/>
    </row>
    <row r="37" spans="1:13" ht="16.5" customHeight="1">
      <c r="A37" s="57"/>
      <c r="C37" s="104" t="s">
        <v>1431</v>
      </c>
      <c r="D37" s="57"/>
      <c r="E37" s="57"/>
      <c r="F37" s="57"/>
      <c r="G37" s="57"/>
      <c r="H37" s="57"/>
      <c r="I37" s="57"/>
      <c r="J37" s="57"/>
      <c r="K37" s="57"/>
      <c r="L37" s="57"/>
    </row>
    <row r="38" spans="1:13" ht="16.5" customHeight="1">
      <c r="A38" s="57"/>
      <c r="B38" s="57">
        <f ca="1">WEEKNUM(DATE(YEAR(NOW()),MONTH(NOW())+1,0))-WEEKNUM(DATE(YEAR(NOW()),MONTH(NOW()),1))+1</f>
        <v>5</v>
      </c>
      <c r="C38" s="100" t="s">
        <v>7019</v>
      </c>
      <c r="D38" s="57"/>
      <c r="E38" s="57"/>
      <c r="F38" s="57"/>
      <c r="G38" s="57"/>
      <c r="H38" s="57"/>
      <c r="I38" s="57"/>
      <c r="J38" s="57"/>
      <c r="K38" s="57"/>
      <c r="L38" s="57"/>
    </row>
  </sheetData>
  <mergeCells count="28">
    <mergeCell ref="B11:L11"/>
    <mergeCell ref="B20:E20"/>
    <mergeCell ref="B21:C21"/>
    <mergeCell ref="D21:E21"/>
    <mergeCell ref="B25:C25"/>
    <mergeCell ref="D25:E25"/>
    <mergeCell ref="B22:C22"/>
    <mergeCell ref="D22:E22"/>
    <mergeCell ref="B23:C23"/>
    <mergeCell ref="D23:E23"/>
    <mergeCell ref="B24:C24"/>
    <mergeCell ref="D24:E24"/>
    <mergeCell ref="B10:M10"/>
    <mergeCell ref="C8:M8"/>
    <mergeCell ref="E1:F1"/>
    <mergeCell ref="A2:B2"/>
    <mergeCell ref="C2:M2"/>
    <mergeCell ref="A3:B3"/>
    <mergeCell ref="C3:M3"/>
    <mergeCell ref="A4:B4"/>
    <mergeCell ref="C4:M4"/>
    <mergeCell ref="A1:C1"/>
    <mergeCell ref="A5:B5"/>
    <mergeCell ref="C5:M5"/>
    <mergeCell ref="A6:B6"/>
    <mergeCell ref="C6:M6"/>
    <mergeCell ref="C7:M7"/>
    <mergeCell ref="B9:M9"/>
  </mergeCells>
  <phoneticPr fontId="4" type="noConversion"/>
  <pageMargins left="0.75" right="0.75" top="1" bottom="1" header="0.5" footer="0.5"/>
  <pageSetup paperSize="9" orientation="portrait" horizontalDpi="1200" verticalDpi="1200" r:id="rId1"/>
  <headerFooter alignWithMargins="0"/>
</worksheet>
</file>

<file path=xl/worksheets/sheet23.xml><?xml version="1.0" encoding="utf-8"?>
<worksheet xmlns="http://schemas.openxmlformats.org/spreadsheetml/2006/main" xmlns:r="http://schemas.openxmlformats.org/officeDocument/2006/relationships">
  <sheetPr codeName="Sheet10"/>
  <dimension ref="A1:M1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6520</v>
      </c>
      <c r="B1" s="771"/>
      <c r="C1" s="772"/>
      <c r="D1" s="51"/>
      <c r="E1" s="773" t="str">
        <f>HYPERLINK("#目录!A50","跳转回到目录页")</f>
        <v>跳转回到目录页</v>
      </c>
      <c r="F1" s="774"/>
    </row>
    <row r="2" spans="1:13" s="49" customFormat="1" ht="26.25" customHeight="1">
      <c r="A2" s="775" t="s">
        <v>6064</v>
      </c>
      <c r="B2" s="775"/>
      <c r="C2" s="776" t="s">
        <v>7460</v>
      </c>
      <c r="D2" s="776"/>
      <c r="E2" s="776"/>
      <c r="F2" s="776"/>
      <c r="G2" s="776"/>
      <c r="H2" s="776"/>
      <c r="I2" s="776"/>
      <c r="J2" s="776"/>
      <c r="K2" s="776"/>
      <c r="L2" s="776"/>
      <c r="M2" s="776"/>
    </row>
    <row r="3" spans="1:13" s="49" customFormat="1" ht="16.5" customHeight="1">
      <c r="A3" s="765" t="s">
        <v>5153</v>
      </c>
      <c r="B3" s="765"/>
      <c r="C3" s="767" t="s">
        <v>5626</v>
      </c>
      <c r="D3" s="767"/>
      <c r="E3" s="767"/>
      <c r="F3" s="767"/>
      <c r="G3" s="767"/>
      <c r="H3" s="767"/>
      <c r="I3" s="767"/>
      <c r="J3" s="767"/>
      <c r="K3" s="767"/>
      <c r="L3" s="767"/>
      <c r="M3" s="767"/>
    </row>
    <row r="4" spans="1:13" s="49" customFormat="1" ht="16.5" customHeight="1">
      <c r="A4" s="765" t="s">
        <v>5154</v>
      </c>
      <c r="B4" s="765"/>
      <c r="C4" s="766" t="s">
        <v>5633</v>
      </c>
      <c r="D4" s="791"/>
      <c r="E4" s="791"/>
      <c r="F4" s="791"/>
      <c r="G4" s="791"/>
      <c r="H4" s="791"/>
      <c r="I4" s="791"/>
      <c r="J4" s="791"/>
      <c r="K4" s="791"/>
      <c r="L4" s="791"/>
      <c r="M4" s="791"/>
    </row>
    <row r="5" spans="1:13" s="49" customFormat="1" ht="16.5" customHeight="1">
      <c r="A5" s="765" t="s">
        <v>1219</v>
      </c>
      <c r="B5" s="765"/>
      <c r="C5" s="767" t="s">
        <v>7461</v>
      </c>
      <c r="D5" s="767"/>
      <c r="E5" s="767"/>
      <c r="F5" s="767"/>
      <c r="G5" s="767"/>
      <c r="H5" s="767"/>
      <c r="I5" s="767"/>
      <c r="J5" s="767"/>
      <c r="K5" s="767"/>
      <c r="L5" s="767"/>
      <c r="M5" s="767"/>
    </row>
    <row r="6" spans="1:13" s="49" customFormat="1" ht="16.5" customHeight="1">
      <c r="A6" s="765" t="s">
        <v>7459</v>
      </c>
      <c r="B6" s="765"/>
      <c r="C6" s="767" t="s">
        <v>1884</v>
      </c>
      <c r="D6" s="767"/>
      <c r="E6" s="767"/>
      <c r="F6" s="767"/>
      <c r="G6" s="767"/>
      <c r="H6" s="767"/>
      <c r="I6" s="767"/>
      <c r="J6" s="767"/>
      <c r="K6" s="767"/>
      <c r="L6" s="767"/>
      <c r="M6" s="767"/>
    </row>
    <row r="7" spans="1:13" s="49" customFormat="1" ht="24.75" customHeight="1">
      <c r="A7" s="54" t="s">
        <v>1215</v>
      </c>
      <c r="B7" s="55" t="s">
        <v>4598</v>
      </c>
      <c r="C7" s="767" t="s">
        <v>5627</v>
      </c>
      <c r="D7" s="767"/>
      <c r="E7" s="767"/>
      <c r="F7" s="767"/>
      <c r="G7" s="767"/>
      <c r="H7" s="767"/>
      <c r="I7" s="767"/>
      <c r="J7" s="767"/>
      <c r="K7" s="767"/>
      <c r="L7" s="767"/>
      <c r="M7" s="767"/>
    </row>
    <row r="8" spans="1:13" s="49" customFormat="1" ht="16.5" customHeight="1">
      <c r="A8" s="54" t="s">
        <v>1222</v>
      </c>
      <c r="B8" s="767"/>
      <c r="C8" s="768"/>
      <c r="D8" s="768"/>
      <c r="E8" s="768"/>
      <c r="F8" s="768"/>
      <c r="G8" s="768"/>
      <c r="H8" s="768"/>
      <c r="I8" s="768"/>
      <c r="J8" s="768"/>
      <c r="K8" s="768"/>
      <c r="L8" s="768"/>
      <c r="M8" s="768"/>
    </row>
    <row r="9" spans="1:13" ht="16.5" customHeight="1">
      <c r="A9" s="52" t="s">
        <v>6065</v>
      </c>
      <c r="B9" s="767" t="s">
        <v>5621</v>
      </c>
      <c r="C9" s="767"/>
      <c r="D9" s="767"/>
      <c r="E9" s="767"/>
      <c r="F9" s="767"/>
      <c r="G9" s="767"/>
      <c r="H9" s="767"/>
      <c r="I9" s="767"/>
      <c r="J9" s="767"/>
      <c r="K9" s="767"/>
      <c r="L9" s="767"/>
      <c r="M9" s="767"/>
    </row>
    <row r="10" spans="1:13" ht="21" customHeight="1">
      <c r="B10" s="769" t="s">
        <v>6066</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6067</v>
      </c>
      <c r="B12" s="532" t="s">
        <v>1893</v>
      </c>
      <c r="C12" s="80"/>
      <c r="D12" s="80"/>
      <c r="E12" s="80"/>
      <c r="F12" s="80"/>
      <c r="G12" s="80"/>
      <c r="H12" s="80"/>
      <c r="I12" s="80"/>
      <c r="J12" s="80"/>
      <c r="K12" s="80"/>
    </row>
    <row r="13" spans="1:13" s="57" customFormat="1" ht="16.5" customHeight="1">
      <c r="D13" s="104" t="s">
        <v>7443</v>
      </c>
      <c r="E13" s="80"/>
      <c r="F13" s="80"/>
      <c r="G13" s="80"/>
      <c r="H13" s="80"/>
      <c r="I13" s="80"/>
      <c r="J13" s="80"/>
      <c r="K13" s="80"/>
    </row>
    <row r="14" spans="1:13" s="57" customFormat="1" ht="16.5" customHeight="1">
      <c r="B14" s="165">
        <v>0.92057870370370365</v>
      </c>
      <c r="C14" s="80">
        <f>HOUR(B14)</f>
        <v>22</v>
      </c>
      <c r="D14" s="100" t="s">
        <v>5622</v>
      </c>
      <c r="E14" s="81"/>
      <c r="F14" s="81"/>
      <c r="G14" s="80"/>
      <c r="H14" s="80"/>
      <c r="I14" s="80"/>
      <c r="J14" s="80"/>
      <c r="K14" s="80"/>
    </row>
    <row r="15" spans="1:13" s="57" customFormat="1" ht="16.5" customHeight="1">
      <c r="B15" s="80"/>
      <c r="C15" s="82"/>
      <c r="D15" s="80"/>
      <c r="E15" s="82"/>
      <c r="F15" s="83"/>
      <c r="G15" s="80"/>
      <c r="H15" s="80"/>
      <c r="I15" s="80"/>
      <c r="J15" s="80"/>
      <c r="K15" s="80"/>
    </row>
  </sheetData>
  <mergeCells count="16">
    <mergeCell ref="A3:B3"/>
    <mergeCell ref="C3:M3"/>
    <mergeCell ref="A1:C1"/>
    <mergeCell ref="E1:F1"/>
    <mergeCell ref="A2:B2"/>
    <mergeCell ref="C2:M2"/>
    <mergeCell ref="B10:L10"/>
    <mergeCell ref="C4:M4"/>
    <mergeCell ref="C5:M5"/>
    <mergeCell ref="A4:B4"/>
    <mergeCell ref="A5:B5"/>
    <mergeCell ref="B8:M8"/>
    <mergeCell ref="C7:M7"/>
    <mergeCell ref="A6:B6"/>
    <mergeCell ref="C6:M6"/>
    <mergeCell ref="B9:M9"/>
  </mergeCells>
  <phoneticPr fontId="4"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dimension ref="A1:M1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6648</v>
      </c>
      <c r="B1" s="771"/>
      <c r="C1" s="772"/>
      <c r="D1" s="51"/>
      <c r="E1" s="773" t="str">
        <f>HYPERLINK("#目录!A51","跳转回到目录页")</f>
        <v>跳转回到目录页</v>
      </c>
      <c r="F1" s="773"/>
    </row>
    <row r="2" spans="1:13" s="49" customFormat="1" ht="26.25" customHeight="1">
      <c r="A2" s="838" t="s">
        <v>6064</v>
      </c>
      <c r="B2" s="838"/>
      <c r="C2" s="776" t="s">
        <v>5623</v>
      </c>
      <c r="D2" s="776"/>
      <c r="E2" s="776"/>
      <c r="F2" s="776"/>
      <c r="G2" s="776"/>
      <c r="H2" s="776"/>
      <c r="I2" s="776"/>
      <c r="J2" s="776"/>
      <c r="K2" s="776"/>
      <c r="L2" s="776"/>
      <c r="M2" s="776"/>
    </row>
    <row r="3" spans="1:13" s="49" customFormat="1" ht="16.5" customHeight="1">
      <c r="A3" s="765" t="s">
        <v>5153</v>
      </c>
      <c r="B3" s="765"/>
      <c r="C3" s="767" t="s">
        <v>5624</v>
      </c>
      <c r="D3" s="767"/>
      <c r="E3" s="767"/>
      <c r="F3" s="767"/>
      <c r="G3" s="767"/>
      <c r="H3" s="767"/>
      <c r="I3" s="767"/>
      <c r="J3" s="767"/>
      <c r="K3" s="767"/>
      <c r="L3" s="767"/>
      <c r="M3" s="767"/>
    </row>
    <row r="4" spans="1:13" s="49" customFormat="1" ht="16.5" customHeight="1">
      <c r="A4" s="765" t="s">
        <v>1089</v>
      </c>
      <c r="B4" s="765"/>
      <c r="C4" s="766" t="s">
        <v>5632</v>
      </c>
      <c r="D4" s="766"/>
      <c r="E4" s="766"/>
      <c r="F4" s="766"/>
      <c r="G4" s="766"/>
      <c r="H4" s="766"/>
      <c r="I4" s="766"/>
      <c r="J4" s="766"/>
      <c r="K4" s="766"/>
      <c r="L4" s="766"/>
      <c r="M4" s="766"/>
    </row>
    <row r="5" spans="1:13" s="49" customFormat="1" ht="16.5" customHeight="1">
      <c r="A5" s="765" t="s">
        <v>807</v>
      </c>
      <c r="B5" s="765"/>
      <c r="C5" s="767" t="s">
        <v>2667</v>
      </c>
      <c r="D5" s="767"/>
      <c r="E5" s="767"/>
      <c r="F5" s="767"/>
      <c r="G5" s="767"/>
      <c r="H5" s="767"/>
      <c r="I5" s="767"/>
      <c r="J5" s="767"/>
      <c r="K5" s="767"/>
      <c r="L5" s="767"/>
      <c r="M5" s="767"/>
    </row>
    <row r="6" spans="1:13" s="49" customFormat="1" ht="16.5" customHeight="1">
      <c r="A6" s="765" t="s">
        <v>1091</v>
      </c>
      <c r="B6" s="765"/>
      <c r="C6" s="767" t="s">
        <v>1885</v>
      </c>
      <c r="D6" s="767"/>
      <c r="E6" s="767"/>
      <c r="F6" s="767"/>
      <c r="G6" s="767"/>
      <c r="H6" s="767"/>
      <c r="I6" s="767"/>
      <c r="J6" s="767"/>
      <c r="K6" s="767"/>
      <c r="L6" s="767"/>
      <c r="M6" s="767"/>
    </row>
    <row r="7" spans="1:13" s="49" customFormat="1" ht="24.75" customHeight="1">
      <c r="A7" s="54" t="s">
        <v>809</v>
      </c>
      <c r="B7" s="55" t="s">
        <v>4598</v>
      </c>
      <c r="C7" s="767" t="s">
        <v>5625</v>
      </c>
      <c r="D7" s="767"/>
      <c r="E7" s="767"/>
      <c r="F7" s="767"/>
      <c r="G7" s="767"/>
      <c r="H7" s="767"/>
      <c r="I7" s="767"/>
      <c r="J7" s="767"/>
      <c r="K7" s="767"/>
      <c r="L7" s="767"/>
      <c r="M7" s="767"/>
    </row>
    <row r="8" spans="1:13" s="49" customFormat="1" ht="16.5" customHeight="1">
      <c r="A8" s="54" t="s">
        <v>825</v>
      </c>
      <c r="B8" s="767"/>
      <c r="C8" s="767"/>
      <c r="D8" s="767"/>
      <c r="E8" s="767"/>
      <c r="F8" s="767"/>
      <c r="G8" s="767"/>
      <c r="H8" s="767"/>
      <c r="I8" s="767"/>
      <c r="J8" s="767"/>
      <c r="K8" s="767"/>
      <c r="L8" s="767"/>
      <c r="M8" s="767"/>
    </row>
    <row r="9" spans="1:13" ht="16.5" customHeight="1">
      <c r="A9" s="52" t="s">
        <v>6065</v>
      </c>
      <c r="B9" s="767" t="s">
        <v>5621</v>
      </c>
      <c r="C9" s="767"/>
      <c r="D9" s="767"/>
      <c r="E9" s="767"/>
      <c r="F9" s="767"/>
      <c r="G9" s="767"/>
      <c r="H9" s="767"/>
      <c r="I9" s="767"/>
      <c r="J9" s="767"/>
      <c r="K9" s="767"/>
      <c r="L9" s="767"/>
      <c r="M9" s="767"/>
    </row>
    <row r="10" spans="1:13" ht="21" customHeight="1">
      <c r="B10" s="769" t="s">
        <v>6066</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812</v>
      </c>
      <c r="B12" s="532" t="s">
        <v>1893</v>
      </c>
      <c r="C12" s="80"/>
      <c r="D12" s="80"/>
      <c r="E12" s="80"/>
      <c r="F12" s="80"/>
      <c r="G12" s="80"/>
      <c r="H12" s="80"/>
      <c r="I12" s="80"/>
      <c r="J12" s="80"/>
      <c r="K12" s="80"/>
    </row>
    <row r="13" spans="1:13" s="57" customFormat="1" ht="16.5" customHeight="1">
      <c r="D13" s="104" t="s">
        <v>1431</v>
      </c>
      <c r="E13" s="80"/>
      <c r="F13" s="80"/>
      <c r="G13" s="80"/>
      <c r="H13" s="80"/>
      <c r="I13" s="80"/>
      <c r="J13" s="80"/>
      <c r="K13" s="80"/>
    </row>
    <row r="14" spans="1:13" s="57" customFormat="1" ht="16.5" customHeight="1">
      <c r="B14" s="165">
        <v>0.92057870370370365</v>
      </c>
      <c r="C14" s="80">
        <f>MINUTE(B14)</f>
        <v>5</v>
      </c>
      <c r="D14" s="100" t="s">
        <v>1223</v>
      </c>
      <c r="E14" s="81"/>
      <c r="F14" s="81"/>
      <c r="G14" s="80"/>
      <c r="H14" s="80"/>
      <c r="I14" s="80"/>
      <c r="J14" s="80"/>
      <c r="K14" s="80"/>
    </row>
  </sheetData>
  <mergeCells count="16">
    <mergeCell ref="E1:F1"/>
    <mergeCell ref="A1:C1"/>
    <mergeCell ref="B9:M9"/>
    <mergeCell ref="B10:L10"/>
    <mergeCell ref="A5:B5"/>
    <mergeCell ref="C5:M5"/>
    <mergeCell ref="A6:B6"/>
    <mergeCell ref="C6:M6"/>
    <mergeCell ref="C7:M7"/>
    <mergeCell ref="B8:M8"/>
    <mergeCell ref="A4:B4"/>
    <mergeCell ref="C4:M4"/>
    <mergeCell ref="A2:B2"/>
    <mergeCell ref="C2:M2"/>
    <mergeCell ref="A3:B3"/>
    <mergeCell ref="C3:M3"/>
  </mergeCells>
  <phoneticPr fontId="4"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dimension ref="A1:M1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6649</v>
      </c>
      <c r="B1" s="771"/>
      <c r="C1" s="772"/>
      <c r="D1" s="51"/>
      <c r="E1" s="773" t="str">
        <f>HYPERLINK("#目录!A52","跳转回到目录页")</f>
        <v>跳转回到目录页</v>
      </c>
      <c r="F1" s="773"/>
    </row>
    <row r="2" spans="1:13" s="49" customFormat="1" ht="26.25" customHeight="1">
      <c r="A2" s="838" t="s">
        <v>6064</v>
      </c>
      <c r="B2" s="838"/>
      <c r="C2" s="776" t="s">
        <v>5628</v>
      </c>
      <c r="D2" s="776"/>
      <c r="E2" s="776"/>
      <c r="F2" s="776"/>
      <c r="G2" s="776"/>
      <c r="H2" s="776"/>
      <c r="I2" s="776"/>
      <c r="J2" s="776"/>
      <c r="K2" s="776"/>
      <c r="L2" s="776"/>
      <c r="M2" s="776"/>
    </row>
    <row r="3" spans="1:13" s="49" customFormat="1" ht="16.5" customHeight="1">
      <c r="A3" s="765" t="s">
        <v>5153</v>
      </c>
      <c r="B3" s="765"/>
      <c r="C3" s="767" t="s">
        <v>5629</v>
      </c>
      <c r="D3" s="767"/>
      <c r="E3" s="767"/>
      <c r="F3" s="767"/>
      <c r="G3" s="767"/>
      <c r="H3" s="767"/>
      <c r="I3" s="767"/>
      <c r="J3" s="767"/>
      <c r="K3" s="767"/>
      <c r="L3" s="767"/>
      <c r="M3" s="767"/>
    </row>
    <row r="4" spans="1:13" s="49" customFormat="1" ht="16.5" customHeight="1">
      <c r="A4" s="765" t="s">
        <v>1089</v>
      </c>
      <c r="B4" s="765"/>
      <c r="C4" s="766" t="s">
        <v>5630</v>
      </c>
      <c r="D4" s="766"/>
      <c r="E4" s="766"/>
      <c r="F4" s="766"/>
      <c r="G4" s="766"/>
      <c r="H4" s="766"/>
      <c r="I4" s="766"/>
      <c r="J4" s="766"/>
      <c r="K4" s="766"/>
      <c r="L4" s="766"/>
      <c r="M4" s="766"/>
    </row>
    <row r="5" spans="1:13" s="49" customFormat="1" ht="16.5" customHeight="1">
      <c r="A5" s="765" t="s">
        <v>807</v>
      </c>
      <c r="B5" s="765"/>
      <c r="C5" s="767" t="s">
        <v>2668</v>
      </c>
      <c r="D5" s="767"/>
      <c r="E5" s="767"/>
      <c r="F5" s="767"/>
      <c r="G5" s="767"/>
      <c r="H5" s="767"/>
      <c r="I5" s="767"/>
      <c r="J5" s="767"/>
      <c r="K5" s="767"/>
      <c r="L5" s="767"/>
      <c r="M5" s="767"/>
    </row>
    <row r="6" spans="1:13" s="49" customFormat="1" ht="16.5" customHeight="1">
      <c r="A6" s="765" t="s">
        <v>1091</v>
      </c>
      <c r="B6" s="765"/>
      <c r="C6" s="767" t="s">
        <v>7302</v>
      </c>
      <c r="D6" s="767"/>
      <c r="E6" s="767"/>
      <c r="F6" s="767"/>
      <c r="G6" s="767"/>
      <c r="H6" s="767"/>
      <c r="I6" s="767"/>
      <c r="J6" s="767"/>
      <c r="K6" s="767"/>
      <c r="L6" s="767"/>
      <c r="M6" s="767"/>
    </row>
    <row r="7" spans="1:13" s="49" customFormat="1" ht="24.75" customHeight="1">
      <c r="A7" s="54" t="s">
        <v>809</v>
      </c>
      <c r="B7" s="55" t="s">
        <v>4598</v>
      </c>
      <c r="C7" s="767" t="s">
        <v>5631</v>
      </c>
      <c r="D7" s="767"/>
      <c r="E7" s="767"/>
      <c r="F7" s="767"/>
      <c r="G7" s="767"/>
      <c r="H7" s="767"/>
      <c r="I7" s="767"/>
      <c r="J7" s="767"/>
      <c r="K7" s="767"/>
      <c r="L7" s="767"/>
      <c r="M7" s="767"/>
    </row>
    <row r="8" spans="1:13" s="49" customFormat="1" ht="16.5" customHeight="1">
      <c r="A8" s="54" t="s">
        <v>825</v>
      </c>
      <c r="B8" s="767"/>
      <c r="C8" s="767"/>
      <c r="D8" s="767"/>
      <c r="E8" s="767"/>
      <c r="F8" s="767"/>
      <c r="G8" s="767"/>
      <c r="H8" s="767"/>
      <c r="I8" s="767"/>
      <c r="J8" s="767"/>
      <c r="K8" s="767"/>
      <c r="L8" s="767"/>
      <c r="M8" s="767"/>
    </row>
    <row r="9" spans="1:13" ht="16.5" customHeight="1">
      <c r="A9" s="52" t="s">
        <v>6065</v>
      </c>
      <c r="B9" s="767" t="s">
        <v>5621</v>
      </c>
      <c r="C9" s="767"/>
      <c r="D9" s="767"/>
      <c r="E9" s="767"/>
      <c r="F9" s="767"/>
      <c r="G9" s="767"/>
      <c r="H9" s="767"/>
      <c r="I9" s="767"/>
      <c r="J9" s="767"/>
      <c r="K9" s="767"/>
      <c r="L9" s="767"/>
      <c r="M9" s="767"/>
    </row>
    <row r="10" spans="1:13" ht="21" customHeight="1">
      <c r="B10" s="769" t="s">
        <v>6066</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812</v>
      </c>
      <c r="B12" s="532" t="s">
        <v>1893</v>
      </c>
      <c r="C12" s="80"/>
      <c r="D12" s="80"/>
      <c r="E12" s="80"/>
      <c r="F12" s="80"/>
      <c r="G12" s="80"/>
      <c r="H12" s="80"/>
      <c r="I12" s="80"/>
      <c r="J12" s="80"/>
      <c r="K12" s="80"/>
    </row>
    <row r="13" spans="1:13" s="57" customFormat="1" ht="16.5" customHeight="1">
      <c r="D13" s="104" t="s">
        <v>1431</v>
      </c>
      <c r="E13" s="80"/>
      <c r="F13" s="80"/>
      <c r="G13" s="80"/>
      <c r="H13" s="80"/>
      <c r="I13" s="80"/>
      <c r="J13" s="80"/>
      <c r="K13" s="80"/>
    </row>
    <row r="14" spans="1:13" s="57" customFormat="1" ht="16.5" customHeight="1">
      <c r="B14" s="165">
        <v>0.92057870370370365</v>
      </c>
      <c r="C14" s="80">
        <f>SECOND(B14)</f>
        <v>38</v>
      </c>
      <c r="D14" s="100" t="s">
        <v>1225</v>
      </c>
      <c r="E14" s="81"/>
      <c r="F14" s="81"/>
      <c r="G14" s="80"/>
      <c r="H14" s="80"/>
      <c r="I14" s="80"/>
      <c r="J14" s="80"/>
      <c r="K14" s="80"/>
    </row>
  </sheetData>
  <mergeCells count="16">
    <mergeCell ref="B9:M9"/>
    <mergeCell ref="B10:L10"/>
    <mergeCell ref="A3:B3"/>
    <mergeCell ref="C3:M3"/>
    <mergeCell ref="A4:B4"/>
    <mergeCell ref="C4:M4"/>
    <mergeCell ref="A5:B5"/>
    <mergeCell ref="C5:M5"/>
    <mergeCell ref="A6:B6"/>
    <mergeCell ref="C6:M6"/>
    <mergeCell ref="C7:M7"/>
    <mergeCell ref="A1:C1"/>
    <mergeCell ref="E1:F1"/>
    <mergeCell ref="A2:B2"/>
    <mergeCell ref="C2:M2"/>
    <mergeCell ref="B8:M8"/>
  </mergeCells>
  <phoneticPr fontId="4"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sheetPr codeName="Sheet11"/>
  <dimension ref="A1:M10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6524</v>
      </c>
      <c r="B1" s="771"/>
      <c r="C1" s="772"/>
      <c r="D1" s="51"/>
      <c r="E1" s="773" t="str">
        <f>HYPERLINK("#目录!A55","跳转回到目录页")</f>
        <v>跳转回到目录页</v>
      </c>
      <c r="F1" s="774"/>
    </row>
    <row r="2" spans="1:13" s="49" customFormat="1" ht="26.25" customHeight="1">
      <c r="A2" s="775" t="s">
        <v>6064</v>
      </c>
      <c r="B2" s="775"/>
      <c r="C2" s="776" t="s">
        <v>1688</v>
      </c>
      <c r="D2" s="776"/>
      <c r="E2" s="776"/>
      <c r="F2" s="776"/>
      <c r="G2" s="776"/>
      <c r="H2" s="776"/>
      <c r="I2" s="776"/>
      <c r="J2" s="776"/>
      <c r="K2" s="776"/>
      <c r="L2" s="776"/>
      <c r="M2" s="776"/>
    </row>
    <row r="3" spans="1:13" s="49" customFormat="1" ht="16.5" customHeight="1">
      <c r="A3" s="765" t="s">
        <v>5153</v>
      </c>
      <c r="B3" s="765"/>
      <c r="C3" s="767" t="s">
        <v>5597</v>
      </c>
      <c r="D3" s="767"/>
      <c r="E3" s="767"/>
      <c r="F3" s="767"/>
      <c r="G3" s="767"/>
      <c r="H3" s="767"/>
      <c r="I3" s="767"/>
      <c r="J3" s="767"/>
      <c r="K3" s="767"/>
      <c r="L3" s="767"/>
      <c r="M3" s="767"/>
    </row>
    <row r="4" spans="1:13" s="49" customFormat="1" ht="16.5" customHeight="1">
      <c r="A4" s="765" t="s">
        <v>5154</v>
      </c>
      <c r="B4" s="765"/>
      <c r="C4" s="766" t="s">
        <v>3837</v>
      </c>
      <c r="D4" s="791"/>
      <c r="E4" s="791"/>
      <c r="F4" s="791"/>
      <c r="G4" s="791"/>
      <c r="H4" s="791"/>
      <c r="I4" s="791"/>
      <c r="J4" s="791"/>
      <c r="K4" s="791"/>
      <c r="L4" s="791"/>
      <c r="M4" s="791"/>
    </row>
    <row r="5" spans="1:13" s="49" customFormat="1" ht="16.5" customHeight="1">
      <c r="A5" s="765" t="s">
        <v>1219</v>
      </c>
      <c r="B5" s="765"/>
      <c r="C5" s="767" t="s">
        <v>3838</v>
      </c>
      <c r="D5" s="767"/>
      <c r="E5" s="767"/>
      <c r="F5" s="767"/>
      <c r="G5" s="767"/>
      <c r="H5" s="767"/>
      <c r="I5" s="767"/>
      <c r="J5" s="767"/>
      <c r="K5" s="767"/>
      <c r="L5" s="767"/>
      <c r="M5" s="767"/>
    </row>
    <row r="6" spans="1:13" s="49" customFormat="1" ht="16.5" customHeight="1">
      <c r="A6" s="765" t="s">
        <v>7459</v>
      </c>
      <c r="B6" s="765"/>
      <c r="C6" s="767" t="s">
        <v>3839</v>
      </c>
      <c r="D6" s="767"/>
      <c r="E6" s="767"/>
      <c r="F6" s="767"/>
      <c r="G6" s="767"/>
      <c r="H6" s="767"/>
      <c r="I6" s="767"/>
      <c r="J6" s="767"/>
      <c r="K6" s="767"/>
      <c r="L6" s="767"/>
      <c r="M6" s="767"/>
    </row>
    <row r="7" spans="1:13" s="49" customFormat="1" ht="16.5" customHeight="1">
      <c r="A7" s="54" t="s">
        <v>1215</v>
      </c>
      <c r="B7" s="55" t="s">
        <v>5599</v>
      </c>
      <c r="C7" s="767" t="s">
        <v>6681</v>
      </c>
      <c r="D7" s="767"/>
      <c r="E7" s="767"/>
      <c r="F7" s="767"/>
      <c r="G7" s="767"/>
      <c r="H7" s="767"/>
      <c r="I7" s="767"/>
      <c r="J7" s="767"/>
      <c r="K7" s="767"/>
      <c r="L7" s="767"/>
      <c r="M7" s="767"/>
    </row>
    <row r="8" spans="1:13" s="49" customFormat="1" ht="16.5" customHeight="1">
      <c r="A8" s="54" t="s">
        <v>1222</v>
      </c>
      <c r="B8" s="767" t="s">
        <v>5598</v>
      </c>
      <c r="C8" s="768"/>
      <c r="D8" s="768"/>
      <c r="E8" s="768"/>
      <c r="F8" s="768"/>
      <c r="G8" s="768"/>
      <c r="H8" s="768"/>
      <c r="I8" s="768"/>
      <c r="J8" s="768"/>
      <c r="K8" s="768"/>
      <c r="L8" s="768"/>
      <c r="M8" s="768"/>
    </row>
    <row r="9" spans="1:13" ht="40.5" customHeight="1">
      <c r="A9" s="52" t="s">
        <v>6065</v>
      </c>
      <c r="B9" s="767" t="s">
        <v>3559</v>
      </c>
      <c r="C9" s="767"/>
      <c r="D9" s="767"/>
      <c r="E9" s="767"/>
      <c r="F9" s="767"/>
      <c r="G9" s="767"/>
      <c r="H9" s="767"/>
      <c r="I9" s="767"/>
      <c r="J9" s="767"/>
      <c r="K9" s="767"/>
      <c r="L9" s="767"/>
      <c r="M9" s="767"/>
    </row>
    <row r="10" spans="1:13" ht="21" customHeight="1">
      <c r="B10" s="769" t="s">
        <v>6066</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6067</v>
      </c>
      <c r="B12" s="532" t="s">
        <v>1894</v>
      </c>
      <c r="C12" s="80"/>
      <c r="D12" s="80"/>
      <c r="E12" s="80"/>
      <c r="F12" s="80"/>
      <c r="G12" s="80"/>
      <c r="H12" s="80" t="s">
        <v>3840</v>
      </c>
      <c r="I12" s="80"/>
      <c r="J12" s="80"/>
      <c r="K12" s="80"/>
    </row>
    <row r="13" spans="1:13" s="57" customFormat="1" ht="16.5" customHeight="1">
      <c r="B13" s="81" t="s">
        <v>499</v>
      </c>
      <c r="C13" s="104" t="s">
        <v>7443</v>
      </c>
      <c r="D13" s="80"/>
      <c r="E13" s="783" t="s">
        <v>5602</v>
      </c>
      <c r="F13" s="783"/>
      <c r="G13" s="80"/>
      <c r="H13" s="81" t="s">
        <v>7405</v>
      </c>
      <c r="I13" s="104" t="s">
        <v>7443</v>
      </c>
      <c r="J13" s="80"/>
      <c r="K13" s="783" t="s">
        <v>5602</v>
      </c>
      <c r="L13" s="783"/>
    </row>
    <row r="14" spans="1:13" s="57" customFormat="1" ht="16.5" customHeight="1">
      <c r="B14" s="83">
        <f>SUM(6)</f>
        <v>6</v>
      </c>
      <c r="C14" s="166" t="s">
        <v>5600</v>
      </c>
      <c r="D14" s="81"/>
      <c r="E14" s="843" t="s">
        <v>5603</v>
      </c>
      <c r="F14" s="843"/>
      <c r="G14" s="80"/>
      <c r="H14" s="83">
        <f>SUM(6,8)</f>
        <v>14</v>
      </c>
      <c r="I14" s="168" t="s">
        <v>3841</v>
      </c>
      <c r="J14" s="81"/>
      <c r="K14" s="843" t="s">
        <v>7406</v>
      </c>
      <c r="L14" s="843"/>
    </row>
    <row r="15" spans="1:13" s="57" customFormat="1" ht="16.5" customHeight="1">
      <c r="B15" s="83">
        <f>SUM(B14)</f>
        <v>6</v>
      </c>
      <c r="C15" s="166" t="s">
        <v>5601</v>
      </c>
      <c r="D15" s="80"/>
      <c r="E15" s="841" t="s">
        <v>5604</v>
      </c>
      <c r="F15" s="841"/>
      <c r="G15" s="82"/>
      <c r="H15" s="83">
        <f>SUM(B14,H14,B15)</f>
        <v>26</v>
      </c>
      <c r="I15" s="168" t="s">
        <v>7403</v>
      </c>
      <c r="J15" s="80"/>
      <c r="K15" s="841" t="s">
        <v>7407</v>
      </c>
      <c r="L15" s="841"/>
    </row>
    <row r="16" spans="1:13" s="57" customFormat="1" ht="16.5" customHeight="1">
      <c r="B16" s="83">
        <f>SUM(B14:B15)</f>
        <v>12</v>
      </c>
      <c r="C16" s="166" t="s">
        <v>5606</v>
      </c>
      <c r="D16" s="80"/>
      <c r="E16" s="842" t="s">
        <v>5607</v>
      </c>
      <c r="F16" s="842"/>
      <c r="G16" s="84"/>
      <c r="H16" s="83">
        <f>SUM(B14:B16,H14:H15)</f>
        <v>64</v>
      </c>
      <c r="I16" s="168" t="s">
        <v>7404</v>
      </c>
      <c r="J16" s="80"/>
      <c r="K16" s="842" t="s">
        <v>7408</v>
      </c>
      <c r="L16" s="842"/>
    </row>
    <row r="17" spans="1:12" s="57" customFormat="1" ht="16.5" customHeight="1">
      <c r="B17" s="83">
        <f>SUM(Y:Y)</f>
        <v>0</v>
      </c>
      <c r="C17" s="168" t="s">
        <v>4549</v>
      </c>
      <c r="D17" s="80"/>
      <c r="E17" s="841" t="s">
        <v>7409</v>
      </c>
      <c r="F17" s="841"/>
      <c r="G17" s="82"/>
      <c r="H17" s="83">
        <f>SUM(D:D,G:G)</f>
        <v>8051</v>
      </c>
      <c r="I17" s="168" t="s">
        <v>348</v>
      </c>
      <c r="J17" s="80"/>
      <c r="K17" s="841" t="s">
        <v>7412</v>
      </c>
      <c r="L17" s="841"/>
    </row>
    <row r="18" spans="1:12" s="57" customFormat="1" ht="16.5" customHeight="1">
      <c r="B18" s="83">
        <f>SUM(11:11)</f>
        <v>0</v>
      </c>
      <c r="C18" s="168" t="s">
        <v>2359</v>
      </c>
      <c r="D18" s="80"/>
      <c r="E18" s="841" t="s">
        <v>7410</v>
      </c>
      <c r="F18" s="841"/>
      <c r="G18" s="82"/>
      <c r="H18" s="83" t="e">
        <f>SUM(#REF!,#REF!)</f>
        <v>#REF!</v>
      </c>
      <c r="I18" s="168" t="s">
        <v>992</v>
      </c>
      <c r="J18" s="80"/>
      <c r="K18" s="841" t="s">
        <v>7411</v>
      </c>
      <c r="L18" s="841"/>
    </row>
    <row r="19" spans="1:12" s="57" customFormat="1" ht="16.5" customHeight="1">
      <c r="B19" s="80"/>
      <c r="C19" s="80"/>
      <c r="D19" s="80"/>
      <c r="F19" s="80"/>
      <c r="G19" s="80"/>
      <c r="H19" s="840" t="s">
        <v>2508</v>
      </c>
      <c r="I19" s="840"/>
      <c r="J19" s="840"/>
      <c r="K19" s="80" t="s">
        <v>50</v>
      </c>
    </row>
    <row r="20" spans="1:12" s="57" customFormat="1" ht="16.5" customHeight="1">
      <c r="B20" s="80"/>
      <c r="C20" s="80"/>
      <c r="D20" s="80"/>
      <c r="E20" s="80"/>
      <c r="F20" s="80"/>
      <c r="G20" s="80"/>
      <c r="H20" s="80"/>
      <c r="I20" s="168" t="s">
        <v>2638</v>
      </c>
      <c r="J20" s="80"/>
      <c r="K20" s="80" t="s">
        <v>2509</v>
      </c>
    </row>
    <row r="21" spans="1:12" s="57" customFormat="1" ht="16.5" customHeight="1">
      <c r="A21" s="53" t="s">
        <v>6045</v>
      </c>
      <c r="B21" s="532" t="s">
        <v>6046</v>
      </c>
      <c r="C21" s="80"/>
      <c r="D21" s="80"/>
      <c r="E21" s="80"/>
      <c r="F21" s="80"/>
      <c r="G21" s="80"/>
      <c r="H21" s="80"/>
      <c r="I21" s="80"/>
      <c r="J21" s="80"/>
      <c r="K21" s="80"/>
    </row>
    <row r="22" spans="1:12" ht="16.5" customHeight="1">
      <c r="A22" s="57"/>
      <c r="B22" s="57"/>
      <c r="C22" s="57"/>
      <c r="D22" s="57"/>
      <c r="E22" s="57"/>
      <c r="F22" s="57"/>
      <c r="G22" s="57"/>
      <c r="H22" s="57"/>
      <c r="I22" s="57"/>
      <c r="J22" s="57"/>
      <c r="K22" s="57"/>
      <c r="L22" s="57"/>
    </row>
    <row r="23" spans="1:12" ht="16.5" customHeight="1">
      <c r="A23" s="57"/>
      <c r="B23" s="59" t="s">
        <v>3696</v>
      </c>
      <c r="C23" s="60" t="s">
        <v>3699</v>
      </c>
      <c r="D23" s="60" t="s">
        <v>6042</v>
      </c>
      <c r="E23" s="61" t="s">
        <v>6047</v>
      </c>
      <c r="F23" s="57"/>
      <c r="G23" s="57" t="s">
        <v>2650</v>
      </c>
      <c r="H23" s="57"/>
      <c r="I23" s="57"/>
      <c r="J23" s="57"/>
      <c r="K23" s="57"/>
      <c r="L23" s="57"/>
    </row>
    <row r="24" spans="1:12" ht="16.5" customHeight="1">
      <c r="A24" s="57"/>
      <c r="B24" s="98" t="s">
        <v>3899</v>
      </c>
      <c r="C24" s="106" t="s">
        <v>3701</v>
      </c>
      <c r="D24" s="106" t="s">
        <v>6043</v>
      </c>
      <c r="E24" s="109">
        <v>4</v>
      </c>
      <c r="F24" s="57"/>
      <c r="G24" s="532" t="s">
        <v>8372</v>
      </c>
      <c r="H24" s="104" t="s">
        <v>2494</v>
      </c>
      <c r="I24" s="57"/>
      <c r="J24" s="57"/>
      <c r="K24" s="57"/>
      <c r="L24" s="57"/>
    </row>
    <row r="25" spans="1:12" ht="16.5" customHeight="1">
      <c r="A25" s="57"/>
      <c r="B25" s="98" t="s">
        <v>3900</v>
      </c>
      <c r="C25" s="106" t="s">
        <v>3700</v>
      </c>
      <c r="D25" s="106" t="s">
        <v>6043</v>
      </c>
      <c r="E25" s="109">
        <v>9</v>
      </c>
      <c r="F25" s="57"/>
      <c r="G25" s="57">
        <f>SUM(E24:E43)</f>
        <v>39</v>
      </c>
      <c r="H25" s="168" t="s">
        <v>8369</v>
      </c>
      <c r="I25" s="57"/>
      <c r="J25" s="57"/>
      <c r="K25" s="57"/>
      <c r="L25" s="57"/>
    </row>
    <row r="26" spans="1:12" ht="16.5" customHeight="1">
      <c r="A26" s="57"/>
      <c r="B26" s="98" t="s">
        <v>3901</v>
      </c>
      <c r="C26" s="106" t="s">
        <v>3700</v>
      </c>
      <c r="D26" s="106" t="s">
        <v>6043</v>
      </c>
      <c r="E26" s="109">
        <v>9</v>
      </c>
      <c r="F26" s="57"/>
      <c r="G26" s="532" t="s">
        <v>8371</v>
      </c>
      <c r="H26" s="168"/>
      <c r="I26" s="57"/>
      <c r="J26" s="57"/>
      <c r="K26" s="57"/>
      <c r="L26" s="57"/>
    </row>
    <row r="27" spans="1:12" ht="16.5" customHeight="1">
      <c r="A27" s="57"/>
      <c r="B27" s="98" t="s">
        <v>6048</v>
      </c>
      <c r="C27" s="106" t="s">
        <v>3700</v>
      </c>
      <c r="D27" s="106" t="s">
        <v>6043</v>
      </c>
      <c r="E27" s="109">
        <v>17</v>
      </c>
      <c r="F27" s="57"/>
      <c r="G27" s="57">
        <f>SUM(E24:E27,E29:E33,E35:E36,E38)</f>
        <v>38</v>
      </c>
      <c r="H27" s="168" t="s">
        <v>8370</v>
      </c>
      <c r="I27" s="57"/>
      <c r="J27" s="57"/>
      <c r="K27" s="57"/>
      <c r="L27" s="57"/>
    </row>
    <row r="28" spans="1:12" ht="16.5" customHeight="1">
      <c r="A28" s="57"/>
      <c r="B28" s="98" t="s">
        <v>3903</v>
      </c>
      <c r="C28" s="106" t="s">
        <v>3700</v>
      </c>
      <c r="D28" s="106" t="s">
        <v>6044</v>
      </c>
      <c r="E28" s="109">
        <v>1</v>
      </c>
      <c r="F28" s="57"/>
      <c r="G28" s="532" t="s">
        <v>2652</v>
      </c>
      <c r="H28" s="166"/>
      <c r="I28" s="57"/>
      <c r="J28" s="57"/>
      <c r="K28" s="57"/>
      <c r="L28" s="57"/>
    </row>
    <row r="29" spans="1:12" ht="16.5" customHeight="1">
      <c r="A29" s="57"/>
      <c r="B29" s="98" t="s">
        <v>3904</v>
      </c>
      <c r="C29" s="106" t="s">
        <v>3700</v>
      </c>
      <c r="D29" s="106" t="s">
        <v>6044</v>
      </c>
      <c r="E29" s="109">
        <v>-9</v>
      </c>
      <c r="F29" s="57"/>
      <c r="G29" s="57">
        <f t="array" ref="G29">SUM((E24:E43&gt;10)*E24:E43)</f>
        <v>66</v>
      </c>
      <c r="H29" s="168" t="s">
        <v>8373</v>
      </c>
      <c r="I29" s="57"/>
      <c r="J29" s="57"/>
      <c r="K29" s="57"/>
      <c r="L29" s="57"/>
    </row>
    <row r="30" spans="1:12" ht="16.5" customHeight="1">
      <c r="A30" s="57"/>
      <c r="B30" s="98" t="s">
        <v>3698</v>
      </c>
      <c r="C30" s="106" t="s">
        <v>3701</v>
      </c>
      <c r="D30" s="106" t="s">
        <v>6044</v>
      </c>
      <c r="E30" s="109">
        <v>9</v>
      </c>
      <c r="F30" s="57"/>
      <c r="G30" s="532" t="s">
        <v>8075</v>
      </c>
      <c r="H30" s="166"/>
      <c r="I30" s="57"/>
      <c r="J30" s="57"/>
      <c r="K30" s="57"/>
      <c r="L30" s="57"/>
    </row>
    <row r="31" spans="1:12" ht="16.5" customHeight="1">
      <c r="A31" s="57"/>
      <c r="B31" s="98" t="s">
        <v>6049</v>
      </c>
      <c r="C31" s="106" t="s">
        <v>3701</v>
      </c>
      <c r="D31" s="106" t="s">
        <v>6044</v>
      </c>
      <c r="E31" s="109">
        <v>-11</v>
      </c>
      <c r="F31" s="57"/>
      <c r="G31" s="57">
        <f t="array" ref="G31">SUM(((E24:E43&lt;10)+(E24:E43&gt;20))*E24:E43)</f>
        <v>-37</v>
      </c>
      <c r="H31" s="168" t="s">
        <v>8074</v>
      </c>
      <c r="I31" s="57"/>
      <c r="J31" s="57"/>
      <c r="K31" s="57"/>
      <c r="L31" s="57"/>
    </row>
    <row r="32" spans="1:12" ht="16.5" customHeight="1">
      <c r="A32" s="57"/>
      <c r="B32" s="98" t="s">
        <v>988</v>
      </c>
      <c r="C32" s="106" t="s">
        <v>3701</v>
      </c>
      <c r="D32" s="106" t="s">
        <v>6044</v>
      </c>
      <c r="E32" s="109">
        <v>-18</v>
      </c>
      <c r="F32" s="57"/>
      <c r="G32" s="532" t="s">
        <v>8076</v>
      </c>
      <c r="H32" s="168"/>
      <c r="I32" s="57"/>
      <c r="J32" s="57"/>
      <c r="K32" s="57"/>
      <c r="L32" s="57"/>
    </row>
    <row r="33" spans="1:12" ht="16.5" customHeight="1">
      <c r="A33" s="57"/>
      <c r="B33" s="98" t="s">
        <v>3907</v>
      </c>
      <c r="C33" s="106" t="s">
        <v>3700</v>
      </c>
      <c r="D33" s="106" t="s">
        <v>6044</v>
      </c>
      <c r="E33" s="109">
        <v>6</v>
      </c>
      <c r="F33" s="57"/>
      <c r="G33" s="57">
        <f t="array" ref="G33">SUM(((E24:E43&gt;10)*(E24:E43&lt;20))*E24:E43)</f>
        <v>46</v>
      </c>
      <c r="H33" s="168" t="s">
        <v>8077</v>
      </c>
      <c r="I33" s="57"/>
      <c r="J33" s="57"/>
      <c r="K33" s="57"/>
      <c r="L33" s="57"/>
    </row>
    <row r="34" spans="1:12" ht="16.5" customHeight="1">
      <c r="A34" s="57"/>
      <c r="B34" s="98" t="s">
        <v>6050</v>
      </c>
      <c r="C34" s="106" t="s">
        <v>3700</v>
      </c>
      <c r="D34" s="106" t="s">
        <v>6051</v>
      </c>
      <c r="E34" s="109">
        <v>6</v>
      </c>
      <c r="F34" s="57"/>
      <c r="G34" s="532" t="s">
        <v>469</v>
      </c>
      <c r="H34" s="168"/>
      <c r="I34" s="57"/>
      <c r="J34" s="57"/>
      <c r="K34" s="57"/>
      <c r="L34" s="57"/>
    </row>
    <row r="35" spans="1:12" ht="16.5" customHeight="1">
      <c r="A35" s="57"/>
      <c r="B35" s="98" t="s">
        <v>8359</v>
      </c>
      <c r="C35" s="106" t="s">
        <v>3701</v>
      </c>
      <c r="D35" s="106" t="s">
        <v>6051</v>
      </c>
      <c r="E35" s="109">
        <v>-11</v>
      </c>
      <c r="F35" s="57"/>
      <c r="G35" s="57">
        <f t="array" ref="G35">SUM(((E24:E43&lt;-1)+(E24:E43&gt;5)*(E24:E43&lt;&gt;9))*E24:E43)</f>
        <v>3</v>
      </c>
      <c r="H35" s="168" t="s">
        <v>1708</v>
      </c>
      <c r="I35" s="57"/>
      <c r="J35" s="57"/>
      <c r="K35" s="57"/>
      <c r="L35" s="57"/>
    </row>
    <row r="36" spans="1:12" ht="16.5" customHeight="1">
      <c r="A36" s="57"/>
      <c r="B36" s="98" t="s">
        <v>8360</v>
      </c>
      <c r="C36" s="106" t="s">
        <v>3700</v>
      </c>
      <c r="D36" s="106" t="s">
        <v>6051</v>
      </c>
      <c r="E36" s="109">
        <v>20</v>
      </c>
      <c r="F36" s="57"/>
      <c r="G36" s="532" t="s">
        <v>468</v>
      </c>
      <c r="H36" s="57"/>
      <c r="I36" s="57"/>
      <c r="J36" s="57"/>
      <c r="K36" s="57"/>
      <c r="L36" s="57"/>
    </row>
    <row r="37" spans="1:12" ht="16.5" customHeight="1">
      <c r="A37" s="57"/>
      <c r="B37" s="98" t="s">
        <v>8361</v>
      </c>
      <c r="C37" s="106" t="s">
        <v>3700</v>
      </c>
      <c r="D37" s="106" t="s">
        <v>6051</v>
      </c>
      <c r="E37" s="109">
        <v>-8</v>
      </c>
      <c r="F37" s="57"/>
      <c r="G37" s="57">
        <f t="array" ref="G37">SUM((E24:E43&lt;-1)+(E24:E43&gt;5)*(E24:E43&lt;&gt;9))</f>
        <v>14</v>
      </c>
      <c r="H37" s="57" t="s">
        <v>1709</v>
      </c>
      <c r="I37" s="57"/>
      <c r="J37" s="57"/>
      <c r="K37" s="57"/>
      <c r="L37" s="57"/>
    </row>
    <row r="38" spans="1:12" ht="16.5" customHeight="1">
      <c r="A38" s="57"/>
      <c r="B38" s="98" t="s">
        <v>8362</v>
      </c>
      <c r="C38" s="106" t="s">
        <v>3701</v>
      </c>
      <c r="D38" s="106" t="s">
        <v>6051</v>
      </c>
      <c r="E38" s="109">
        <v>13</v>
      </c>
      <c r="F38" s="57"/>
      <c r="G38" s="532" t="s">
        <v>467</v>
      </c>
      <c r="H38" s="168"/>
      <c r="I38" s="57"/>
      <c r="J38" s="57"/>
      <c r="K38" s="57"/>
      <c r="L38" s="57"/>
    </row>
    <row r="39" spans="1:12" ht="16.5" customHeight="1">
      <c r="A39" s="57"/>
      <c r="B39" s="98" t="s">
        <v>8363</v>
      </c>
      <c r="C39" s="106" t="s">
        <v>3700</v>
      </c>
      <c r="D39" s="106" t="s">
        <v>8364</v>
      </c>
      <c r="E39" s="109">
        <v>-11</v>
      </c>
      <c r="F39" s="57"/>
      <c r="G39" s="57">
        <f t="array" ref="G39">SUM((C24:C43="男")*1)</f>
        <v>10</v>
      </c>
      <c r="H39" s="166" t="s">
        <v>1703</v>
      </c>
      <c r="I39" s="57"/>
      <c r="J39" s="57"/>
      <c r="K39" s="57"/>
      <c r="L39" s="57"/>
    </row>
    <row r="40" spans="1:12" ht="16.5" customHeight="1">
      <c r="A40" s="57"/>
      <c r="B40" s="98" t="s">
        <v>8365</v>
      </c>
      <c r="C40" s="106" t="s">
        <v>3701</v>
      </c>
      <c r="D40" s="106" t="s">
        <v>8364</v>
      </c>
      <c r="E40" s="109">
        <v>-17</v>
      </c>
      <c r="F40" s="57"/>
      <c r="G40" s="532" t="s">
        <v>466</v>
      </c>
      <c r="H40" s="166"/>
      <c r="I40" s="57"/>
      <c r="J40" s="57"/>
      <c r="K40" s="57"/>
      <c r="L40" s="57"/>
    </row>
    <row r="41" spans="1:12" ht="16.5" customHeight="1">
      <c r="A41" s="57"/>
      <c r="B41" s="98" t="s">
        <v>8366</v>
      </c>
      <c r="C41" s="106" t="s">
        <v>3701</v>
      </c>
      <c r="D41" s="106" t="s">
        <v>8364</v>
      </c>
      <c r="E41" s="109">
        <v>16</v>
      </c>
      <c r="F41" s="57"/>
      <c r="G41" s="57">
        <f t="array" ref="G41">SUM((C24:C43="男")*(D24:D43="二组")*E24:E43)</f>
        <v>-20</v>
      </c>
      <c r="H41" s="166" t="s">
        <v>2653</v>
      </c>
      <c r="I41" s="57"/>
      <c r="J41" s="57"/>
      <c r="K41" s="57"/>
      <c r="L41" s="57"/>
    </row>
    <row r="42" spans="1:12" ht="16.5" customHeight="1">
      <c r="A42" s="57"/>
      <c r="B42" s="98" t="s">
        <v>8367</v>
      </c>
      <c r="C42" s="106" t="s">
        <v>3701</v>
      </c>
      <c r="D42" s="106" t="s">
        <v>8364</v>
      </c>
      <c r="E42" s="109">
        <v>4</v>
      </c>
      <c r="F42" s="57"/>
      <c r="G42" s="532" t="s">
        <v>465</v>
      </c>
      <c r="H42" s="166"/>
      <c r="I42" s="57"/>
      <c r="J42" s="57"/>
      <c r="K42" s="57"/>
      <c r="L42" s="57"/>
    </row>
    <row r="43" spans="1:12" ht="16.5" customHeight="1">
      <c r="A43" s="57"/>
      <c r="B43" s="95" t="s">
        <v>8368</v>
      </c>
      <c r="C43" s="107" t="s">
        <v>3701</v>
      </c>
      <c r="D43" s="107" t="s">
        <v>8364</v>
      </c>
      <c r="E43" s="108">
        <v>10</v>
      </c>
      <c r="F43" s="57"/>
      <c r="G43" s="57">
        <f t="array" ref="G43">SUM((LEFT(B24:B43)="张")*(C24:C43="男")*E24:E43)</f>
        <v>-35</v>
      </c>
      <c r="H43" s="166" t="s">
        <v>2649</v>
      </c>
      <c r="I43" s="57"/>
      <c r="J43" s="57"/>
      <c r="K43" s="57"/>
      <c r="L43" s="57"/>
    </row>
    <row r="44" spans="1:12" ht="16.5" customHeight="1">
      <c r="A44" s="57"/>
      <c r="B44" s="57"/>
      <c r="C44" s="57"/>
      <c r="D44" s="57"/>
      <c r="E44" s="57"/>
      <c r="F44" s="57"/>
      <c r="G44" s="532" t="s">
        <v>464</v>
      </c>
      <c r="H44" s="168"/>
      <c r="I44" s="57"/>
      <c r="J44" s="57"/>
      <c r="K44" s="57"/>
      <c r="L44" s="57"/>
    </row>
    <row r="45" spans="1:12" ht="16.5" customHeight="1">
      <c r="A45" s="57"/>
      <c r="B45" s="546" t="s">
        <v>2655</v>
      </c>
      <c r="C45" s="577" t="s">
        <v>2656</v>
      </c>
      <c r="D45" s="577" t="s">
        <v>2657</v>
      </c>
      <c r="E45" s="547" t="s">
        <v>2658</v>
      </c>
      <c r="F45" s="57"/>
      <c r="G45" s="57">
        <f t="array" ref="G45">SUM(LARGE(E24:E43,{1,2,3}))</f>
        <v>53</v>
      </c>
      <c r="H45" s="166" t="s">
        <v>2651</v>
      </c>
      <c r="I45" s="57"/>
      <c r="J45" s="57"/>
      <c r="K45" s="57"/>
      <c r="L45" s="57"/>
    </row>
    <row r="46" spans="1:12" ht="16.5" customHeight="1">
      <c r="A46" s="57"/>
      <c r="B46" s="57"/>
      <c r="C46" s="57"/>
      <c r="D46" s="57"/>
      <c r="E46" s="57"/>
      <c r="F46" s="57"/>
      <c r="G46" s="532" t="s">
        <v>463</v>
      </c>
      <c r="H46" s="168"/>
      <c r="I46" s="57"/>
      <c r="J46" s="57"/>
      <c r="K46" s="57"/>
      <c r="L46" s="57"/>
    </row>
    <row r="47" spans="1:12" ht="16.5" customHeight="1">
      <c r="A47" s="57"/>
      <c r="B47" s="53" t="s">
        <v>5610</v>
      </c>
      <c r="C47" s="127">
        <v>4</v>
      </c>
      <c r="D47" s="128">
        <v>16</v>
      </c>
      <c r="E47" s="57"/>
      <c r="F47" s="57"/>
      <c r="G47" s="57"/>
      <c r="H47" s="168" t="s">
        <v>2654</v>
      </c>
      <c r="I47" s="57"/>
      <c r="J47" s="57"/>
      <c r="K47" s="57"/>
      <c r="L47" s="57"/>
    </row>
    <row r="48" spans="1:12" ht="16.5" customHeight="1">
      <c r="A48" s="57"/>
      <c r="B48" s="53" t="s">
        <v>3835</v>
      </c>
      <c r="C48" s="62">
        <v>9</v>
      </c>
      <c r="D48" s="109">
        <v>4</v>
      </c>
      <c r="E48" s="57"/>
      <c r="F48" s="57"/>
      <c r="G48" s="532" t="s">
        <v>462</v>
      </c>
      <c r="H48" s="168"/>
      <c r="I48" s="57"/>
      <c r="J48" s="57"/>
      <c r="K48" s="57"/>
      <c r="L48" s="57"/>
    </row>
    <row r="49" spans="1:12" ht="16.5" customHeight="1">
      <c r="A49" s="57"/>
      <c r="B49" s="53" t="s">
        <v>1717</v>
      </c>
      <c r="C49" s="67">
        <v>9</v>
      </c>
      <c r="D49" s="108">
        <v>10</v>
      </c>
      <c r="E49" s="57"/>
      <c r="F49" s="57"/>
      <c r="G49" s="57">
        <f t="array" ref="G49">SUM((B45:E45=D24:D43)*E24:E43)</f>
        <v>39</v>
      </c>
      <c r="H49" s="166" t="s">
        <v>1701</v>
      </c>
      <c r="I49" s="57"/>
      <c r="J49" s="57"/>
      <c r="K49" s="57"/>
      <c r="L49" s="57"/>
    </row>
    <row r="50" spans="1:12" ht="16.5" customHeight="1">
      <c r="A50" s="57"/>
      <c r="B50" s="57"/>
      <c r="C50" s="57"/>
      <c r="D50" s="57"/>
      <c r="E50" s="57"/>
      <c r="G50" s="532" t="s">
        <v>461</v>
      </c>
      <c r="H50" s="166"/>
      <c r="I50" s="57"/>
      <c r="J50" s="57"/>
      <c r="K50" s="57"/>
      <c r="L50" s="57"/>
    </row>
    <row r="51" spans="1:12" ht="16.5" customHeight="1">
      <c r="A51" s="57"/>
      <c r="B51" s="57"/>
      <c r="C51" s="57"/>
      <c r="D51" s="57"/>
      <c r="E51" s="57"/>
      <c r="F51" s="57"/>
      <c r="G51" s="57"/>
      <c r="H51" s="166" t="s">
        <v>1704</v>
      </c>
      <c r="I51" s="57"/>
      <c r="J51" s="57"/>
      <c r="K51" s="57"/>
      <c r="L51" s="57"/>
    </row>
    <row r="52" spans="1:12" ht="16.5" customHeight="1">
      <c r="A52" s="57"/>
      <c r="B52" s="57"/>
      <c r="C52" s="57"/>
      <c r="D52" s="57"/>
      <c r="E52" s="57"/>
      <c r="F52" s="57"/>
      <c r="G52" s="532" t="s">
        <v>460</v>
      </c>
      <c r="H52" s="166"/>
      <c r="I52" s="57"/>
      <c r="J52" s="57"/>
      <c r="K52" s="57"/>
      <c r="L52" s="57"/>
    </row>
    <row r="53" spans="1:12" ht="16.5" customHeight="1">
      <c r="A53" s="57"/>
      <c r="B53" s="57"/>
      <c r="C53" s="57"/>
      <c r="D53" s="57"/>
      <c r="E53" s="57"/>
      <c r="F53" s="57"/>
      <c r="G53" s="57">
        <f t="array" ref="G53">SUM((D24:D43&amp;C24:C43="一班男")*E24:E43)</f>
        <v>2</v>
      </c>
      <c r="H53" s="166" t="s">
        <v>1705</v>
      </c>
      <c r="I53" s="57"/>
      <c r="J53" s="57"/>
      <c r="K53" s="57"/>
      <c r="L53" s="57"/>
    </row>
    <row r="54" spans="1:12" ht="16.5" customHeight="1">
      <c r="A54" s="57"/>
      <c r="B54" s="57"/>
      <c r="C54" s="57"/>
      <c r="D54" s="57"/>
      <c r="E54" s="57"/>
      <c r="F54" s="57"/>
      <c r="G54" s="532" t="s">
        <v>459</v>
      </c>
      <c r="I54" s="57"/>
      <c r="J54" s="57"/>
      <c r="K54" s="57"/>
      <c r="L54" s="57"/>
    </row>
    <row r="55" spans="1:12" ht="16.5" customHeight="1">
      <c r="A55" s="57"/>
      <c r="B55" s="57"/>
      <c r="C55" s="57"/>
      <c r="D55" s="57"/>
      <c r="E55" s="57"/>
      <c r="F55" s="57"/>
      <c r="G55" s="171">
        <f>SUM(E24:E42 E42:E43)</f>
        <v>4</v>
      </c>
      <c r="H55" s="168" t="s">
        <v>1706</v>
      </c>
      <c r="I55" s="57"/>
      <c r="J55" s="57"/>
      <c r="K55" s="57"/>
      <c r="L55" s="57"/>
    </row>
    <row r="56" spans="1:12" ht="16.5" customHeight="1">
      <c r="A56" s="57"/>
      <c r="B56" s="57"/>
      <c r="C56" s="57"/>
      <c r="D56" s="57"/>
      <c r="E56" s="57"/>
      <c r="F56" s="57"/>
      <c r="G56" s="532" t="s">
        <v>458</v>
      </c>
      <c r="H56" s="166"/>
      <c r="I56" s="57"/>
      <c r="J56" s="57"/>
      <c r="K56" s="57"/>
      <c r="L56" s="57"/>
    </row>
    <row r="57" spans="1:12" ht="16.5" customHeight="1">
      <c r="A57" s="57"/>
      <c r="B57" s="57"/>
      <c r="C57" s="57"/>
      <c r="D57" s="57"/>
      <c r="E57" s="57"/>
      <c r="F57" s="57"/>
      <c r="G57" s="57">
        <f t="array" ref="G57">SUM(C47:C49*D47:D49)</f>
        <v>190</v>
      </c>
      <c r="H57" s="168" t="s">
        <v>1715</v>
      </c>
      <c r="I57" s="57"/>
      <c r="J57" s="57"/>
      <c r="K57" s="57"/>
      <c r="L57" s="57"/>
    </row>
    <row r="58" spans="1:12" ht="16.5" customHeight="1">
      <c r="A58" s="80"/>
      <c r="B58" s="80"/>
      <c r="C58" s="80"/>
      <c r="D58" s="57"/>
      <c r="E58" s="57"/>
      <c r="G58" s="57">
        <f>SUMPRODUCT(C47:C49,D47:D49)</f>
        <v>190</v>
      </c>
      <c r="H58" s="168" t="s">
        <v>1716</v>
      </c>
      <c r="I58" s="57"/>
      <c r="J58" s="57"/>
      <c r="K58" s="168" t="s">
        <v>1711</v>
      </c>
      <c r="L58" s="57"/>
    </row>
    <row r="59" spans="1:12" ht="16.5" customHeight="1">
      <c r="A59" s="80"/>
      <c r="B59" s="80"/>
      <c r="C59" s="80"/>
      <c r="D59" s="57"/>
      <c r="E59" s="57"/>
      <c r="F59" s="57"/>
      <c r="G59" s="532" t="s">
        <v>457</v>
      </c>
      <c r="H59" s="168"/>
      <c r="I59" s="57"/>
      <c r="J59" s="57"/>
      <c r="K59" s="57"/>
      <c r="L59" s="57"/>
    </row>
    <row r="60" spans="1:12" ht="16.5" customHeight="1">
      <c r="A60" s="80"/>
      <c r="B60" s="80"/>
      <c r="C60" s="80"/>
      <c r="D60" s="57"/>
      <c r="E60" s="57"/>
      <c r="G60" s="57">
        <f t="array" ref="G60">SUM(ROW(1:117))</f>
        <v>6903</v>
      </c>
      <c r="H60" s="168" t="s">
        <v>1710</v>
      </c>
      <c r="K60" s="57"/>
      <c r="L60" s="57"/>
    </row>
    <row r="61" spans="1:12" ht="16.5" customHeight="1">
      <c r="A61" s="80"/>
      <c r="B61" s="80"/>
      <c r="C61" s="80"/>
      <c r="D61" s="57"/>
      <c r="E61" s="57"/>
      <c r="G61" s="532" t="s">
        <v>456</v>
      </c>
      <c r="H61" s="168"/>
      <c r="K61" s="57"/>
      <c r="L61" s="57"/>
    </row>
    <row r="62" spans="1:12" ht="16.5" customHeight="1">
      <c r="A62" s="80"/>
      <c r="E62" s="57"/>
      <c r="G62" s="57">
        <f t="array" ref="G62">SUM(LEN(G60:G61))</f>
        <v>14</v>
      </c>
      <c r="H62" s="166" t="s">
        <v>1722</v>
      </c>
      <c r="I62" s="57"/>
      <c r="J62" s="57" t="s">
        <v>1712</v>
      </c>
      <c r="K62" s="57"/>
      <c r="L62" s="57"/>
    </row>
    <row r="63" spans="1:12" ht="16.5" customHeight="1">
      <c r="A63" s="57"/>
      <c r="B63" s="57"/>
      <c r="C63" s="57"/>
      <c r="D63" s="57"/>
      <c r="E63" s="57"/>
      <c r="F63" s="57"/>
      <c r="G63" s="532" t="s">
        <v>1723</v>
      </c>
      <c r="H63" s="168"/>
      <c r="I63" s="57"/>
      <c r="J63" s="57"/>
      <c r="K63" s="57"/>
      <c r="L63" s="57"/>
    </row>
    <row r="64" spans="1:12" ht="16.5" customHeight="1">
      <c r="A64" s="57"/>
      <c r="B64" s="57"/>
      <c r="C64" s="839" t="s">
        <v>1727</v>
      </c>
      <c r="D64" s="839"/>
      <c r="E64" s="57"/>
      <c r="F64" s="57"/>
      <c r="G64" s="57">
        <f t="array" ref="G64">SUM(IF(B47:B49=B45,C47:D49))</f>
        <v>20</v>
      </c>
      <c r="H64" s="166" t="s">
        <v>1724</v>
      </c>
      <c r="I64" s="57"/>
      <c r="J64" s="57"/>
      <c r="K64" s="57"/>
      <c r="L64" s="57"/>
    </row>
    <row r="65" spans="1:12" ht="16.5" customHeight="1">
      <c r="A65" s="57"/>
      <c r="B65" s="53" t="s">
        <v>5610</v>
      </c>
      <c r="C65" s="579" t="s">
        <v>1718</v>
      </c>
      <c r="D65" s="580" t="s">
        <v>1719</v>
      </c>
      <c r="E65" s="57"/>
      <c r="F65" s="57"/>
      <c r="G65" s="532" t="s">
        <v>8078</v>
      </c>
      <c r="H65" s="168"/>
      <c r="I65" s="57"/>
      <c r="J65" s="57"/>
      <c r="K65" s="236" t="str">
        <f>HYPERLINK("#SUMPRODUCT!G37","SUMPRODUCT!G37")</f>
        <v>SUMPRODUCT!G37</v>
      </c>
      <c r="L65" s="57"/>
    </row>
    <row r="66" spans="1:12" ht="16.5" customHeight="1">
      <c r="A66" s="57"/>
      <c r="B66" s="53" t="s">
        <v>3835</v>
      </c>
      <c r="C66" s="582" t="s">
        <v>1721</v>
      </c>
      <c r="D66" s="364" t="s">
        <v>1718</v>
      </c>
      <c r="E66" s="57"/>
      <c r="F66" s="57"/>
      <c r="G66" s="57">
        <f t="array" ref="G66">SUM(--C65:D67)</f>
        <v>52</v>
      </c>
      <c r="H66" s="166" t="s">
        <v>1725</v>
      </c>
      <c r="I66" s="57"/>
      <c r="J66" s="57"/>
      <c r="K66" s="57"/>
      <c r="L66" s="57"/>
    </row>
    <row r="67" spans="1:12" ht="16.5" customHeight="1">
      <c r="A67" s="57"/>
      <c r="B67" s="53" t="s">
        <v>1717</v>
      </c>
      <c r="C67" s="581" t="s">
        <v>1721</v>
      </c>
      <c r="D67" s="365" t="s">
        <v>1720</v>
      </c>
      <c r="E67" s="57"/>
      <c r="F67" s="57"/>
      <c r="G67" s="57">
        <f>SUM(C65:D67)</f>
        <v>0</v>
      </c>
      <c r="H67" s="168" t="s">
        <v>1726</v>
      </c>
      <c r="I67" s="57"/>
      <c r="J67" s="102" t="s">
        <v>470</v>
      </c>
      <c r="K67" s="57"/>
      <c r="L67" s="57"/>
    </row>
    <row r="68" spans="1:12" ht="16.5" customHeight="1">
      <c r="A68" s="57"/>
      <c r="B68" s="57"/>
      <c r="C68" s="57"/>
      <c r="D68" s="57"/>
      <c r="E68" s="57"/>
      <c r="F68" s="57"/>
      <c r="G68" s="532" t="s">
        <v>1736</v>
      </c>
      <c r="H68" s="168"/>
      <c r="L68" s="57"/>
    </row>
    <row r="69" spans="1:12" ht="16.5" customHeight="1">
      <c r="A69" s="57"/>
      <c r="B69" s="57"/>
      <c r="C69" s="57"/>
      <c r="D69" s="57"/>
      <c r="E69" s="57"/>
      <c r="F69" s="57"/>
      <c r="G69" s="57">
        <f t="array" ref="G69">SUM(C65:D67*1)</f>
        <v>52</v>
      </c>
      <c r="H69" s="168" t="s">
        <v>1732</v>
      </c>
      <c r="L69" s="57"/>
    </row>
    <row r="70" spans="1:12" ht="16.5" customHeight="1">
      <c r="A70" s="57"/>
      <c r="B70" s="57"/>
      <c r="C70" s="57"/>
      <c r="D70" s="57"/>
      <c r="E70" s="57"/>
      <c r="G70" s="532" t="s">
        <v>1737</v>
      </c>
      <c r="H70" s="168"/>
      <c r="L70" s="57"/>
    </row>
    <row r="71" spans="1:12" ht="16.5" customHeight="1">
      <c r="A71" s="57"/>
      <c r="B71" s="57"/>
      <c r="C71" s="57"/>
      <c r="D71" s="57"/>
      <c r="E71" s="57"/>
      <c r="G71" s="57">
        <f t="array" ref="G71">SUM(C65:D67+0)</f>
        <v>52</v>
      </c>
      <c r="H71" s="166" t="s">
        <v>1733</v>
      </c>
      <c r="L71" s="57"/>
    </row>
    <row r="72" spans="1:12" ht="16.5" customHeight="1">
      <c r="A72" s="57"/>
      <c r="B72" s="57"/>
      <c r="C72" s="57"/>
      <c r="D72" s="57"/>
      <c r="E72" s="57"/>
      <c r="G72" s="532" t="s">
        <v>1738</v>
      </c>
      <c r="H72" s="168"/>
      <c r="L72" s="57"/>
    </row>
    <row r="73" spans="1:12" ht="16.5" customHeight="1">
      <c r="A73" s="57"/>
      <c r="B73" s="57"/>
      <c r="C73" s="57"/>
      <c r="D73" s="57"/>
      <c r="E73" s="57"/>
      <c r="G73" s="57">
        <f t="array" ref="G73">SUM(C65:D67/1)</f>
        <v>52</v>
      </c>
      <c r="H73" s="166" t="s">
        <v>1734</v>
      </c>
      <c r="L73" s="57"/>
    </row>
    <row r="74" spans="1:12" ht="16.5" customHeight="1">
      <c r="A74" s="57"/>
      <c r="B74" s="57"/>
      <c r="C74" s="57"/>
      <c r="D74" s="57"/>
      <c r="E74" s="57"/>
      <c r="F74" s="57"/>
      <c r="G74" s="532" t="s">
        <v>1739</v>
      </c>
      <c r="H74" s="166"/>
      <c r="I74" s="57"/>
      <c r="J74" s="57"/>
      <c r="K74" s="57"/>
      <c r="L74" s="57"/>
    </row>
    <row r="75" spans="1:12" ht="16.5" customHeight="1">
      <c r="A75" s="57"/>
      <c r="B75" s="57"/>
      <c r="C75" s="57"/>
      <c r="D75" s="57"/>
      <c r="E75" s="57"/>
      <c r="F75" s="57"/>
      <c r="G75" s="57">
        <f t="array" ref="G75">SUM(C65:D67-0)</f>
        <v>52</v>
      </c>
      <c r="H75" s="166" t="s">
        <v>1735</v>
      </c>
      <c r="I75" s="57"/>
      <c r="J75" s="57"/>
      <c r="K75" s="57"/>
      <c r="L75" s="57"/>
    </row>
    <row r="76" spans="1:12" s="57" customFormat="1" ht="16.5" customHeight="1">
      <c r="G76" s="532" t="s">
        <v>455</v>
      </c>
      <c r="H76" s="168"/>
    </row>
    <row r="77" spans="1:12" ht="16.5" customHeight="1">
      <c r="A77" s="57"/>
      <c r="B77" s="57"/>
      <c r="C77" s="57"/>
      <c r="D77" s="57"/>
      <c r="E77" s="57"/>
      <c r="G77" s="57">
        <f t="array" ref="G77">SUM(1*(--C65:D67&gt;9))</f>
        <v>2</v>
      </c>
      <c r="H77" s="166" t="s">
        <v>1728</v>
      </c>
      <c r="I77" s="57"/>
      <c r="J77" s="57"/>
      <c r="K77" s="57"/>
      <c r="L77" s="57"/>
    </row>
    <row r="78" spans="1:12" s="57" customFormat="1" ht="16.5" customHeight="1">
      <c r="G78" s="532" t="s">
        <v>454</v>
      </c>
      <c r="H78" s="166"/>
    </row>
    <row r="79" spans="1:12" ht="16.5" customHeight="1">
      <c r="A79" s="57"/>
      <c r="B79" s="57"/>
      <c r="C79" s="57"/>
      <c r="D79" s="57"/>
      <c r="E79" s="57"/>
      <c r="G79" s="57">
        <f t="array" ref="G79">SUM((--C65:D67&gt;9)*C65:D67)</f>
        <v>26</v>
      </c>
      <c r="H79" s="166" t="s">
        <v>1729</v>
      </c>
      <c r="I79" s="57"/>
      <c r="J79" s="57"/>
      <c r="K79" s="57"/>
      <c r="L79" s="57"/>
    </row>
    <row r="80" spans="1:12" s="57" customFormat="1" ht="16.5" customHeight="1">
      <c r="G80" s="532" t="s">
        <v>453</v>
      </c>
      <c r="H80" s="166"/>
    </row>
    <row r="81" spans="1:12" ht="16.5" customHeight="1">
      <c r="A81" s="57"/>
      <c r="B81" s="57"/>
      <c r="C81" s="57"/>
      <c r="D81" s="57"/>
      <c r="E81" s="57"/>
      <c r="G81" s="57">
        <f t="array" ref="G81">SUM(IF(MOD(E24:E43,2),E24:E43))</f>
        <v>-1</v>
      </c>
      <c r="H81" s="166" t="s">
        <v>1730</v>
      </c>
      <c r="I81" s="57"/>
      <c r="J81" s="57"/>
      <c r="K81" s="57"/>
      <c r="L81" s="57"/>
    </row>
    <row r="82" spans="1:12" s="57" customFormat="1" ht="16.5" customHeight="1">
      <c r="G82" s="532" t="s">
        <v>452</v>
      </c>
      <c r="H82" s="166"/>
    </row>
    <row r="83" spans="1:12" ht="16.5" customHeight="1">
      <c r="A83" s="57"/>
      <c r="B83" s="57"/>
      <c r="C83" s="57"/>
      <c r="D83" s="57"/>
      <c r="E83" s="57"/>
      <c r="G83" s="57">
        <f t="array" ref="G83">SUM(IF(MOD(E24:E43,2)&lt;&gt;1,E24:E43))</f>
        <v>40</v>
      </c>
      <c r="H83" s="166" t="s">
        <v>1731</v>
      </c>
      <c r="I83" s="57"/>
      <c r="J83" s="57"/>
      <c r="K83" s="57"/>
      <c r="L83" s="57"/>
    </row>
    <row r="84" spans="1:12" s="57" customFormat="1" ht="16.5" customHeight="1">
      <c r="B84" s="197">
        <v>526</v>
      </c>
      <c r="G84" s="532" t="s">
        <v>5933</v>
      </c>
      <c r="H84" s="166"/>
    </row>
    <row r="85" spans="1:12" ht="16.5" customHeight="1">
      <c r="A85" s="57"/>
      <c r="B85" s="198">
        <v>865</v>
      </c>
      <c r="C85" s="57"/>
      <c r="D85" s="57"/>
      <c r="E85" s="57"/>
      <c r="G85" s="57">
        <f t="array" ref="G85">SUM(--RIGHT(B84:B88,2))</f>
        <v>155</v>
      </c>
      <c r="H85" s="168" t="s">
        <v>5934</v>
      </c>
      <c r="I85" s="57"/>
      <c r="J85" s="57"/>
      <c r="K85" s="57"/>
      <c r="L85" s="57"/>
    </row>
    <row r="86" spans="1:12" s="57" customFormat="1" ht="16.5" customHeight="1">
      <c r="B86" s="198">
        <v>2</v>
      </c>
      <c r="H86" s="166"/>
    </row>
    <row r="87" spans="1:12" ht="16.5" customHeight="1">
      <c r="A87" s="57"/>
      <c r="B87" s="198">
        <v>53</v>
      </c>
      <c r="C87" s="57"/>
      <c r="D87" s="57"/>
      <c r="E87" s="57"/>
      <c r="G87" s="57"/>
      <c r="H87" s="166"/>
      <c r="I87" s="57"/>
      <c r="J87" s="57"/>
      <c r="K87" s="57"/>
      <c r="L87" s="57"/>
    </row>
    <row r="88" spans="1:12" s="57" customFormat="1" ht="16.5" customHeight="1">
      <c r="B88" s="199">
        <v>109</v>
      </c>
      <c r="H88" s="166"/>
    </row>
    <row r="89" spans="1:12" ht="16.5" customHeight="1">
      <c r="A89" s="57"/>
      <c r="B89" s="57"/>
      <c r="C89" s="57"/>
      <c r="D89" s="57"/>
      <c r="E89" s="57"/>
      <c r="G89" s="57"/>
      <c r="H89" s="166"/>
      <c r="I89" s="57"/>
      <c r="J89" s="57"/>
      <c r="K89" s="57"/>
      <c r="L89" s="57"/>
    </row>
    <row r="90" spans="1:12" s="57" customFormat="1" ht="16.5" customHeight="1">
      <c r="H90" s="166"/>
    </row>
    <row r="91" spans="1:12" s="57" customFormat="1" ht="16.5" customHeight="1">
      <c r="A91" s="53" t="s">
        <v>5155</v>
      </c>
      <c r="B91" s="532" t="s">
        <v>8293</v>
      </c>
    </row>
    <row r="92" spans="1:12" s="57" customFormat="1" ht="16.5" customHeight="1">
      <c r="B92" s="58" t="s">
        <v>3558</v>
      </c>
      <c r="C92" s="104" t="s">
        <v>2908</v>
      </c>
    </row>
    <row r="93" spans="1:12" s="57" customFormat="1" ht="16.5" customHeight="1">
      <c r="B93" s="57">
        <f>SUM((A93,A93,A93,A93,A93,A93,A93,A93,A93,A93,A93,A93,A93,A93,A93,A93,A93,A93,A93,A93,A93,A93,A93,A93,A93,A93,A93,A93,A93,A93,A93,A93,A93,A93,A93,A93,A93,A93,A93,A93,A93))</f>
        <v>0</v>
      </c>
      <c r="C93" s="100" t="s">
        <v>7075</v>
      </c>
    </row>
    <row r="94" spans="1:12" s="57" customFormat="1" ht="16.5" customHeight="1">
      <c r="C94" s="100"/>
    </row>
    <row r="95" spans="1:12" s="57" customFormat="1" ht="16.5" customHeight="1"/>
    <row r="96" spans="1:12" ht="16.5" customHeight="1"/>
    <row r="97" spans="1:13" ht="16.5" customHeight="1">
      <c r="A97" s="53" t="s">
        <v>5594</v>
      </c>
      <c r="B97" s="532" t="s">
        <v>2977</v>
      </c>
      <c r="C97" s="57"/>
      <c r="D97" s="57"/>
      <c r="E97" s="57"/>
      <c r="F97" s="57"/>
      <c r="G97" s="57"/>
      <c r="H97" s="57"/>
      <c r="I97" s="57"/>
      <c r="J97" s="57"/>
      <c r="K97" s="57"/>
      <c r="L97" s="57"/>
      <c r="M97" s="57"/>
    </row>
    <row r="98" spans="1:13" ht="16.5" customHeight="1">
      <c r="A98" s="57"/>
      <c r="B98" s="57"/>
      <c r="C98" s="57"/>
      <c r="D98" s="57"/>
      <c r="E98" s="57"/>
      <c r="F98" s="57"/>
      <c r="G98" s="57"/>
      <c r="H98" s="57"/>
      <c r="I98" s="57"/>
      <c r="J98" s="57"/>
      <c r="K98" s="57"/>
      <c r="L98" s="57"/>
      <c r="M98" s="57"/>
    </row>
    <row r="99" spans="1:13" ht="16.5" customHeight="1">
      <c r="A99" s="57"/>
      <c r="B99" s="57" t="s">
        <v>2979</v>
      </c>
      <c r="C99" s="57"/>
      <c r="D99" s="57"/>
      <c r="E99" s="57"/>
      <c r="F99" s="57"/>
      <c r="G99" s="57"/>
      <c r="H99" s="57"/>
      <c r="I99" s="57"/>
      <c r="J99" s="57"/>
      <c r="K99" s="57"/>
      <c r="L99" s="57"/>
      <c r="M99" s="57"/>
    </row>
    <row r="100" spans="1:13" ht="16.5" customHeight="1">
      <c r="A100" s="57"/>
      <c r="B100" s="57" t="s">
        <v>2978</v>
      </c>
      <c r="C100" s="57"/>
      <c r="D100" s="57"/>
      <c r="E100" s="57"/>
      <c r="F100" s="57"/>
      <c r="G100" s="57"/>
      <c r="H100" s="57"/>
      <c r="I100" s="57"/>
      <c r="J100" s="57"/>
      <c r="K100" s="57"/>
      <c r="L100" s="57"/>
      <c r="M100" s="57"/>
    </row>
    <row r="101" spans="1:13" ht="16.5" customHeight="1">
      <c r="A101" s="57"/>
      <c r="B101" s="57" t="s">
        <v>2980</v>
      </c>
      <c r="C101" s="57"/>
      <c r="D101" s="402"/>
      <c r="E101" s="57"/>
      <c r="F101" s="57"/>
      <c r="G101" s="57"/>
      <c r="H101" s="57"/>
      <c r="I101" s="57"/>
      <c r="J101" s="57"/>
      <c r="K101" s="57"/>
      <c r="L101" s="57"/>
      <c r="M101" s="57"/>
    </row>
  </sheetData>
  <mergeCells count="30">
    <mergeCell ref="A3:B3"/>
    <mergeCell ref="A4:B4"/>
    <mergeCell ref="A5:B5"/>
    <mergeCell ref="K18:L18"/>
    <mergeCell ref="K17:L17"/>
    <mergeCell ref="E18:F18"/>
    <mergeCell ref="K14:L14"/>
    <mergeCell ref="E16:F16"/>
    <mergeCell ref="E15:F15"/>
    <mergeCell ref="E17:F17"/>
    <mergeCell ref="K15:L15"/>
    <mergeCell ref="K16:L16"/>
    <mergeCell ref="E14:F14"/>
    <mergeCell ref="C5:M5"/>
    <mergeCell ref="C64:D64"/>
    <mergeCell ref="A1:C1"/>
    <mergeCell ref="E1:F1"/>
    <mergeCell ref="A2:B2"/>
    <mergeCell ref="C2:M2"/>
    <mergeCell ref="C7:M7"/>
    <mergeCell ref="A6:B6"/>
    <mergeCell ref="C6:M6"/>
    <mergeCell ref="C4:M4"/>
    <mergeCell ref="C3:M3"/>
    <mergeCell ref="H19:J19"/>
    <mergeCell ref="B8:M8"/>
    <mergeCell ref="B9:M9"/>
    <mergeCell ref="B10:L10"/>
    <mergeCell ref="E13:F13"/>
    <mergeCell ref="K13:L13"/>
  </mergeCells>
  <phoneticPr fontId="4" type="noConversion"/>
  <pageMargins left="0.75" right="0.75" top="1" bottom="1" header="0.5" footer="0.5"/>
  <pageSetup paperSize="9" orientation="portrait" horizontalDpi="1200" verticalDpi="1200"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sheetPr codeName="Sheet12"/>
  <dimension ref="A1:O30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6526</v>
      </c>
      <c r="B1" s="771"/>
      <c r="C1" s="772"/>
      <c r="D1" s="51"/>
      <c r="E1" s="773" t="str">
        <f>HYPERLINK("#目录!A56","跳转回到目录页")</f>
        <v>跳转回到目录页</v>
      </c>
      <c r="F1" s="774"/>
    </row>
    <row r="2" spans="1:13" s="49" customFormat="1" ht="26.25" customHeight="1">
      <c r="A2" s="775" t="s">
        <v>6064</v>
      </c>
      <c r="B2" s="775"/>
      <c r="C2" s="776" t="s">
        <v>1702</v>
      </c>
      <c r="D2" s="776"/>
      <c r="E2" s="776"/>
      <c r="F2" s="776"/>
      <c r="G2" s="776"/>
      <c r="H2" s="776"/>
      <c r="I2" s="776"/>
      <c r="J2" s="776"/>
      <c r="K2" s="776"/>
      <c r="L2" s="776"/>
      <c r="M2" s="776"/>
    </row>
    <row r="3" spans="1:13" s="49" customFormat="1" ht="16.5" customHeight="1">
      <c r="A3" s="765" t="s">
        <v>5153</v>
      </c>
      <c r="B3" s="765"/>
      <c r="C3" s="767" t="s">
        <v>4878</v>
      </c>
      <c r="D3" s="767"/>
      <c r="E3" s="767"/>
      <c r="F3" s="767"/>
      <c r="G3" s="767"/>
      <c r="H3" s="767"/>
      <c r="I3" s="767"/>
      <c r="J3" s="767"/>
      <c r="K3" s="767"/>
      <c r="L3" s="767"/>
      <c r="M3" s="767"/>
    </row>
    <row r="4" spans="1:13" s="49" customFormat="1" ht="16.5" customHeight="1">
      <c r="A4" s="765" t="s">
        <v>5154</v>
      </c>
      <c r="B4" s="765"/>
      <c r="C4" s="766" t="s">
        <v>7825</v>
      </c>
      <c r="D4" s="791"/>
      <c r="E4" s="791"/>
      <c r="F4" s="791"/>
      <c r="G4" s="791"/>
      <c r="H4" s="791"/>
      <c r="I4" s="791"/>
      <c r="J4" s="791"/>
      <c r="K4" s="791"/>
      <c r="L4" s="791"/>
      <c r="M4" s="791"/>
    </row>
    <row r="5" spans="1:13" s="49" customFormat="1" ht="16.5" customHeight="1">
      <c r="A5" s="765" t="s">
        <v>1219</v>
      </c>
      <c r="B5" s="765"/>
      <c r="C5" s="767" t="s">
        <v>2205</v>
      </c>
      <c r="D5" s="767"/>
      <c r="E5" s="767"/>
      <c r="F5" s="767"/>
      <c r="G5" s="767"/>
      <c r="H5" s="767"/>
      <c r="I5" s="767"/>
      <c r="J5" s="767"/>
      <c r="K5" s="767"/>
      <c r="L5" s="767"/>
      <c r="M5" s="767"/>
    </row>
    <row r="6" spans="1:13" s="49" customFormat="1" ht="16.5" customHeight="1">
      <c r="A6" s="765" t="s">
        <v>7459</v>
      </c>
      <c r="B6" s="765"/>
      <c r="C6" s="767" t="s">
        <v>4614</v>
      </c>
      <c r="D6" s="767"/>
      <c r="E6" s="767"/>
      <c r="F6" s="767"/>
      <c r="G6" s="767"/>
      <c r="H6" s="767"/>
      <c r="I6" s="767"/>
      <c r="J6" s="767"/>
      <c r="K6" s="767"/>
      <c r="L6" s="767"/>
      <c r="M6" s="767"/>
    </row>
    <row r="7" spans="1:13" s="49" customFormat="1" ht="16.5" customHeight="1">
      <c r="A7" s="54" t="s">
        <v>1215</v>
      </c>
      <c r="B7" s="55" t="s">
        <v>2206</v>
      </c>
      <c r="C7" s="767" t="s">
        <v>7138</v>
      </c>
      <c r="D7" s="767"/>
      <c r="E7" s="767"/>
      <c r="F7" s="767"/>
      <c r="G7" s="767"/>
      <c r="H7" s="767"/>
      <c r="I7" s="767"/>
      <c r="J7" s="767"/>
      <c r="K7" s="767"/>
      <c r="L7" s="767"/>
      <c r="M7" s="767"/>
    </row>
    <row r="8" spans="1:13" s="49" customFormat="1" ht="16.5" customHeight="1">
      <c r="A8" s="54"/>
      <c r="B8" s="55" t="s">
        <v>7893</v>
      </c>
      <c r="C8" s="767" t="s">
        <v>2906</v>
      </c>
      <c r="D8" s="767"/>
      <c r="E8" s="767"/>
      <c r="F8" s="767"/>
      <c r="G8" s="767"/>
      <c r="H8" s="767"/>
      <c r="I8" s="767"/>
      <c r="J8" s="767"/>
      <c r="K8" s="767"/>
      <c r="L8" s="767"/>
      <c r="M8" s="767"/>
    </row>
    <row r="9" spans="1:13" s="49" customFormat="1" ht="16.5" customHeight="1">
      <c r="A9" s="54"/>
      <c r="B9" s="56" t="s">
        <v>7894</v>
      </c>
      <c r="C9" s="767" t="s">
        <v>4877</v>
      </c>
      <c r="D9" s="767"/>
      <c r="E9" s="767"/>
      <c r="F9" s="767"/>
      <c r="G9" s="767"/>
      <c r="H9" s="767"/>
      <c r="I9" s="767"/>
      <c r="J9" s="767"/>
      <c r="K9" s="767"/>
      <c r="L9" s="767"/>
      <c r="M9" s="767"/>
    </row>
    <row r="10" spans="1:13" s="49" customFormat="1" ht="24.75" customHeight="1">
      <c r="A10" s="54" t="s">
        <v>1222</v>
      </c>
      <c r="B10" s="767" t="s">
        <v>2114</v>
      </c>
      <c r="C10" s="768"/>
      <c r="D10" s="768"/>
      <c r="E10" s="768"/>
      <c r="F10" s="768"/>
      <c r="G10" s="768"/>
      <c r="H10" s="768"/>
      <c r="I10" s="768"/>
      <c r="J10" s="768"/>
      <c r="K10" s="768"/>
      <c r="L10" s="768"/>
      <c r="M10" s="768"/>
    </row>
    <row r="11" spans="1:13" ht="16.5" customHeight="1">
      <c r="A11" s="52" t="s">
        <v>6065</v>
      </c>
      <c r="B11" s="767"/>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A13" s="187" t="s">
        <v>3023</v>
      </c>
      <c r="B13" s="80"/>
      <c r="C13" s="80"/>
      <c r="D13" s="80"/>
      <c r="E13" s="80"/>
      <c r="F13" s="80"/>
      <c r="G13" s="80"/>
      <c r="H13" s="80"/>
      <c r="I13" s="80"/>
      <c r="J13" s="80"/>
      <c r="K13" s="80"/>
    </row>
    <row r="14" spans="1:13" s="57" customFormat="1" ht="16.5" customHeight="1">
      <c r="A14" s="53" t="s">
        <v>6067</v>
      </c>
      <c r="B14" s="534" t="s">
        <v>1893</v>
      </c>
      <c r="C14" s="80"/>
      <c r="D14" s="80"/>
      <c r="E14" s="80"/>
      <c r="F14" s="80"/>
      <c r="G14" s="80"/>
      <c r="H14" s="80"/>
      <c r="I14" s="80"/>
      <c r="J14" s="80"/>
      <c r="K14" s="80"/>
    </row>
    <row r="15" spans="1:13" s="57" customFormat="1" ht="16.5" customHeight="1">
      <c r="B15" s="866" t="s">
        <v>7076</v>
      </c>
      <c r="C15" s="867"/>
      <c r="D15" s="867"/>
      <c r="E15" s="868"/>
      <c r="F15" s="80"/>
      <c r="H15" s="81"/>
      <c r="I15" s="80"/>
      <c r="J15" s="80"/>
      <c r="K15" s="80"/>
    </row>
    <row r="16" spans="1:13" s="57" customFormat="1" ht="16.5" customHeight="1">
      <c r="B16" s="98" t="s">
        <v>2117</v>
      </c>
      <c r="C16" s="106" t="s">
        <v>4715</v>
      </c>
      <c r="D16" s="64" t="s">
        <v>2121</v>
      </c>
      <c r="E16" s="78" t="s">
        <v>2115</v>
      </c>
      <c r="F16" s="81"/>
      <c r="H16" s="80"/>
      <c r="I16" s="80"/>
      <c r="J16" s="80"/>
      <c r="K16" s="80"/>
    </row>
    <row r="17" spans="1:11" s="57" customFormat="1" ht="16.5" customHeight="1">
      <c r="B17" s="62" t="s">
        <v>1562</v>
      </c>
      <c r="C17" s="124">
        <v>3</v>
      </c>
      <c r="D17" s="64">
        <v>139</v>
      </c>
      <c r="E17" s="109">
        <f>C17*D17</f>
        <v>417</v>
      </c>
      <c r="F17" s="83"/>
      <c r="G17" s="80"/>
      <c r="H17" s="80"/>
      <c r="I17" s="80"/>
      <c r="J17" s="80"/>
      <c r="K17" s="80"/>
    </row>
    <row r="18" spans="1:11" s="57" customFormat="1" ht="16.5" customHeight="1">
      <c r="B18" s="62" t="s">
        <v>2118</v>
      </c>
      <c r="C18" s="124">
        <v>6</v>
      </c>
      <c r="D18" s="64">
        <v>35</v>
      </c>
      <c r="E18" s="109">
        <f t="shared" ref="E18:E25" si="0">C18*D18</f>
        <v>210</v>
      </c>
      <c r="F18" s="85"/>
      <c r="G18" s="80"/>
      <c r="H18" s="80"/>
      <c r="I18" s="80"/>
      <c r="J18" s="80"/>
      <c r="K18" s="80"/>
    </row>
    <row r="19" spans="1:11" s="57" customFormat="1" ht="16.5" customHeight="1">
      <c r="B19" s="62" t="s">
        <v>301</v>
      </c>
      <c r="C19" s="124">
        <v>2</v>
      </c>
      <c r="D19" s="64">
        <v>186</v>
      </c>
      <c r="E19" s="109">
        <f t="shared" si="0"/>
        <v>372</v>
      </c>
      <c r="F19" s="80"/>
      <c r="G19" s="80"/>
      <c r="H19" s="80"/>
      <c r="I19" s="80"/>
      <c r="J19" s="80"/>
      <c r="K19" s="80"/>
    </row>
    <row r="20" spans="1:11" s="57" customFormat="1" ht="16.5" customHeight="1">
      <c r="B20" s="62" t="s">
        <v>303</v>
      </c>
      <c r="C20" s="124">
        <v>5</v>
      </c>
      <c r="D20" s="64">
        <v>99</v>
      </c>
      <c r="E20" s="109">
        <f t="shared" si="0"/>
        <v>495</v>
      </c>
      <c r="F20" s="80"/>
      <c r="G20" s="80"/>
      <c r="H20" s="80"/>
      <c r="I20" s="80"/>
      <c r="J20" s="80"/>
      <c r="K20" s="80"/>
    </row>
    <row r="21" spans="1:11" s="57" customFormat="1" ht="16.5" customHeight="1">
      <c r="B21" s="62" t="s">
        <v>2119</v>
      </c>
      <c r="C21" s="124">
        <v>1</v>
      </c>
      <c r="D21" s="64">
        <v>358</v>
      </c>
      <c r="E21" s="109">
        <f t="shared" si="0"/>
        <v>358</v>
      </c>
      <c r="F21" s="80"/>
      <c r="G21" s="80"/>
      <c r="H21" s="80"/>
      <c r="I21" s="80"/>
      <c r="J21" s="80"/>
      <c r="K21" s="80"/>
    </row>
    <row r="22" spans="1:11" s="57" customFormat="1" ht="16.5" customHeight="1">
      <c r="B22" s="62" t="s">
        <v>1560</v>
      </c>
      <c r="C22" s="124">
        <v>3</v>
      </c>
      <c r="D22" s="64">
        <v>68</v>
      </c>
      <c r="E22" s="109">
        <f t="shared" si="0"/>
        <v>204</v>
      </c>
      <c r="F22" s="80"/>
      <c r="G22" s="80"/>
      <c r="H22" s="80"/>
      <c r="I22" s="80"/>
      <c r="J22" s="80"/>
      <c r="K22" s="80"/>
    </row>
    <row r="23" spans="1:11" s="57" customFormat="1" ht="16.5" customHeight="1">
      <c r="B23" s="62" t="s">
        <v>5674</v>
      </c>
      <c r="C23" s="124">
        <v>8</v>
      </c>
      <c r="D23" s="64">
        <v>29</v>
      </c>
      <c r="E23" s="109">
        <f t="shared" si="0"/>
        <v>232</v>
      </c>
      <c r="F23" s="80"/>
      <c r="G23" s="80"/>
      <c r="H23" s="80"/>
      <c r="I23" s="80"/>
      <c r="J23" s="80"/>
      <c r="K23" s="80"/>
    </row>
    <row r="24" spans="1:11" s="57" customFormat="1" ht="16.5" customHeight="1">
      <c r="B24" s="62" t="s">
        <v>2120</v>
      </c>
      <c r="C24" s="64">
        <v>4</v>
      </c>
      <c r="D24" s="64">
        <v>209</v>
      </c>
      <c r="E24" s="109">
        <f t="shared" si="0"/>
        <v>836</v>
      </c>
      <c r="F24" s="80"/>
      <c r="G24" s="80"/>
      <c r="H24" s="80"/>
      <c r="I24" s="80"/>
      <c r="J24" s="80"/>
      <c r="K24" s="80"/>
    </row>
    <row r="25" spans="1:11" s="57" customFormat="1" ht="16.5" customHeight="1">
      <c r="B25" s="62" t="s">
        <v>1556</v>
      </c>
      <c r="C25" s="64">
        <v>2</v>
      </c>
      <c r="D25" s="64">
        <v>169</v>
      </c>
      <c r="E25" s="109">
        <f t="shared" si="0"/>
        <v>338</v>
      </c>
      <c r="F25" s="80"/>
      <c r="G25" s="80"/>
      <c r="H25" s="80"/>
      <c r="I25" s="80"/>
      <c r="J25" s="80"/>
      <c r="K25" s="80"/>
    </row>
    <row r="26" spans="1:11" s="57" customFormat="1" ht="16.5" customHeight="1">
      <c r="A26" s="53"/>
      <c r="B26" s="62"/>
      <c r="C26" s="64"/>
      <c r="D26" s="64"/>
      <c r="E26" s="109"/>
      <c r="F26" s="80"/>
      <c r="G26" s="80"/>
      <c r="H26" s="80"/>
      <c r="I26" s="80"/>
      <c r="J26" s="80"/>
      <c r="K26" s="80"/>
    </row>
    <row r="27" spans="1:11" s="57" customFormat="1" ht="16.5" customHeight="1">
      <c r="B27" s="67"/>
      <c r="C27" s="69"/>
      <c r="D27" s="69"/>
      <c r="E27" s="108"/>
      <c r="F27" s="80"/>
      <c r="G27" s="80"/>
      <c r="H27" s="80"/>
      <c r="I27" s="80"/>
      <c r="J27" s="80"/>
      <c r="K27" s="80"/>
    </row>
    <row r="28" spans="1:11" s="57" customFormat="1" ht="16.5" customHeight="1">
      <c r="E28" s="53" t="s">
        <v>2151</v>
      </c>
      <c r="F28" s="80"/>
      <c r="G28" s="80"/>
      <c r="H28" s="80"/>
      <c r="I28" s="80"/>
      <c r="J28" s="80"/>
      <c r="K28" s="80"/>
    </row>
    <row r="29" spans="1:11" s="57" customFormat="1" ht="16.5" customHeight="1">
      <c r="B29" s="788" t="s">
        <v>2116</v>
      </c>
      <c r="C29" s="805"/>
      <c r="D29" s="805"/>
      <c r="E29" s="128">
        <f>SUM(E17:E24)</f>
        <v>3124</v>
      </c>
      <c r="F29" s="104" t="s">
        <v>8290</v>
      </c>
      <c r="G29" s="80"/>
      <c r="H29" s="80"/>
      <c r="I29" s="80"/>
      <c r="J29" s="80"/>
      <c r="K29" s="80"/>
    </row>
    <row r="30" spans="1:11" s="57" customFormat="1" ht="16.5" customHeight="1">
      <c r="B30" s="789" t="s">
        <v>5669</v>
      </c>
      <c r="C30" s="795"/>
      <c r="D30" s="795"/>
      <c r="E30" s="109">
        <f>SUMIF($B$17:$B$27,"文胸*",$C$17:$C$27)</f>
        <v>13</v>
      </c>
      <c r="F30" s="100" t="s">
        <v>4331</v>
      </c>
      <c r="G30" s="80"/>
      <c r="H30" s="80"/>
      <c r="I30" s="80"/>
      <c r="J30" s="80"/>
      <c r="K30" s="80"/>
    </row>
    <row r="31" spans="1:11" s="57" customFormat="1" ht="16.5" customHeight="1">
      <c r="B31" s="789" t="s">
        <v>5670</v>
      </c>
      <c r="C31" s="795"/>
      <c r="D31" s="795"/>
      <c r="E31" s="109">
        <f>SUMIF($B$17:$B$27,"文胸???",$C$17:$C$27)</f>
        <v>3</v>
      </c>
      <c r="F31" s="100" t="s">
        <v>5668</v>
      </c>
      <c r="G31" s="80"/>
      <c r="H31" s="80"/>
      <c r="I31" s="80"/>
      <c r="J31" s="80" t="s">
        <v>8289</v>
      </c>
      <c r="K31" s="80"/>
    </row>
    <row r="32" spans="1:11" s="57" customFormat="1" ht="16.5" customHeight="1">
      <c r="B32" s="789" t="s">
        <v>5671</v>
      </c>
      <c r="C32" s="795"/>
      <c r="D32" s="795"/>
      <c r="E32" s="109">
        <f>SUMIF($C$17:$C$27,"&gt;=5",$C$17:$C$27)</f>
        <v>19</v>
      </c>
      <c r="F32" s="100" t="s">
        <v>7073</v>
      </c>
      <c r="G32" s="80"/>
      <c r="H32" s="80"/>
      <c r="I32" s="80"/>
      <c r="J32" s="80"/>
      <c r="K32" s="80"/>
    </row>
    <row r="33" spans="1:15" s="57" customFormat="1" ht="16.5" customHeight="1">
      <c r="B33" s="95" t="s">
        <v>5673</v>
      </c>
      <c r="C33" s="112" t="s">
        <v>5675</v>
      </c>
      <c r="D33" s="107" t="s">
        <v>5672</v>
      </c>
      <c r="E33" s="108">
        <f>SUMIF($B$17:$B$27,C33,$C$17:$C$27)</f>
        <v>8</v>
      </c>
      <c r="F33" s="100" t="s">
        <v>1553</v>
      </c>
      <c r="G33" s="80"/>
      <c r="H33" s="80"/>
      <c r="I33" s="80"/>
      <c r="J33" s="80" t="s">
        <v>1554</v>
      </c>
      <c r="K33" s="80"/>
    </row>
    <row r="34" spans="1:15" s="57" customFormat="1" ht="16.5" customHeight="1">
      <c r="F34" s="100"/>
    </row>
    <row r="35" spans="1:15" s="57" customFormat="1" ht="16.5" customHeight="1"/>
    <row r="36" spans="1:15" s="57" customFormat="1" ht="16.5" customHeight="1">
      <c r="B36" s="59" t="s">
        <v>4716</v>
      </c>
      <c r="C36" s="864" t="s">
        <v>2122</v>
      </c>
      <c r="D36" s="803"/>
      <c r="E36" s="865"/>
      <c r="F36" s="864" t="s">
        <v>2123</v>
      </c>
      <c r="G36" s="865"/>
      <c r="H36" s="858" t="s">
        <v>2124</v>
      </c>
      <c r="I36" s="843"/>
      <c r="J36" s="843"/>
      <c r="K36" s="843"/>
      <c r="L36" s="843"/>
      <c r="M36" s="843"/>
      <c r="N36" s="843"/>
      <c r="O36" s="843"/>
    </row>
    <row r="37" spans="1:15" s="57" customFormat="1" ht="16.5" customHeight="1">
      <c r="A37" s="53"/>
      <c r="B37" s="98" t="s">
        <v>2125</v>
      </c>
      <c r="C37" s="836" t="s">
        <v>7976</v>
      </c>
      <c r="D37" s="870"/>
      <c r="E37" s="835"/>
      <c r="F37" s="836" t="s">
        <v>1557</v>
      </c>
      <c r="G37" s="835"/>
      <c r="H37" s="858" t="s">
        <v>1558</v>
      </c>
      <c r="I37" s="843"/>
      <c r="J37" s="843"/>
      <c r="K37" s="843"/>
      <c r="L37" s="843"/>
      <c r="M37" s="843"/>
      <c r="N37" s="843"/>
      <c r="O37" s="843"/>
    </row>
    <row r="38" spans="1:15" s="57" customFormat="1" ht="16.5" customHeight="1">
      <c r="B38" s="98" t="s">
        <v>2126</v>
      </c>
      <c r="C38" s="836" t="s">
        <v>2127</v>
      </c>
      <c r="D38" s="870"/>
      <c r="E38" s="835"/>
      <c r="F38" s="836" t="s">
        <v>304</v>
      </c>
      <c r="G38" s="835"/>
      <c r="H38" s="858" t="s">
        <v>901</v>
      </c>
      <c r="I38" s="843"/>
      <c r="J38" s="843"/>
      <c r="K38" s="843"/>
      <c r="L38" s="843"/>
      <c r="M38" s="843"/>
      <c r="N38" s="843"/>
      <c r="O38" s="843"/>
    </row>
    <row r="39" spans="1:15" s="57" customFormat="1" ht="16.5" customHeight="1">
      <c r="B39" s="789" t="s">
        <v>2128</v>
      </c>
      <c r="C39" s="795" t="s">
        <v>4714</v>
      </c>
      <c r="D39" s="795"/>
      <c r="E39" s="795"/>
      <c r="F39" s="836" t="s">
        <v>902</v>
      </c>
      <c r="G39" s="835"/>
      <c r="H39" s="858" t="s">
        <v>4550</v>
      </c>
      <c r="I39" s="843"/>
      <c r="J39" s="843"/>
      <c r="K39" s="843"/>
      <c r="L39" s="843"/>
      <c r="M39" s="843"/>
      <c r="N39" s="843"/>
      <c r="O39" s="843"/>
    </row>
    <row r="40" spans="1:15" s="57" customFormat="1" ht="16.5" customHeight="1">
      <c r="B40" s="790"/>
      <c r="C40" s="796"/>
      <c r="D40" s="796"/>
      <c r="E40" s="796"/>
      <c r="F40" s="832" t="s">
        <v>2608</v>
      </c>
      <c r="G40" s="831"/>
      <c r="H40" s="858" t="s">
        <v>5813</v>
      </c>
      <c r="I40" s="843"/>
      <c r="J40" s="843"/>
      <c r="K40" s="843"/>
      <c r="L40" s="843"/>
      <c r="M40" s="843"/>
      <c r="N40" s="843"/>
      <c r="O40" s="843"/>
    </row>
    <row r="41" spans="1:15" s="57" customFormat="1" ht="16.5" customHeight="1">
      <c r="B41" s="80"/>
      <c r="C41" s="87"/>
      <c r="D41" s="80"/>
      <c r="E41" s="87"/>
      <c r="F41" s="81"/>
      <c r="G41" s="80"/>
      <c r="H41" s="80"/>
      <c r="I41" s="80"/>
      <c r="J41" s="80"/>
      <c r="K41" s="80"/>
    </row>
    <row r="42" spans="1:15" s="57" customFormat="1" ht="16.5" customHeight="1">
      <c r="B42" s="80"/>
      <c r="C42" s="87"/>
      <c r="D42" s="80"/>
      <c r="E42" s="87"/>
      <c r="F42" s="81"/>
      <c r="G42" s="80"/>
      <c r="H42" s="80"/>
      <c r="I42" s="80"/>
      <c r="J42" s="80"/>
      <c r="K42" s="80"/>
    </row>
    <row r="43" spans="1:15" s="57" customFormat="1" ht="16.5" customHeight="1">
      <c r="B43" s="80"/>
      <c r="C43" s="80"/>
      <c r="D43" s="80"/>
      <c r="E43" s="80"/>
      <c r="F43" s="80"/>
      <c r="G43" s="80"/>
      <c r="H43" s="80"/>
      <c r="I43" s="80"/>
      <c r="J43" s="80"/>
      <c r="K43" s="80"/>
    </row>
    <row r="44" spans="1:15" s="57" customFormat="1" ht="16.5" customHeight="1">
      <c r="A44" s="53" t="s">
        <v>498</v>
      </c>
      <c r="B44" s="534" t="s">
        <v>2620</v>
      </c>
      <c r="C44" s="87"/>
      <c r="D44" s="80"/>
      <c r="E44" s="80"/>
      <c r="F44" s="80"/>
      <c r="G44" s="80"/>
      <c r="H44" s="80"/>
      <c r="I44" s="80"/>
      <c r="J44" s="80"/>
      <c r="K44" s="80"/>
    </row>
    <row r="45" spans="1:15" s="57" customFormat="1" ht="16.5" customHeight="1"/>
    <row r="46" spans="1:15" s="57" customFormat="1" ht="16.5" customHeight="1"/>
    <row r="47" spans="1:15" s="57" customFormat="1" ht="16.5" customHeight="1">
      <c r="B47" s="859" t="s">
        <v>6041</v>
      </c>
      <c r="C47" s="860"/>
      <c r="D47" s="860"/>
      <c r="E47" s="860"/>
      <c r="F47" s="860"/>
      <c r="G47" s="860"/>
      <c r="H47" s="860"/>
      <c r="I47" s="860"/>
      <c r="J47" s="861"/>
      <c r="K47" s="80"/>
    </row>
    <row r="48" spans="1:15" s="57" customFormat="1" ht="16.5" customHeight="1">
      <c r="B48" s="98" t="s">
        <v>2611</v>
      </c>
      <c r="C48" s="106" t="s">
        <v>2612</v>
      </c>
      <c r="D48" s="106" t="s">
        <v>2613</v>
      </c>
      <c r="E48" s="106" t="s">
        <v>2611</v>
      </c>
      <c r="F48" s="106" t="s">
        <v>2612</v>
      </c>
      <c r="G48" s="106" t="s">
        <v>2613</v>
      </c>
      <c r="H48" s="106" t="s">
        <v>2611</v>
      </c>
      <c r="I48" s="106" t="s">
        <v>2612</v>
      </c>
      <c r="J48" s="78" t="s">
        <v>2613</v>
      </c>
      <c r="K48" s="80"/>
    </row>
    <row r="49" spans="2:12" s="57" customFormat="1" ht="16.5" customHeight="1">
      <c r="B49" s="98" t="s">
        <v>2614</v>
      </c>
      <c r="C49" s="106" t="s">
        <v>2621</v>
      </c>
      <c r="D49" s="64">
        <v>194</v>
      </c>
      <c r="E49" s="106" t="s">
        <v>2614</v>
      </c>
      <c r="F49" s="106" t="s">
        <v>2624</v>
      </c>
      <c r="G49" s="64">
        <v>61</v>
      </c>
      <c r="H49" s="106" t="s">
        <v>2615</v>
      </c>
      <c r="I49" s="106" t="s">
        <v>2624</v>
      </c>
      <c r="J49" s="109">
        <v>179</v>
      </c>
      <c r="K49" s="80"/>
    </row>
    <row r="50" spans="2:12" s="57" customFormat="1" ht="16.5" customHeight="1">
      <c r="B50" s="98" t="s">
        <v>2616</v>
      </c>
      <c r="C50" s="106" t="s">
        <v>2622</v>
      </c>
      <c r="D50" s="64">
        <v>40</v>
      </c>
      <c r="E50" s="106" t="s">
        <v>2616</v>
      </c>
      <c r="F50" s="106" t="s">
        <v>2622</v>
      </c>
      <c r="G50" s="64">
        <v>41</v>
      </c>
      <c r="H50" s="106" t="s">
        <v>2616</v>
      </c>
      <c r="I50" s="106" t="s">
        <v>2623</v>
      </c>
      <c r="J50" s="109">
        <v>97</v>
      </c>
      <c r="K50" s="80"/>
    </row>
    <row r="51" spans="2:12" s="57" customFormat="1" ht="16.5" customHeight="1">
      <c r="B51" s="98" t="s">
        <v>2615</v>
      </c>
      <c r="C51" s="106" t="s">
        <v>2622</v>
      </c>
      <c r="D51" s="64">
        <v>100</v>
      </c>
      <c r="E51" s="106" t="s">
        <v>2617</v>
      </c>
      <c r="F51" s="106" t="s">
        <v>2624</v>
      </c>
      <c r="G51" s="64">
        <v>19</v>
      </c>
      <c r="H51" s="106" t="s">
        <v>2615</v>
      </c>
      <c r="I51" s="106" t="s">
        <v>2621</v>
      </c>
      <c r="J51" s="109">
        <v>182</v>
      </c>
      <c r="K51" s="80"/>
    </row>
    <row r="52" spans="2:12" s="57" customFormat="1" ht="16.5" customHeight="1">
      <c r="B52" s="98" t="s">
        <v>2616</v>
      </c>
      <c r="C52" s="106" t="s">
        <v>2624</v>
      </c>
      <c r="D52" s="64">
        <v>130</v>
      </c>
      <c r="E52" s="106" t="s">
        <v>2616</v>
      </c>
      <c r="F52" s="106" t="s">
        <v>2621</v>
      </c>
      <c r="G52" s="64">
        <v>101</v>
      </c>
      <c r="H52" s="106" t="s">
        <v>2616</v>
      </c>
      <c r="I52" s="106" t="s">
        <v>2621</v>
      </c>
      <c r="J52" s="109">
        <v>54</v>
      </c>
      <c r="K52" s="80"/>
    </row>
    <row r="53" spans="2:12" s="57" customFormat="1" ht="16.5" customHeight="1">
      <c r="B53" s="98" t="s">
        <v>2617</v>
      </c>
      <c r="C53" s="106" t="s">
        <v>2624</v>
      </c>
      <c r="D53" s="64">
        <v>110</v>
      </c>
      <c r="E53" s="106" t="s">
        <v>2617</v>
      </c>
      <c r="F53" s="106" t="s">
        <v>2623</v>
      </c>
      <c r="G53" s="64">
        <v>124</v>
      </c>
      <c r="H53" s="106" t="s">
        <v>2617</v>
      </c>
      <c r="I53" s="106" t="s">
        <v>2622</v>
      </c>
      <c r="J53" s="109">
        <v>130</v>
      </c>
      <c r="K53" s="80"/>
    </row>
    <row r="54" spans="2:12" s="57" customFormat="1" ht="16.5" customHeight="1">
      <c r="B54" s="98" t="s">
        <v>2615</v>
      </c>
      <c r="C54" s="106" t="s">
        <v>2623</v>
      </c>
      <c r="D54" s="64">
        <v>74</v>
      </c>
      <c r="E54" s="106" t="s">
        <v>2615</v>
      </c>
      <c r="F54" s="106" t="s">
        <v>2621</v>
      </c>
      <c r="G54" s="64">
        <v>179</v>
      </c>
      <c r="H54" s="106" t="s">
        <v>2618</v>
      </c>
      <c r="I54" s="106" t="s">
        <v>2624</v>
      </c>
      <c r="J54" s="109">
        <v>61</v>
      </c>
    </row>
    <row r="55" spans="2:12" s="57" customFormat="1" ht="16.5" customHeight="1">
      <c r="B55" s="98" t="s">
        <v>2619</v>
      </c>
      <c r="C55" s="106" t="s">
        <v>2623</v>
      </c>
      <c r="D55" s="64">
        <v>100</v>
      </c>
      <c r="E55" s="106" t="s">
        <v>2614</v>
      </c>
      <c r="F55" s="106" t="s">
        <v>2622</v>
      </c>
      <c r="G55" s="64">
        <v>135</v>
      </c>
      <c r="H55" s="106" t="s">
        <v>2619</v>
      </c>
      <c r="I55" s="106" t="s">
        <v>2622</v>
      </c>
      <c r="J55" s="109">
        <v>82</v>
      </c>
    </row>
    <row r="56" spans="2:12" s="57" customFormat="1" ht="16.5" customHeight="1">
      <c r="B56" s="98" t="s">
        <v>2614</v>
      </c>
      <c r="C56" s="106" t="s">
        <v>2623</v>
      </c>
      <c r="D56" s="64">
        <v>143</v>
      </c>
      <c r="E56" s="106" t="s">
        <v>2615</v>
      </c>
      <c r="F56" s="106" t="s">
        <v>2623</v>
      </c>
      <c r="G56" s="64">
        <v>146</v>
      </c>
      <c r="H56" s="106" t="s">
        <v>2614</v>
      </c>
      <c r="I56" s="106" t="s">
        <v>2621</v>
      </c>
      <c r="J56" s="109">
        <v>158</v>
      </c>
    </row>
    <row r="57" spans="2:12" s="57" customFormat="1" ht="16.5" customHeight="1">
      <c r="B57" s="95" t="s">
        <v>2615</v>
      </c>
      <c r="C57" s="107" t="s">
        <v>2624</v>
      </c>
      <c r="D57" s="69">
        <v>121</v>
      </c>
      <c r="E57" s="107" t="s">
        <v>2619</v>
      </c>
      <c r="F57" s="107" t="s">
        <v>2623</v>
      </c>
      <c r="G57" s="69">
        <v>146</v>
      </c>
      <c r="H57" s="107" t="s">
        <v>2614</v>
      </c>
      <c r="I57" s="107" t="s">
        <v>2623</v>
      </c>
      <c r="J57" s="108">
        <v>158</v>
      </c>
    </row>
    <row r="58" spans="2:12" s="57" customFormat="1" ht="16.5" customHeight="1">
      <c r="B58" s="53"/>
      <c r="C58" s="53"/>
    </row>
    <row r="59" spans="2:12" s="57" customFormat="1" ht="16.5" customHeight="1"/>
    <row r="60" spans="2:12" s="57" customFormat="1" ht="16.5" customHeight="1">
      <c r="B60" s="788" t="s">
        <v>2631</v>
      </c>
      <c r="C60" s="805"/>
      <c r="D60" s="805"/>
      <c r="E60" s="864" t="s">
        <v>2633</v>
      </c>
      <c r="F60" s="865"/>
      <c r="G60" s="61" t="s">
        <v>2625</v>
      </c>
      <c r="H60" s="169" t="s">
        <v>8290</v>
      </c>
      <c r="I60" s="80"/>
      <c r="J60" s="80"/>
      <c r="K60" s="80"/>
      <c r="L60" s="80"/>
    </row>
    <row r="61" spans="2:12" s="57" customFormat="1" ht="16.5" customHeight="1">
      <c r="B61" s="789" t="s">
        <v>2626</v>
      </c>
      <c r="C61" s="795"/>
      <c r="D61" s="795"/>
      <c r="E61" s="795" t="s">
        <v>2630</v>
      </c>
      <c r="F61" s="795"/>
      <c r="G61" s="78">
        <f>SUM(SUMIF($B$49:$H$57,{"A001","B001"},$D$49:$J$57))</f>
        <v>1312</v>
      </c>
      <c r="H61" s="172" t="s">
        <v>2634</v>
      </c>
      <c r="I61" s="83"/>
      <c r="J61" s="83"/>
      <c r="K61" s="83"/>
      <c r="L61" s="80"/>
    </row>
    <row r="62" spans="2:12" s="57" customFormat="1" ht="16.5" customHeight="1">
      <c r="B62" s="871" t="s">
        <v>2632</v>
      </c>
      <c r="C62" s="872"/>
      <c r="D62" s="872"/>
      <c r="E62" s="795" t="s">
        <v>2630</v>
      </c>
      <c r="F62" s="795"/>
      <c r="G62" s="78">
        <f t="array" ref="G62">SUM(SUMIF($B$49:$H$57,B49:B50,$D$49:$J$57))</f>
        <v>1312</v>
      </c>
      <c r="H62" s="172" t="s">
        <v>2635</v>
      </c>
      <c r="I62" s="83"/>
      <c r="J62" s="83"/>
      <c r="K62" s="83"/>
      <c r="L62" s="80"/>
    </row>
    <row r="63" spans="2:12" s="57" customFormat="1" ht="16.5" customHeight="1">
      <c r="B63" s="789" t="s">
        <v>2627</v>
      </c>
      <c r="C63" s="795"/>
      <c r="D63" s="795"/>
      <c r="E63" s="795" t="s">
        <v>2629</v>
      </c>
      <c r="F63" s="795"/>
      <c r="G63" s="78">
        <f>SUMIF($B$49:$H$57,"A001",$D$49:$J$57)</f>
        <v>849</v>
      </c>
      <c r="H63" s="172" t="s">
        <v>2636</v>
      </c>
      <c r="I63" s="83"/>
      <c r="J63" s="83"/>
      <c r="K63" s="83"/>
      <c r="L63" s="80"/>
    </row>
    <row r="64" spans="2:12" s="57" customFormat="1" ht="16.5" customHeight="1">
      <c r="B64" s="862" t="s">
        <v>2628</v>
      </c>
      <c r="C64" s="863"/>
      <c r="D64" s="863"/>
      <c r="E64" s="795" t="s">
        <v>2629</v>
      </c>
      <c r="F64" s="795"/>
      <c r="G64" s="78">
        <f ca="1">SUMIF($B$49:$H$57,"A001",$D$49)</f>
        <v>849</v>
      </c>
      <c r="H64" s="172" t="s">
        <v>2637</v>
      </c>
      <c r="I64" s="83"/>
      <c r="J64" s="83"/>
      <c r="K64" s="83"/>
      <c r="L64" s="80"/>
    </row>
    <row r="65" spans="1:12" s="57" customFormat="1" ht="16.5" customHeight="1">
      <c r="B65" s="856" t="s">
        <v>5815</v>
      </c>
      <c r="C65" s="857"/>
      <c r="D65" s="857"/>
      <c r="E65" s="796" t="s">
        <v>5814</v>
      </c>
      <c r="F65" s="796"/>
      <c r="G65" s="79">
        <f>SUMIF($C$49:$I$57,"?居*",$D$49:$J$57)</f>
        <v>1516</v>
      </c>
      <c r="H65" s="172" t="s">
        <v>7068</v>
      </c>
      <c r="I65" s="80"/>
      <c r="J65" s="80"/>
      <c r="K65" s="80"/>
      <c r="L65" s="80"/>
    </row>
    <row r="66" spans="1:12" s="57" customFormat="1" ht="16.5" customHeight="1"/>
    <row r="67" spans="1:12" ht="16.5" customHeight="1"/>
    <row r="68" spans="1:12" ht="16.5" customHeight="1"/>
    <row r="69" spans="1:12" ht="16.5" customHeight="1">
      <c r="A69" s="53" t="s">
        <v>498</v>
      </c>
      <c r="B69" s="532" t="s">
        <v>2642</v>
      </c>
    </row>
    <row r="70" spans="1:12" ht="16.5" customHeight="1"/>
    <row r="71" spans="1:12" ht="16.5" customHeight="1">
      <c r="F71" s="57"/>
      <c r="G71" s="57"/>
      <c r="H71" s="57"/>
      <c r="I71" s="57"/>
      <c r="J71" s="57"/>
      <c r="K71" s="57"/>
      <c r="L71" s="57"/>
    </row>
    <row r="72" spans="1:12" ht="16.5" customHeight="1">
      <c r="B72" s="851" t="s">
        <v>2610</v>
      </c>
      <c r="C72" s="852"/>
      <c r="D72" s="852"/>
      <c r="E72" s="853"/>
      <c r="F72" s="57"/>
      <c r="G72" s="57"/>
      <c r="H72" s="57"/>
      <c r="I72" s="57"/>
      <c r="J72" s="57"/>
      <c r="K72" s="57"/>
      <c r="L72" s="57"/>
    </row>
    <row r="73" spans="1:12" ht="16.5" customHeight="1">
      <c r="B73" s="98" t="s">
        <v>2117</v>
      </c>
      <c r="C73" s="106" t="s">
        <v>4715</v>
      </c>
      <c r="D73" s="64" t="s">
        <v>2121</v>
      </c>
      <c r="E73" s="78" t="s">
        <v>2115</v>
      </c>
      <c r="F73" s="57"/>
      <c r="G73" s="173" t="s">
        <v>2641</v>
      </c>
      <c r="H73" s="173" t="s">
        <v>499</v>
      </c>
      <c r="I73" s="104" t="s">
        <v>8290</v>
      </c>
      <c r="J73" s="57"/>
      <c r="K73" s="57"/>
      <c r="L73" s="57"/>
    </row>
    <row r="74" spans="1:12" ht="16.5" customHeight="1">
      <c r="B74" s="62" t="s">
        <v>1562</v>
      </c>
      <c r="C74" s="124">
        <v>3</v>
      </c>
      <c r="D74" s="64">
        <v>139</v>
      </c>
      <c r="E74" s="109">
        <f>C74*D74</f>
        <v>417</v>
      </c>
      <c r="F74" s="57"/>
      <c r="G74" s="57" t="s">
        <v>1561</v>
      </c>
      <c r="H74" s="57">
        <f t="array" ref="H74">SUM(SUMIF(B74:B84,G74:G78,C74:C84))</f>
        <v>19</v>
      </c>
      <c r="I74" s="146" t="s">
        <v>2643</v>
      </c>
      <c r="J74" s="57"/>
      <c r="K74" s="57"/>
      <c r="L74" s="57"/>
    </row>
    <row r="75" spans="1:12" ht="16.5" customHeight="1">
      <c r="B75" s="62" t="s">
        <v>2118</v>
      </c>
      <c r="C75" s="124">
        <v>6</v>
      </c>
      <c r="D75" s="64">
        <v>35</v>
      </c>
      <c r="E75" s="109">
        <f t="shared" ref="E75:E82" si="1">C75*D75</f>
        <v>210</v>
      </c>
      <c r="F75" s="57"/>
      <c r="G75" s="57" t="s">
        <v>2639</v>
      </c>
      <c r="H75" s="57"/>
      <c r="I75" s="57"/>
      <c r="J75" s="57"/>
      <c r="K75" s="57"/>
      <c r="L75" s="57"/>
    </row>
    <row r="76" spans="1:12" ht="16.5" customHeight="1">
      <c r="B76" s="62" t="s">
        <v>301</v>
      </c>
      <c r="C76" s="124">
        <v>2</v>
      </c>
      <c r="D76" s="64">
        <v>186</v>
      </c>
      <c r="E76" s="109">
        <f t="shared" si="1"/>
        <v>372</v>
      </c>
      <c r="F76" s="57"/>
      <c r="G76" s="57" t="s">
        <v>300</v>
      </c>
      <c r="H76" s="57"/>
      <c r="I76" s="57"/>
      <c r="J76" s="57"/>
      <c r="K76" s="57"/>
      <c r="L76" s="57"/>
    </row>
    <row r="77" spans="1:12" ht="16.5" customHeight="1">
      <c r="B77" s="62" t="s">
        <v>303</v>
      </c>
      <c r="C77" s="124">
        <v>5</v>
      </c>
      <c r="D77" s="64">
        <v>99</v>
      </c>
      <c r="E77" s="109">
        <f t="shared" si="1"/>
        <v>495</v>
      </c>
      <c r="F77" s="57"/>
      <c r="G77" s="57" t="s">
        <v>302</v>
      </c>
      <c r="H77" s="57"/>
      <c r="I77" s="57"/>
      <c r="J77" s="57"/>
      <c r="K77" s="57"/>
      <c r="L77" s="57"/>
    </row>
    <row r="78" spans="1:12" ht="16.5" customHeight="1">
      <c r="B78" s="62" t="s">
        <v>2119</v>
      </c>
      <c r="C78" s="124">
        <v>1</v>
      </c>
      <c r="D78" s="64">
        <v>358</v>
      </c>
      <c r="E78" s="109">
        <f t="shared" si="1"/>
        <v>358</v>
      </c>
      <c r="F78" s="57"/>
      <c r="G78" s="57" t="s">
        <v>1559</v>
      </c>
      <c r="H78" s="57"/>
      <c r="I78" s="57"/>
      <c r="J78" s="57"/>
      <c r="K78" s="57"/>
      <c r="L78" s="57"/>
    </row>
    <row r="79" spans="1:12" ht="16.5" customHeight="1">
      <c r="B79" s="62" t="s">
        <v>1560</v>
      </c>
      <c r="C79" s="124">
        <v>3</v>
      </c>
      <c r="D79" s="64">
        <v>68</v>
      </c>
      <c r="E79" s="109">
        <f t="shared" si="1"/>
        <v>204</v>
      </c>
      <c r="F79" s="57"/>
      <c r="G79" s="57"/>
      <c r="H79" s="57"/>
      <c r="I79" s="57"/>
      <c r="J79" s="57"/>
      <c r="K79" s="57"/>
      <c r="L79" s="57"/>
    </row>
    <row r="80" spans="1:12" ht="16.5" customHeight="1">
      <c r="B80" s="62" t="s">
        <v>5674</v>
      </c>
      <c r="C80" s="124">
        <v>8</v>
      </c>
      <c r="D80" s="64">
        <v>29</v>
      </c>
      <c r="E80" s="109">
        <f t="shared" si="1"/>
        <v>232</v>
      </c>
      <c r="F80" s="57"/>
      <c r="G80" s="57"/>
      <c r="H80" s="57"/>
      <c r="I80" s="57"/>
      <c r="J80" s="57"/>
      <c r="K80" s="57"/>
      <c r="L80" s="57"/>
    </row>
    <row r="81" spans="1:12" ht="16.5" customHeight="1">
      <c r="B81" s="62" t="s">
        <v>2120</v>
      </c>
      <c r="C81" s="64">
        <v>4</v>
      </c>
      <c r="D81" s="64">
        <v>209</v>
      </c>
      <c r="E81" s="109">
        <f t="shared" si="1"/>
        <v>836</v>
      </c>
      <c r="F81" s="57"/>
      <c r="G81" s="57"/>
      <c r="H81" s="57"/>
      <c r="I81" s="57"/>
      <c r="J81" s="57"/>
      <c r="K81" s="57"/>
      <c r="L81" s="57"/>
    </row>
    <row r="82" spans="1:12" ht="16.5" customHeight="1">
      <c r="B82" s="62" t="s">
        <v>1556</v>
      </c>
      <c r="C82" s="64">
        <v>2</v>
      </c>
      <c r="D82" s="64">
        <v>169</v>
      </c>
      <c r="E82" s="109">
        <f t="shared" si="1"/>
        <v>338</v>
      </c>
      <c r="F82" s="57"/>
      <c r="G82" s="57"/>
      <c r="H82" s="57"/>
      <c r="I82" s="57"/>
      <c r="J82" s="57"/>
      <c r="K82" s="57"/>
      <c r="L82" s="57"/>
    </row>
    <row r="83" spans="1:12" ht="16.5" customHeight="1">
      <c r="B83" s="62"/>
      <c r="C83" s="64"/>
      <c r="D83" s="64"/>
      <c r="E83" s="109"/>
      <c r="F83" s="57"/>
      <c r="G83" s="57"/>
      <c r="H83" s="57"/>
      <c r="I83" s="57"/>
      <c r="J83" s="57"/>
      <c r="K83" s="57"/>
      <c r="L83" s="57"/>
    </row>
    <row r="84" spans="1:12" ht="16.5" customHeight="1">
      <c r="B84" s="67"/>
      <c r="C84" s="69"/>
      <c r="D84" s="69"/>
      <c r="E84" s="108"/>
      <c r="F84" s="57"/>
      <c r="G84" s="57"/>
      <c r="H84" s="57"/>
      <c r="I84" s="57"/>
      <c r="J84" s="57"/>
      <c r="K84" s="57"/>
      <c r="L84" s="57"/>
    </row>
    <row r="85" spans="1:12" ht="16.5" customHeight="1">
      <c r="F85" s="57"/>
      <c r="G85" s="57"/>
      <c r="H85" s="57"/>
      <c r="I85" s="57"/>
      <c r="J85" s="57"/>
      <c r="K85" s="57"/>
      <c r="L85" s="57"/>
    </row>
    <row r="86" spans="1:12" ht="16.5" customHeight="1"/>
    <row r="87" spans="1:12" s="57" customFormat="1" ht="16.5" customHeight="1">
      <c r="A87" s="53" t="s">
        <v>5155</v>
      </c>
      <c r="B87" s="533" t="s">
        <v>5365</v>
      </c>
    </row>
    <row r="88" spans="1:12" s="57" customFormat="1" ht="16.5" customHeight="1"/>
    <row r="89" spans="1:12" s="57" customFormat="1" ht="16.5" customHeight="1">
      <c r="B89" s="839" t="s">
        <v>3022</v>
      </c>
      <c r="C89" s="839"/>
      <c r="D89" s="839"/>
      <c r="E89" s="839"/>
      <c r="F89" s="839"/>
      <c r="G89" s="839"/>
      <c r="H89" s="839"/>
    </row>
    <row r="90" spans="1:12" s="57" customFormat="1" ht="16.5" customHeight="1">
      <c r="B90" s="127">
        <v>16</v>
      </c>
      <c r="C90" s="854" t="s">
        <v>2645</v>
      </c>
      <c r="D90" s="854"/>
      <c r="E90" s="854"/>
      <c r="F90" s="854"/>
      <c r="G90" s="854"/>
      <c r="H90" s="855"/>
    </row>
    <row r="91" spans="1:12" s="57" customFormat="1" ht="16.5" customHeight="1">
      <c r="B91" s="62" t="e">
        <f>3/0</f>
        <v>#DIV/0!</v>
      </c>
      <c r="C91" s="844" t="s">
        <v>2646</v>
      </c>
      <c r="D91" s="844"/>
      <c r="E91" s="844"/>
      <c r="F91" s="844"/>
      <c r="G91" s="844"/>
      <c r="H91" s="845"/>
    </row>
    <row r="92" spans="1:12" s="57" customFormat="1" ht="16.5" customHeight="1">
      <c r="B92" s="62" t="e">
        <f>VLOOKUP(A87,B74:E82,2,0)</f>
        <v>#N/A</v>
      </c>
      <c r="C92" s="844" t="s">
        <v>2647</v>
      </c>
      <c r="D92" s="844"/>
      <c r="E92" s="844"/>
      <c r="F92" s="844"/>
      <c r="G92" s="844"/>
      <c r="H92" s="845"/>
    </row>
    <row r="93" spans="1:12" s="57" customFormat="1" ht="16.5" customHeight="1">
      <c r="B93" s="62" t="e">
        <f ca="1">SUN(C74:C84)</f>
        <v>#NAME?</v>
      </c>
      <c r="C93" s="844" t="s">
        <v>2648</v>
      </c>
      <c r="D93" s="844"/>
      <c r="E93" s="844"/>
      <c r="F93" s="844"/>
      <c r="G93" s="844"/>
      <c r="H93" s="845"/>
    </row>
    <row r="94" spans="1:12" s="57" customFormat="1" ht="16.5" customHeight="1">
      <c r="B94" s="62" t="e">
        <f>SUM(B74:C84 D74:E84)</f>
        <v>#NULL!</v>
      </c>
      <c r="C94" s="844" t="s">
        <v>2659</v>
      </c>
      <c r="D94" s="844"/>
      <c r="E94" s="844"/>
      <c r="F94" s="844"/>
      <c r="G94" s="844"/>
      <c r="H94" s="845"/>
    </row>
    <row r="95" spans="1:12" s="57" customFormat="1" ht="16.5" customHeight="1">
      <c r="B95" s="148" t="e">
        <f>DATE(50000,1,1)</f>
        <v>#NUM!</v>
      </c>
      <c r="C95" s="844" t="s">
        <v>2660</v>
      </c>
      <c r="D95" s="844"/>
      <c r="E95" s="844"/>
      <c r="F95" s="844"/>
      <c r="G95" s="844"/>
      <c r="H95" s="845"/>
    </row>
    <row r="96" spans="1:12" s="57" customFormat="1" ht="16.5" customHeight="1">
      <c r="B96" s="62" t="e">
        <f>MAX("DEKIRU")</f>
        <v>#VALUE!</v>
      </c>
      <c r="C96" s="844" t="s">
        <v>2661</v>
      </c>
      <c r="D96" s="844"/>
      <c r="E96" s="844"/>
      <c r="F96" s="844"/>
      <c r="G96" s="844"/>
      <c r="H96" s="845"/>
    </row>
    <row r="97" spans="1:8" s="57" customFormat="1" ht="16.5" customHeight="1">
      <c r="B97" s="67" t="e">
        <v>#REF!</v>
      </c>
      <c r="C97" s="849" t="s">
        <v>2644</v>
      </c>
      <c r="D97" s="849"/>
      <c r="E97" s="849"/>
      <c r="F97" s="849"/>
      <c r="G97" s="849"/>
      <c r="H97" s="850"/>
    </row>
    <row r="98" spans="1:8" s="57" customFormat="1" ht="16.5" customHeight="1"/>
    <row r="99" spans="1:8" s="57" customFormat="1" ht="16.5" customHeight="1">
      <c r="B99" s="57" t="s">
        <v>2662</v>
      </c>
    </row>
    <row r="100" spans="1:8" s="57" customFormat="1" ht="16.5" customHeight="1">
      <c r="C100" s="104" t="s">
        <v>8290</v>
      </c>
    </row>
    <row r="101" spans="1:8" s="57" customFormat="1" ht="16.5" customHeight="1">
      <c r="B101" s="57" t="e">
        <f>SUM(B90:B97)</f>
        <v>#DIV/0!</v>
      </c>
      <c r="C101" s="146" t="s">
        <v>2663</v>
      </c>
    </row>
    <row r="102" spans="1:8" s="57" customFormat="1" ht="16.5" customHeight="1">
      <c r="B102" s="57" t="s">
        <v>2665</v>
      </c>
    </row>
    <row r="103" spans="1:8" s="57" customFormat="1" ht="16.5" customHeight="1">
      <c r="B103" s="57">
        <f ca="1">SUMIF(B90:B97,"&lt;9e307")</f>
        <v>16</v>
      </c>
      <c r="C103" s="146" t="s">
        <v>2664</v>
      </c>
    </row>
    <row r="104" spans="1:8" s="57" customFormat="1" ht="16.5" customHeight="1">
      <c r="B104" s="174" t="s">
        <v>2666</v>
      </c>
    </row>
    <row r="105" spans="1:8" s="57" customFormat="1" ht="16.5" customHeight="1"/>
    <row r="106" spans="1:8" s="57" customFormat="1" ht="16.5" customHeight="1"/>
    <row r="107" spans="1:8" s="57" customFormat="1" ht="16.5" customHeight="1"/>
    <row r="108" spans="1:8" s="57" customFormat="1" ht="16.5" customHeight="1">
      <c r="A108" s="53" t="s">
        <v>5594</v>
      </c>
      <c r="B108" s="532" t="s">
        <v>5595</v>
      </c>
    </row>
    <row r="109" spans="1:8" s="57" customFormat="1" ht="16.5" customHeight="1">
      <c r="C109" s="57" t="s">
        <v>5596</v>
      </c>
      <c r="D109" s="104" t="s">
        <v>8290</v>
      </c>
    </row>
    <row r="110" spans="1:8" ht="16.5" customHeight="1">
      <c r="B110" s="479">
        <v>417</v>
      </c>
      <c r="C110" s="57">
        <f>SUMIF(B110:B118,B110)</f>
        <v>834</v>
      </c>
      <c r="D110" s="100" t="s">
        <v>5366</v>
      </c>
    </row>
    <row r="111" spans="1:8" ht="16.5" customHeight="1">
      <c r="B111" s="198">
        <v>210</v>
      </c>
    </row>
    <row r="112" spans="1:8" ht="16.5" customHeight="1">
      <c r="B112" s="198">
        <v>418</v>
      </c>
    </row>
    <row r="113" spans="1:13" ht="16.5" customHeight="1">
      <c r="B113" s="198">
        <v>495</v>
      </c>
    </row>
    <row r="114" spans="1:13" ht="16.5" customHeight="1">
      <c r="B114" s="198">
        <v>358</v>
      </c>
    </row>
    <row r="115" spans="1:13" ht="16.5" customHeight="1">
      <c r="B115" s="198">
        <v>204</v>
      </c>
    </row>
    <row r="116" spans="1:13" ht="16.5" customHeight="1">
      <c r="B116" s="198">
        <v>232</v>
      </c>
    </row>
    <row r="117" spans="1:13" ht="16.5" customHeight="1">
      <c r="B117" s="198">
        <v>836</v>
      </c>
    </row>
    <row r="118" spans="1:13" ht="16.5" customHeight="1">
      <c r="B118" s="480">
        <v>417</v>
      </c>
    </row>
    <row r="119" spans="1:13" ht="16.5" customHeight="1"/>
    <row r="120" spans="1:13" ht="16.5" customHeight="1"/>
    <row r="121" spans="1:13" ht="16.5" customHeight="1">
      <c r="A121" s="53" t="s">
        <v>7968</v>
      </c>
      <c r="B121" s="532" t="s">
        <v>5375</v>
      </c>
    </row>
    <row r="122" spans="1:13" ht="16.5" customHeight="1"/>
    <row r="123" spans="1:13" ht="16.5" customHeight="1">
      <c r="F123" s="57"/>
      <c r="G123" s="57"/>
      <c r="H123" s="57"/>
      <c r="I123" s="57"/>
      <c r="J123" s="57"/>
      <c r="K123" s="57"/>
      <c r="L123" s="57"/>
      <c r="M123" s="57"/>
    </row>
    <row r="124" spans="1:13" ht="16.5" customHeight="1">
      <c r="B124" s="846" t="s">
        <v>2610</v>
      </c>
      <c r="C124" s="847"/>
      <c r="D124" s="847"/>
      <c r="E124" s="848"/>
      <c r="F124" s="57"/>
      <c r="G124" s="57" t="s">
        <v>7973</v>
      </c>
      <c r="H124" s="57"/>
      <c r="I124" s="57"/>
      <c r="J124" s="57"/>
      <c r="K124" s="57"/>
      <c r="L124" s="57"/>
      <c r="M124" s="57"/>
    </row>
    <row r="125" spans="1:13" ht="16.5" customHeight="1">
      <c r="B125" s="98" t="s">
        <v>2117</v>
      </c>
      <c r="C125" s="106" t="s">
        <v>4715</v>
      </c>
      <c r="D125" s="64" t="s">
        <v>2121</v>
      </c>
      <c r="E125" s="78" t="s">
        <v>2115</v>
      </c>
      <c r="F125" s="57"/>
      <c r="G125" s="57" t="s">
        <v>7974</v>
      </c>
      <c r="H125" s="57"/>
      <c r="I125" s="104" t="s">
        <v>8290</v>
      </c>
      <c r="J125" s="57"/>
      <c r="K125" s="57"/>
      <c r="L125" s="57"/>
      <c r="M125" s="57"/>
    </row>
    <row r="126" spans="1:13" ht="16.5" customHeight="1">
      <c r="B126" s="272" t="s">
        <v>7978</v>
      </c>
      <c r="C126" s="124">
        <v>3</v>
      </c>
      <c r="D126" s="64">
        <v>139</v>
      </c>
      <c r="E126" s="109">
        <f>C126*D126</f>
        <v>417</v>
      </c>
      <c r="F126" s="57"/>
      <c r="G126" s="57" t="s">
        <v>7969</v>
      </c>
      <c r="H126" s="57">
        <f>SUMIF($B$126:$B$136,"*"&amp;LEFT(G126,2)&amp;"*",$E$126:$E$136)</f>
        <v>1488</v>
      </c>
      <c r="I126" s="100" t="s">
        <v>5368</v>
      </c>
      <c r="J126" s="57"/>
      <c r="K126" s="57"/>
      <c r="L126" s="57"/>
      <c r="M126" s="57"/>
    </row>
    <row r="127" spans="1:13" ht="16.5" customHeight="1">
      <c r="B127" s="272" t="s">
        <v>7979</v>
      </c>
      <c r="C127" s="124">
        <v>6</v>
      </c>
      <c r="D127" s="64">
        <v>35</v>
      </c>
      <c r="E127" s="109">
        <f t="shared" ref="E127:E134" si="2">C127*D127</f>
        <v>210</v>
      </c>
      <c r="F127" s="57"/>
      <c r="G127" s="57" t="s">
        <v>7970</v>
      </c>
      <c r="H127" s="57">
        <f>SUMIF($B$126:$B$136,"*"&amp;LEFT(G127,2)&amp;"*",$E$126:$E$136)</f>
        <v>442</v>
      </c>
      <c r="I127" s="100"/>
      <c r="J127" s="57"/>
      <c r="K127" s="57"/>
      <c r="L127" s="57"/>
      <c r="M127" s="57"/>
    </row>
    <row r="128" spans="1:13" ht="16.5" customHeight="1">
      <c r="B128" s="272" t="s">
        <v>7980</v>
      </c>
      <c r="C128" s="124">
        <v>2</v>
      </c>
      <c r="D128" s="64">
        <v>186</v>
      </c>
      <c r="E128" s="109">
        <f t="shared" si="2"/>
        <v>372</v>
      </c>
      <c r="F128" s="57"/>
      <c r="G128" s="57" t="s">
        <v>7971</v>
      </c>
      <c r="H128" s="57">
        <f>SUMIF($B$126:$B$136,"*"&amp;LEFT(G128,3)&amp;"*",$E$126:$E$136)</f>
        <v>1194</v>
      </c>
      <c r="I128" s="100" t="s">
        <v>7975</v>
      </c>
      <c r="J128" s="57"/>
      <c r="K128" s="57"/>
      <c r="L128" s="57"/>
      <c r="M128" s="57"/>
    </row>
    <row r="129" spans="1:13" ht="16.5" customHeight="1">
      <c r="B129" s="272" t="s">
        <v>7981</v>
      </c>
      <c r="C129" s="124">
        <v>5</v>
      </c>
      <c r="D129" s="64">
        <v>99</v>
      </c>
      <c r="E129" s="109">
        <f t="shared" si="2"/>
        <v>495</v>
      </c>
      <c r="F129" s="57"/>
      <c r="G129" s="57" t="s">
        <v>7972</v>
      </c>
      <c r="H129" s="57">
        <f>SUMIF($B$126:$B$136,"*"&amp;LEFT(G129,3)&amp;"*",$E$126:$E$136)</f>
        <v>338</v>
      </c>
      <c r="I129" s="100"/>
      <c r="J129" s="57"/>
      <c r="K129" s="57"/>
      <c r="L129" s="57"/>
      <c r="M129" s="57"/>
    </row>
    <row r="130" spans="1:13" ht="16.5" customHeight="1">
      <c r="B130" s="272" t="s">
        <v>7982</v>
      </c>
      <c r="C130" s="124">
        <v>1</v>
      </c>
      <c r="D130" s="64">
        <v>358</v>
      </c>
      <c r="E130" s="109">
        <f t="shared" si="2"/>
        <v>358</v>
      </c>
      <c r="F130" s="57"/>
      <c r="G130" s="57"/>
      <c r="H130" s="57"/>
      <c r="I130" s="57"/>
      <c r="J130" s="57"/>
      <c r="K130" s="57"/>
      <c r="L130" s="57"/>
      <c r="M130" s="57"/>
    </row>
    <row r="131" spans="1:13" ht="16.5" customHeight="1">
      <c r="B131" s="272" t="s">
        <v>7983</v>
      </c>
      <c r="C131" s="124">
        <v>3</v>
      </c>
      <c r="D131" s="64">
        <v>68</v>
      </c>
      <c r="E131" s="109">
        <f t="shared" si="2"/>
        <v>204</v>
      </c>
      <c r="F131" s="57"/>
      <c r="G131" s="57" t="s">
        <v>7977</v>
      </c>
      <c r="H131" s="57"/>
      <c r="I131" s="57"/>
      <c r="J131" s="57"/>
      <c r="K131" s="57"/>
      <c r="L131" s="57"/>
      <c r="M131" s="57"/>
    </row>
    <row r="132" spans="1:13" ht="16.5" customHeight="1">
      <c r="B132" s="272" t="s">
        <v>7984</v>
      </c>
      <c r="C132" s="124">
        <v>8</v>
      </c>
      <c r="D132" s="64">
        <v>29</v>
      </c>
      <c r="E132" s="109">
        <f t="shared" si="2"/>
        <v>232</v>
      </c>
      <c r="F132" s="57"/>
      <c r="G132" s="57"/>
      <c r="H132" s="57"/>
      <c r="I132" s="57"/>
      <c r="J132" s="57"/>
      <c r="K132" s="57"/>
      <c r="L132" s="57"/>
      <c r="M132" s="57"/>
    </row>
    <row r="133" spans="1:13" ht="16.5" customHeight="1">
      <c r="B133" s="272" t="s">
        <v>7985</v>
      </c>
      <c r="C133" s="64">
        <v>4</v>
      </c>
      <c r="D133" s="64">
        <v>209</v>
      </c>
      <c r="E133" s="109">
        <f t="shared" si="2"/>
        <v>836</v>
      </c>
      <c r="F133" s="57"/>
      <c r="G133" s="57" t="s">
        <v>7988</v>
      </c>
      <c r="H133" s="57"/>
      <c r="I133" s="57"/>
      <c r="J133" s="57"/>
      <c r="K133" s="57"/>
      <c r="L133" s="57"/>
      <c r="M133" s="57"/>
    </row>
    <row r="134" spans="1:13" ht="16.5" customHeight="1">
      <c r="B134" s="272" t="s">
        <v>7986</v>
      </c>
      <c r="C134" s="64">
        <v>2</v>
      </c>
      <c r="D134" s="64">
        <v>169</v>
      </c>
      <c r="E134" s="109">
        <f t="shared" si="2"/>
        <v>338</v>
      </c>
      <c r="F134" s="57"/>
      <c r="G134" s="57"/>
      <c r="H134" s="57"/>
      <c r="I134" s="57"/>
      <c r="J134" s="57"/>
      <c r="K134" s="57"/>
      <c r="L134" s="57"/>
      <c r="M134" s="57"/>
    </row>
    <row r="135" spans="1:13" ht="16.5" customHeight="1">
      <c r="B135" s="62"/>
      <c r="C135" s="64"/>
      <c r="D135" s="64"/>
      <c r="E135" s="109"/>
      <c r="F135" s="57"/>
      <c r="G135" s="57"/>
      <c r="H135" s="57"/>
      <c r="I135" s="57"/>
      <c r="J135" s="57"/>
      <c r="K135" s="57"/>
      <c r="L135" s="57"/>
      <c r="M135" s="57"/>
    </row>
    <row r="136" spans="1:13" ht="16.5" customHeight="1">
      <c r="B136" s="67"/>
      <c r="C136" s="69"/>
      <c r="D136" s="69"/>
      <c r="E136" s="108"/>
      <c r="F136" s="57"/>
      <c r="G136" s="57"/>
      <c r="H136" s="57"/>
      <c r="I136" s="57"/>
      <c r="J136" s="57"/>
      <c r="K136" s="57"/>
      <c r="L136" s="57"/>
      <c r="M136" s="57"/>
    </row>
    <row r="137" spans="1:13" ht="16.5" customHeight="1"/>
    <row r="138" spans="1:13" ht="16.5" customHeight="1">
      <c r="A138" s="57"/>
      <c r="B138" s="57"/>
      <c r="C138" s="57"/>
      <c r="D138" s="57"/>
      <c r="E138" s="57"/>
      <c r="G138" s="57"/>
      <c r="H138" s="57"/>
      <c r="I138" s="57"/>
      <c r="J138" s="57"/>
      <c r="K138" s="57"/>
      <c r="L138" s="57"/>
    </row>
    <row r="139" spans="1:13" ht="16.5" customHeight="1">
      <c r="A139" s="53" t="s">
        <v>3538</v>
      </c>
      <c r="B139" s="532" t="s">
        <v>5658</v>
      </c>
      <c r="C139" s="57"/>
      <c r="D139" s="57"/>
      <c r="E139" s="57"/>
      <c r="H139" s="57"/>
      <c r="I139" s="57"/>
      <c r="J139" s="57"/>
      <c r="K139" s="57"/>
      <c r="L139" s="57"/>
    </row>
    <row r="140" spans="1:13" ht="16.5" customHeight="1">
      <c r="A140" s="57"/>
      <c r="C140" s="57"/>
      <c r="D140" s="57"/>
      <c r="E140" s="57"/>
      <c r="H140" s="57"/>
      <c r="I140" s="57"/>
      <c r="J140" s="57"/>
      <c r="K140" s="57"/>
      <c r="L140" s="57"/>
    </row>
    <row r="141" spans="1:13" ht="16.5" customHeight="1">
      <c r="A141" s="57"/>
      <c r="B141" s="846" t="s">
        <v>2610</v>
      </c>
      <c r="C141" s="847"/>
      <c r="D141" s="847"/>
      <c r="E141" s="848"/>
      <c r="H141" s="57"/>
      <c r="I141" s="57"/>
      <c r="J141" s="57"/>
      <c r="K141" s="57"/>
      <c r="L141" s="57"/>
    </row>
    <row r="142" spans="1:13" ht="16.5" customHeight="1">
      <c r="A142" s="57"/>
      <c r="B142" s="98" t="s">
        <v>2117</v>
      </c>
      <c r="C142" s="106" t="s">
        <v>4715</v>
      </c>
      <c r="D142" s="64" t="s">
        <v>2121</v>
      </c>
      <c r="E142" s="78" t="s">
        <v>2115</v>
      </c>
      <c r="F142" s="57"/>
      <c r="H142" s="57"/>
      <c r="I142" s="57"/>
      <c r="J142" s="57"/>
      <c r="K142" s="57"/>
      <c r="L142" s="57"/>
    </row>
    <row r="143" spans="1:13" ht="16.5" customHeight="1">
      <c r="A143" s="57"/>
      <c r="B143" s="62" t="s">
        <v>1562</v>
      </c>
      <c r="C143" s="124">
        <v>3</v>
      </c>
      <c r="D143" s="64">
        <v>139</v>
      </c>
      <c r="E143" s="109">
        <f>C143*D143</f>
        <v>417</v>
      </c>
      <c r="F143" s="57"/>
      <c r="H143" s="57"/>
      <c r="I143" s="57"/>
      <c r="J143" s="57"/>
      <c r="K143" s="57"/>
      <c r="L143" s="57"/>
    </row>
    <row r="144" spans="1:13" ht="16.5" customHeight="1">
      <c r="A144" s="57"/>
      <c r="B144" s="62" t="s">
        <v>2118</v>
      </c>
      <c r="C144" s="124">
        <v>6</v>
      </c>
      <c r="D144" s="64">
        <v>35</v>
      </c>
      <c r="E144" s="109">
        <f t="shared" ref="E144:E151" si="3">C144*D144</f>
        <v>210</v>
      </c>
      <c r="F144" s="57"/>
      <c r="H144" s="57"/>
      <c r="I144" s="57"/>
      <c r="J144" s="57"/>
      <c r="K144" s="57"/>
      <c r="L144" s="57"/>
    </row>
    <row r="145" spans="1:12" ht="16.5" customHeight="1">
      <c r="A145" s="57"/>
      <c r="B145" s="62" t="s">
        <v>301</v>
      </c>
      <c r="C145" s="124">
        <v>2</v>
      </c>
      <c r="D145" s="64">
        <v>186</v>
      </c>
      <c r="E145" s="109">
        <f t="shared" si="3"/>
        <v>372</v>
      </c>
      <c r="F145" s="57"/>
      <c r="H145" s="57"/>
      <c r="I145" s="57"/>
      <c r="J145" s="57"/>
      <c r="K145" s="57"/>
      <c r="L145" s="57"/>
    </row>
    <row r="146" spans="1:12" ht="16.5" customHeight="1">
      <c r="A146" s="57"/>
      <c r="B146" s="62" t="s">
        <v>303</v>
      </c>
      <c r="C146" s="124">
        <v>5</v>
      </c>
      <c r="D146" s="64">
        <v>99</v>
      </c>
      <c r="E146" s="109">
        <f t="shared" si="3"/>
        <v>495</v>
      </c>
      <c r="F146" s="57"/>
      <c r="H146" s="57"/>
      <c r="I146" s="57"/>
      <c r="J146" s="57"/>
      <c r="K146" s="57"/>
      <c r="L146" s="57"/>
    </row>
    <row r="147" spans="1:12" ht="16.5" customHeight="1">
      <c r="A147" s="57"/>
      <c r="B147" s="62" t="s">
        <v>2119</v>
      </c>
      <c r="C147" s="124">
        <v>1</v>
      </c>
      <c r="D147" s="64">
        <v>358</v>
      </c>
      <c r="E147" s="109">
        <f t="shared" si="3"/>
        <v>358</v>
      </c>
      <c r="F147" s="57"/>
      <c r="G147" s="57"/>
      <c r="H147" s="57"/>
      <c r="I147" s="57"/>
      <c r="J147" s="57"/>
      <c r="K147" s="57"/>
      <c r="L147" s="57"/>
    </row>
    <row r="148" spans="1:12" ht="16.5" customHeight="1">
      <c r="A148" s="57"/>
      <c r="B148" s="62" t="s">
        <v>1560</v>
      </c>
      <c r="C148" s="124">
        <v>3</v>
      </c>
      <c r="D148" s="64">
        <v>68</v>
      </c>
      <c r="E148" s="109">
        <f t="shared" si="3"/>
        <v>204</v>
      </c>
      <c r="F148" s="57"/>
      <c r="G148" s="57"/>
      <c r="H148" s="57"/>
      <c r="I148" s="57"/>
      <c r="J148" s="57"/>
      <c r="K148" s="57"/>
      <c r="L148" s="57"/>
    </row>
    <row r="149" spans="1:12" ht="16.5" customHeight="1">
      <c r="A149" s="57"/>
      <c r="B149" s="62" t="s">
        <v>3894</v>
      </c>
      <c r="C149" s="124">
        <v>8</v>
      </c>
      <c r="D149" s="64">
        <v>29</v>
      </c>
      <c r="E149" s="109">
        <f t="shared" si="3"/>
        <v>232</v>
      </c>
      <c r="F149" s="57"/>
      <c r="G149" s="57"/>
      <c r="H149" s="57"/>
      <c r="I149" s="57"/>
      <c r="J149" s="57"/>
      <c r="K149" s="57"/>
      <c r="L149" s="57"/>
    </row>
    <row r="150" spans="1:12" ht="16.5" customHeight="1">
      <c r="A150" s="57"/>
      <c r="B150" s="62" t="s">
        <v>2120</v>
      </c>
      <c r="C150" s="64">
        <v>4</v>
      </c>
      <c r="D150" s="64">
        <v>209</v>
      </c>
      <c r="E150" s="109">
        <f t="shared" si="3"/>
        <v>836</v>
      </c>
      <c r="F150" s="57"/>
      <c r="G150" s="57"/>
      <c r="H150" s="57"/>
      <c r="I150" s="57"/>
      <c r="J150" s="57"/>
      <c r="K150" s="57"/>
      <c r="L150" s="57"/>
    </row>
    <row r="151" spans="1:12" ht="16.5" customHeight="1">
      <c r="A151" s="57"/>
      <c r="B151" s="62" t="s">
        <v>1556</v>
      </c>
      <c r="C151" s="64">
        <v>2</v>
      </c>
      <c r="D151" s="64">
        <v>169</v>
      </c>
      <c r="E151" s="109">
        <f t="shared" si="3"/>
        <v>338</v>
      </c>
      <c r="F151" s="57"/>
      <c r="G151" s="57"/>
      <c r="H151" s="57"/>
      <c r="I151" s="57"/>
      <c r="J151" s="57"/>
      <c r="K151" s="57"/>
      <c r="L151" s="57"/>
    </row>
    <row r="152" spans="1:12" ht="16.5" customHeight="1">
      <c r="A152" s="57"/>
      <c r="B152" s="62"/>
      <c r="C152" s="64"/>
      <c r="D152" s="64"/>
      <c r="E152" s="109"/>
      <c r="F152" s="57"/>
      <c r="G152" s="57"/>
      <c r="H152" s="57"/>
      <c r="I152" s="57"/>
      <c r="J152" s="57"/>
      <c r="K152" s="57"/>
      <c r="L152" s="57"/>
    </row>
    <row r="153" spans="1:12" ht="16.5" customHeight="1">
      <c r="A153" s="57"/>
      <c r="B153" s="67"/>
      <c r="C153" s="69"/>
      <c r="D153" s="69"/>
      <c r="E153" s="108"/>
      <c r="F153" s="57"/>
      <c r="G153" s="57"/>
      <c r="H153" s="57"/>
      <c r="I153" s="57"/>
      <c r="J153" s="57"/>
      <c r="K153" s="57"/>
      <c r="L153" s="57"/>
    </row>
    <row r="154" spans="1:12" ht="16.5" customHeight="1">
      <c r="A154" s="57"/>
      <c r="B154" s="57"/>
      <c r="C154" s="57"/>
      <c r="D154" s="57"/>
      <c r="E154" s="57"/>
      <c r="F154" s="57"/>
      <c r="G154" s="57"/>
      <c r="H154" s="57"/>
      <c r="I154" s="57"/>
      <c r="J154" s="57"/>
      <c r="K154" s="57"/>
      <c r="L154" s="57"/>
    </row>
    <row r="155" spans="1:12" ht="16.5" customHeight="1">
      <c r="A155" s="57"/>
      <c r="B155" s="57" t="s">
        <v>5380</v>
      </c>
      <c r="C155" s="57"/>
      <c r="D155" s="57"/>
      <c r="E155" s="57"/>
      <c r="F155" s="57"/>
      <c r="G155" s="57"/>
      <c r="H155" s="57"/>
      <c r="I155" s="57"/>
      <c r="J155" s="57"/>
      <c r="K155" s="57"/>
      <c r="L155" s="57"/>
    </row>
    <row r="156" spans="1:12" ht="16.5" customHeight="1">
      <c r="A156" s="57"/>
      <c r="B156" s="53" t="s">
        <v>5656</v>
      </c>
      <c r="C156" s="104" t="s">
        <v>8290</v>
      </c>
      <c r="D156" s="57"/>
      <c r="E156" s="57"/>
      <c r="F156" s="57"/>
      <c r="G156" s="57"/>
      <c r="H156" s="57"/>
      <c r="I156" s="57"/>
      <c r="J156" s="57"/>
      <c r="K156" s="57"/>
      <c r="L156" s="57"/>
    </row>
    <row r="157" spans="1:12" ht="16.5" customHeight="1">
      <c r="A157" s="57"/>
      <c r="B157" s="57"/>
      <c r="C157" s="100" t="s">
        <v>5376</v>
      </c>
      <c r="D157" s="57"/>
      <c r="E157" s="57"/>
      <c r="F157" s="57"/>
      <c r="G157" s="57"/>
      <c r="H157" s="57"/>
      <c r="I157" s="57"/>
      <c r="J157" s="57"/>
      <c r="K157" s="57"/>
      <c r="L157" s="57"/>
    </row>
    <row r="158" spans="1:12" ht="16.5" customHeight="1">
      <c r="A158" s="57"/>
      <c r="B158" s="26" t="s">
        <v>5378</v>
      </c>
      <c r="C158" s="57"/>
      <c r="D158" s="57"/>
      <c r="E158" s="57"/>
      <c r="F158" s="57"/>
      <c r="G158" s="57"/>
      <c r="H158" s="57"/>
      <c r="I158" s="57"/>
      <c r="J158" s="57"/>
      <c r="K158" s="57"/>
      <c r="L158" s="57"/>
    </row>
    <row r="159" spans="1:12" ht="16.5" customHeight="1">
      <c r="B159" s="57" t="s">
        <v>6285</v>
      </c>
      <c r="D159" s="57"/>
      <c r="E159" s="57"/>
      <c r="F159" s="57"/>
      <c r="G159" s="57"/>
      <c r="H159" s="57"/>
      <c r="I159" s="57"/>
      <c r="J159" s="57"/>
      <c r="K159" s="57"/>
      <c r="L159" s="57"/>
    </row>
    <row r="160" spans="1:12" ht="16.5" customHeight="1">
      <c r="E160" s="57"/>
      <c r="F160" s="57"/>
      <c r="G160" s="57"/>
      <c r="H160" s="57"/>
      <c r="I160" s="57"/>
      <c r="J160" s="57"/>
      <c r="K160" s="57"/>
      <c r="L160" s="57"/>
    </row>
    <row r="161" spans="1:12" ht="16.5" customHeight="1">
      <c r="A161" s="53" t="s">
        <v>2362</v>
      </c>
      <c r="B161" s="532" t="s">
        <v>5377</v>
      </c>
      <c r="C161" s="57"/>
      <c r="E161" s="57"/>
      <c r="F161" s="57"/>
      <c r="G161" s="57"/>
      <c r="H161" s="57"/>
      <c r="I161" s="57"/>
      <c r="J161" s="57"/>
      <c r="K161" s="57"/>
      <c r="L161" s="57"/>
    </row>
    <row r="162" spans="1:12" ht="16.5" customHeight="1">
      <c r="A162" s="57"/>
      <c r="B162" s="173" t="s">
        <v>499</v>
      </c>
      <c r="C162" s="104" t="s">
        <v>8290</v>
      </c>
      <c r="D162" s="57"/>
      <c r="E162" s="57"/>
      <c r="F162" s="57"/>
      <c r="G162" s="57"/>
      <c r="H162" s="57"/>
      <c r="I162" s="57"/>
      <c r="J162" s="57"/>
      <c r="K162" s="57"/>
      <c r="L162" s="57"/>
    </row>
    <row r="163" spans="1:12" ht="16.5" customHeight="1">
      <c r="A163" s="57"/>
      <c r="B163" s="57"/>
      <c r="C163" s="100" t="s">
        <v>5379</v>
      </c>
      <c r="D163" s="57"/>
      <c r="E163" s="57"/>
      <c r="F163" s="57"/>
      <c r="G163" s="57"/>
      <c r="H163" s="57"/>
      <c r="I163" s="57"/>
      <c r="J163" s="57"/>
      <c r="K163" s="57"/>
      <c r="L163" s="57"/>
    </row>
    <row r="164" spans="1:12" ht="16.5" customHeight="1">
      <c r="A164" s="57"/>
      <c r="B164" s="26" t="s">
        <v>5655</v>
      </c>
      <c r="C164" s="57"/>
      <c r="D164" s="57"/>
      <c r="E164" s="57"/>
      <c r="F164" s="57"/>
      <c r="G164" s="57"/>
      <c r="H164" s="57"/>
      <c r="I164" s="57"/>
      <c r="J164" s="57"/>
      <c r="K164" s="57"/>
      <c r="L164" s="57"/>
    </row>
    <row r="165" spans="1:12" ht="16.5" customHeight="1">
      <c r="A165" s="57"/>
      <c r="B165" s="57" t="s">
        <v>6285</v>
      </c>
      <c r="C165" s="57"/>
      <c r="D165" s="57"/>
      <c r="E165" s="57"/>
      <c r="F165" s="57"/>
      <c r="G165" s="57"/>
      <c r="H165" s="57"/>
      <c r="I165" s="57"/>
      <c r="J165" s="57"/>
      <c r="K165" s="57"/>
      <c r="L165" s="57"/>
    </row>
    <row r="166" spans="1:12" ht="16.5" customHeight="1">
      <c r="A166" s="57"/>
      <c r="B166" s="57"/>
      <c r="C166" s="57"/>
      <c r="D166" s="57"/>
      <c r="E166" s="57"/>
      <c r="F166" s="57"/>
      <c r="G166" s="57"/>
      <c r="H166" s="57"/>
      <c r="I166" s="57"/>
      <c r="J166" s="57"/>
      <c r="K166" s="57"/>
      <c r="L166" s="57"/>
    </row>
    <row r="167" spans="1:12" ht="16.5" customHeight="1">
      <c r="A167" s="53" t="s">
        <v>2363</v>
      </c>
      <c r="B167" s="532" t="s">
        <v>2364</v>
      </c>
      <c r="C167" s="57"/>
      <c r="D167" s="57"/>
      <c r="F167" s="57"/>
      <c r="G167" s="57"/>
      <c r="H167" s="57"/>
      <c r="I167" s="57"/>
      <c r="J167" s="57"/>
      <c r="K167" s="57"/>
      <c r="L167" s="57"/>
    </row>
    <row r="168" spans="1:12" ht="16.5" customHeight="1">
      <c r="A168" s="57"/>
      <c r="D168" s="57"/>
      <c r="E168" s="57"/>
      <c r="F168" s="57"/>
      <c r="G168" s="57"/>
      <c r="H168" s="57"/>
      <c r="I168" s="57"/>
      <c r="J168" s="57"/>
      <c r="K168" s="57"/>
      <c r="L168" s="57"/>
    </row>
    <row r="169" spans="1:12" ht="16.5" customHeight="1">
      <c r="A169" s="57"/>
      <c r="B169" s="57" t="s">
        <v>2366</v>
      </c>
      <c r="D169" s="57"/>
      <c r="E169" s="57"/>
      <c r="F169" s="57"/>
      <c r="G169" s="57"/>
      <c r="H169" s="57"/>
      <c r="I169" s="57"/>
      <c r="J169" s="57"/>
      <c r="K169" s="57"/>
      <c r="L169" s="57"/>
    </row>
    <row r="170" spans="1:12" ht="16.5" customHeight="1">
      <c r="A170" s="57"/>
      <c r="B170" s="173" t="s">
        <v>7248</v>
      </c>
      <c r="C170" s="104" t="s">
        <v>8290</v>
      </c>
      <c r="D170" s="57"/>
      <c r="E170" s="57"/>
      <c r="F170" s="57"/>
      <c r="G170" s="57"/>
      <c r="H170" s="57"/>
      <c r="I170" s="57"/>
      <c r="J170" s="57"/>
      <c r="K170" s="57"/>
      <c r="L170" s="57"/>
    </row>
    <row r="171" spans="1:12" ht="16.5" customHeight="1">
      <c r="A171" s="57"/>
      <c r="B171" s="57">
        <f>SUM(SUMIF(B143:B153,{"文胸*","文胸G66"},E143:E153)*{1,-1})</f>
        <v>1071</v>
      </c>
      <c r="C171" s="100" t="s">
        <v>2365</v>
      </c>
      <c r="D171" s="57"/>
      <c r="E171" s="57"/>
      <c r="F171" s="57"/>
      <c r="G171" s="57"/>
      <c r="H171" s="57"/>
      <c r="I171" s="57"/>
      <c r="J171" s="57"/>
      <c r="K171" s="57"/>
      <c r="L171" s="57"/>
    </row>
    <row r="172" spans="1:12" ht="16.5" customHeight="1">
      <c r="A172" s="57"/>
      <c r="B172" s="57"/>
      <c r="C172" s="57"/>
      <c r="D172" s="57"/>
      <c r="E172" s="57"/>
      <c r="F172" s="57"/>
      <c r="G172" s="57"/>
      <c r="H172" s="57"/>
      <c r="I172" s="57"/>
      <c r="J172" s="57"/>
      <c r="K172" s="57"/>
      <c r="L172" s="57"/>
    </row>
    <row r="173" spans="1:12" ht="16.5" customHeight="1">
      <c r="A173" s="57"/>
      <c r="B173" s="57" t="s">
        <v>2367</v>
      </c>
      <c r="C173" s="57"/>
      <c r="D173" s="57"/>
      <c r="E173" s="57"/>
      <c r="F173" s="57"/>
      <c r="G173" s="57"/>
      <c r="H173" s="57"/>
      <c r="I173" s="57"/>
      <c r="J173" s="57"/>
      <c r="K173" s="57"/>
      <c r="L173" s="57"/>
    </row>
    <row r="174" spans="1:12" ht="16.5" customHeight="1">
      <c r="A174" s="57"/>
      <c r="B174" s="57" t="s">
        <v>2368</v>
      </c>
      <c r="C174" s="57"/>
      <c r="D174" s="57"/>
      <c r="E174" s="57"/>
      <c r="F174" s="57"/>
      <c r="G174" s="57"/>
      <c r="H174" s="57"/>
      <c r="I174" s="57"/>
      <c r="J174" s="57"/>
      <c r="K174" s="57"/>
      <c r="L174" s="57"/>
    </row>
    <row r="175" spans="1:12" ht="16.5" customHeight="1">
      <c r="A175" s="57"/>
      <c r="C175" s="104" t="s">
        <v>8290</v>
      </c>
      <c r="D175" s="57"/>
      <c r="E175" s="57"/>
      <c r="F175" s="57"/>
      <c r="G175" s="57"/>
      <c r="H175" s="57"/>
      <c r="I175" s="57"/>
      <c r="J175" s="57"/>
      <c r="K175" s="57"/>
      <c r="L175" s="57"/>
    </row>
    <row r="176" spans="1:12" ht="16.5" customHeight="1">
      <c r="A176" s="57"/>
      <c r="B176" s="57">
        <f t="array" ref="B176">SUM((LEFT(B143:B153,2)="文胸")*(B143:B153&lt;&gt;"文胸G66")*E143:E153)</f>
        <v>1071</v>
      </c>
      <c r="C176" s="100" t="s">
        <v>2369</v>
      </c>
      <c r="D176" s="57"/>
      <c r="E176" s="57"/>
      <c r="F176" s="57"/>
      <c r="G176" s="57"/>
      <c r="H176" s="57"/>
      <c r="I176" s="57"/>
      <c r="J176" s="57"/>
      <c r="K176" s="57"/>
      <c r="L176" s="57"/>
    </row>
    <row r="177" spans="1:12" ht="16.5" customHeight="1">
      <c r="A177" s="57"/>
      <c r="B177" s="57">
        <f ca="1">SUMIF(B143:B153,"文胸*",E143:E153)-SUMIF(B143:B153,"文胸G66",E143)</f>
        <v>1071</v>
      </c>
      <c r="C177" s="100" t="s">
        <v>2370</v>
      </c>
      <c r="D177" s="57"/>
      <c r="E177" s="57"/>
      <c r="F177" s="57"/>
      <c r="G177" s="57"/>
      <c r="H177" s="57"/>
      <c r="I177" s="57"/>
      <c r="J177" s="57"/>
      <c r="K177" s="57"/>
      <c r="L177" s="57"/>
    </row>
    <row r="178" spans="1:12" ht="16.5" customHeight="1">
      <c r="A178" s="57"/>
      <c r="B178" s="57"/>
      <c r="C178" s="57"/>
      <c r="D178" s="57"/>
      <c r="E178" s="57"/>
      <c r="F178" s="57"/>
      <c r="G178" s="57"/>
      <c r="H178" s="57"/>
      <c r="I178" s="57"/>
      <c r="J178" s="57"/>
      <c r="K178" s="245"/>
      <c r="L178" s="57"/>
    </row>
    <row r="179" spans="1:12" ht="16.5" customHeight="1">
      <c r="A179" s="57"/>
      <c r="B179" s="57" t="s">
        <v>2371</v>
      </c>
      <c r="C179" s="57"/>
      <c r="D179" s="57"/>
      <c r="E179" s="57"/>
      <c r="F179" s="57"/>
      <c r="G179" s="57"/>
      <c r="H179" s="57"/>
      <c r="I179" s="57"/>
      <c r="J179" s="57"/>
      <c r="K179" s="57"/>
      <c r="L179" s="57"/>
    </row>
    <row r="180" spans="1:12" ht="16.5" customHeight="1">
      <c r="A180" s="57"/>
      <c r="B180" s="57" t="s">
        <v>471</v>
      </c>
      <c r="C180" s="57"/>
      <c r="D180" s="57"/>
      <c r="E180" s="57"/>
      <c r="F180" s="57"/>
      <c r="G180" s="57"/>
      <c r="H180" s="57"/>
      <c r="I180" s="57"/>
      <c r="J180" s="57"/>
      <c r="K180" s="57"/>
      <c r="L180" s="57"/>
    </row>
    <row r="181" spans="1:12" ht="16.5" customHeight="1">
      <c r="A181" s="57"/>
      <c r="B181" s="57" t="s">
        <v>2372</v>
      </c>
      <c r="C181" s="57"/>
      <c r="D181" s="57"/>
      <c r="E181" s="57"/>
      <c r="F181" s="57"/>
      <c r="G181" s="57"/>
      <c r="H181" s="57"/>
      <c r="I181" s="57"/>
      <c r="J181" s="57"/>
      <c r="K181" s="57"/>
      <c r="L181" s="57"/>
    </row>
    <row r="182" spans="1:12" ht="16.5" customHeight="1">
      <c r="A182" s="57"/>
      <c r="B182" s="173" t="s">
        <v>7248</v>
      </c>
      <c r="C182" s="104" t="s">
        <v>8290</v>
      </c>
      <c r="D182" s="57"/>
      <c r="E182" s="57"/>
      <c r="F182" s="57"/>
      <c r="G182" s="57"/>
      <c r="H182" s="57"/>
      <c r="I182" s="57"/>
      <c r="J182" s="57"/>
      <c r="K182" s="57"/>
      <c r="L182" s="57"/>
    </row>
    <row r="183" spans="1:12" ht="16.5" customHeight="1">
      <c r="A183" s="57"/>
      <c r="B183" s="57">
        <f>SUMIF(B143:B153,"文胸*",E143:E153)-SUMIF(B143:B153,"文胸G66",E143:E153)*0.05</f>
        <v>1467.15</v>
      </c>
      <c r="C183" s="100" t="s">
        <v>2374</v>
      </c>
      <c r="D183" s="57"/>
      <c r="E183" s="57"/>
      <c r="F183" s="57"/>
      <c r="G183" s="57"/>
      <c r="H183" s="57"/>
      <c r="I183" s="57"/>
      <c r="J183" s="57"/>
      <c r="K183" s="57"/>
      <c r="L183" s="57"/>
    </row>
    <row r="184" spans="1:12" ht="16.5" customHeight="1">
      <c r="A184" s="57"/>
      <c r="B184" s="57" t="s">
        <v>2373</v>
      </c>
      <c r="C184" s="57"/>
      <c r="D184" s="57"/>
      <c r="E184" s="57"/>
      <c r="F184" s="57"/>
      <c r="G184" s="57"/>
      <c r="H184" s="57"/>
      <c r="I184" s="57"/>
      <c r="J184" s="57"/>
      <c r="K184" s="57"/>
      <c r="L184" s="57"/>
    </row>
    <row r="185" spans="1:12" ht="16.5" customHeight="1">
      <c r="A185" s="57"/>
      <c r="B185" s="173" t="s">
        <v>7248</v>
      </c>
      <c r="C185" s="104" t="s">
        <v>8290</v>
      </c>
      <c r="D185" s="57" t="s">
        <v>2376</v>
      </c>
      <c r="E185" s="57"/>
      <c r="F185" s="57"/>
      <c r="G185" s="57"/>
      <c r="H185" s="57"/>
      <c r="I185" s="57"/>
      <c r="J185" s="57"/>
      <c r="K185" s="57"/>
      <c r="L185" s="57"/>
    </row>
    <row r="186" spans="1:12" ht="16.5" customHeight="1">
      <c r="A186" s="57"/>
      <c r="B186" s="57">
        <f>SUM(SUMIF(B143:B153,{"文胸*","文胸G66"},E143:E153)*{1,"-5%"})</f>
        <v>1467.15</v>
      </c>
      <c r="C186" s="100" t="s">
        <v>2375</v>
      </c>
      <c r="D186" s="57"/>
      <c r="E186" s="57"/>
      <c r="F186" s="57"/>
      <c r="G186" s="57"/>
      <c r="H186" s="57"/>
      <c r="I186" s="57"/>
      <c r="J186" s="57"/>
      <c r="K186" s="57"/>
      <c r="L186" s="57"/>
    </row>
    <row r="187" spans="1:12" ht="16.5" customHeight="1">
      <c r="B187" s="57"/>
    </row>
    <row r="188" spans="1:12" ht="16.5" customHeight="1"/>
    <row r="189" spans="1:12" ht="16.5" customHeight="1">
      <c r="A189" s="53" t="s">
        <v>6286</v>
      </c>
      <c r="B189" s="532" t="s">
        <v>2377</v>
      </c>
    </row>
    <row r="190" spans="1:12" ht="16.5" customHeight="1">
      <c r="B190" s="57"/>
      <c r="D190" s="57" t="s">
        <v>2378</v>
      </c>
      <c r="E190" s="57"/>
      <c r="F190" s="57"/>
    </row>
    <row r="191" spans="1:12" ht="16.5" customHeight="1">
      <c r="B191" s="57">
        <v>4</v>
      </c>
      <c r="D191" s="53" t="s">
        <v>7020</v>
      </c>
      <c r="E191" s="104" t="s">
        <v>8290</v>
      </c>
      <c r="F191" s="57"/>
      <c r="G191" s="57"/>
      <c r="H191" s="57"/>
      <c r="I191" s="57"/>
      <c r="J191" s="57"/>
      <c r="K191" s="57"/>
      <c r="L191" s="57"/>
    </row>
    <row r="192" spans="1:12" ht="16.5" customHeight="1">
      <c r="B192" s="57">
        <v>9</v>
      </c>
      <c r="D192" s="57">
        <f>SUM(SUMIF(B191:B210,{"&lt;-1","&gt;5","=9"})*{1,1,-1})</f>
        <v>3</v>
      </c>
      <c r="E192" s="100" t="s">
        <v>7021</v>
      </c>
      <c r="F192" s="57"/>
      <c r="G192" s="57"/>
      <c r="H192" s="57"/>
      <c r="I192" s="57"/>
      <c r="J192" s="57"/>
      <c r="K192" s="57"/>
      <c r="L192" s="57"/>
    </row>
    <row r="193" spans="2:12" ht="16.5" customHeight="1">
      <c r="B193" s="57">
        <v>9</v>
      </c>
      <c r="D193" s="57"/>
      <c r="E193" s="57"/>
      <c r="F193" s="57"/>
      <c r="G193" s="57"/>
      <c r="H193" s="57"/>
      <c r="I193" s="57"/>
      <c r="J193" s="57"/>
      <c r="K193" s="57"/>
      <c r="L193" s="57"/>
    </row>
    <row r="194" spans="2:12" ht="16.5" customHeight="1">
      <c r="B194" s="57">
        <v>17</v>
      </c>
      <c r="D194" s="57"/>
      <c r="E194" s="57"/>
      <c r="F194" s="57"/>
      <c r="G194" s="57"/>
      <c r="H194" s="57"/>
      <c r="I194" s="57"/>
      <c r="J194" s="57"/>
      <c r="K194" s="57"/>
      <c r="L194" s="57"/>
    </row>
    <row r="195" spans="2:12" ht="16.5" customHeight="1">
      <c r="B195" s="57">
        <v>1</v>
      </c>
      <c r="D195" s="57"/>
      <c r="E195" s="57"/>
      <c r="F195" s="57"/>
      <c r="G195" s="57"/>
      <c r="H195" s="57"/>
      <c r="I195" s="57"/>
      <c r="J195" s="57"/>
      <c r="K195" s="57"/>
      <c r="L195" s="57"/>
    </row>
    <row r="196" spans="2:12" ht="16.5" customHeight="1">
      <c r="B196" s="57">
        <v>-9</v>
      </c>
      <c r="D196" s="57"/>
      <c r="E196" s="138"/>
      <c r="F196" s="57"/>
      <c r="G196" s="57"/>
      <c r="H196" s="57"/>
      <c r="I196" s="57"/>
      <c r="J196" s="57"/>
      <c r="K196" s="57"/>
      <c r="L196" s="57"/>
    </row>
    <row r="197" spans="2:12" ht="16.5" customHeight="1">
      <c r="B197" s="57">
        <v>9</v>
      </c>
      <c r="D197" s="57"/>
      <c r="E197" s="57"/>
      <c r="F197" s="57"/>
      <c r="G197" s="57"/>
      <c r="H197" s="57"/>
      <c r="I197" s="57"/>
      <c r="J197" s="57"/>
      <c r="K197" s="57"/>
      <c r="L197" s="57"/>
    </row>
    <row r="198" spans="2:12" ht="16.5" customHeight="1">
      <c r="B198" s="57">
        <v>-11</v>
      </c>
      <c r="D198" s="57"/>
      <c r="E198" s="57"/>
      <c r="F198" s="57"/>
      <c r="G198" s="57"/>
      <c r="H198" s="57"/>
      <c r="I198" s="57"/>
      <c r="J198" s="57"/>
      <c r="K198" s="57"/>
      <c r="L198" s="57"/>
    </row>
    <row r="199" spans="2:12" ht="16.5" customHeight="1">
      <c r="B199" s="57">
        <v>-18</v>
      </c>
      <c r="D199" s="57"/>
      <c r="E199" s="57"/>
      <c r="F199" s="57"/>
      <c r="G199" s="57"/>
      <c r="H199" s="57"/>
      <c r="I199" s="57"/>
      <c r="J199" s="57"/>
      <c r="K199" s="57"/>
      <c r="L199" s="57"/>
    </row>
    <row r="200" spans="2:12" ht="16.5" customHeight="1">
      <c r="B200" s="57">
        <v>6</v>
      </c>
      <c r="D200" s="57"/>
      <c r="E200" s="57"/>
      <c r="F200" s="57"/>
      <c r="G200" s="57"/>
      <c r="H200" s="57"/>
      <c r="I200" s="57"/>
      <c r="J200" s="57"/>
      <c r="K200" s="57"/>
      <c r="L200" s="57"/>
    </row>
    <row r="201" spans="2:12" ht="16.5" customHeight="1">
      <c r="B201" s="57">
        <v>6</v>
      </c>
      <c r="D201" s="57"/>
      <c r="E201" s="57"/>
      <c r="F201" s="57"/>
      <c r="G201" s="57"/>
      <c r="H201" s="57"/>
      <c r="I201" s="57"/>
      <c r="J201" s="57"/>
      <c r="K201" s="57"/>
      <c r="L201" s="57"/>
    </row>
    <row r="202" spans="2:12" ht="16.5" customHeight="1">
      <c r="B202" s="57">
        <v>-11</v>
      </c>
      <c r="D202" s="57"/>
      <c r="E202" s="57"/>
      <c r="F202" s="57"/>
      <c r="G202" s="57"/>
      <c r="H202" s="57"/>
      <c r="I202" s="57"/>
      <c r="J202" s="57"/>
      <c r="K202" s="57"/>
      <c r="L202" s="57"/>
    </row>
    <row r="203" spans="2:12" ht="16.5" customHeight="1">
      <c r="B203" s="57">
        <v>20</v>
      </c>
      <c r="D203" s="57"/>
      <c r="E203" s="57"/>
      <c r="F203" s="57"/>
      <c r="G203" s="57"/>
      <c r="H203" s="57"/>
      <c r="I203" s="57"/>
      <c r="J203" s="57"/>
      <c r="K203" s="57"/>
      <c r="L203" s="57"/>
    </row>
    <row r="204" spans="2:12" ht="16.5" customHeight="1">
      <c r="B204" s="57">
        <v>-8</v>
      </c>
      <c r="D204" s="57"/>
      <c r="E204" s="57"/>
      <c r="F204" s="57"/>
      <c r="G204" s="57"/>
      <c r="H204" s="57"/>
      <c r="I204" s="57"/>
      <c r="J204" s="57"/>
      <c r="K204" s="57"/>
      <c r="L204" s="57"/>
    </row>
    <row r="205" spans="2:12" ht="16.5" customHeight="1">
      <c r="B205" s="57">
        <v>13</v>
      </c>
      <c r="D205" s="57"/>
      <c r="E205" s="57"/>
      <c r="F205" s="57"/>
      <c r="G205" s="57"/>
      <c r="H205" s="57"/>
      <c r="I205" s="57"/>
      <c r="J205" s="57"/>
      <c r="K205" s="57"/>
      <c r="L205" s="57"/>
    </row>
    <row r="206" spans="2:12" ht="16.5" customHeight="1">
      <c r="B206" s="57">
        <v>-11</v>
      </c>
      <c r="D206" s="57"/>
      <c r="E206" s="57"/>
      <c r="F206" s="57"/>
      <c r="G206" s="57"/>
      <c r="H206" s="57"/>
      <c r="I206" s="57"/>
      <c r="J206" s="57"/>
      <c r="K206" s="57"/>
      <c r="L206" s="57"/>
    </row>
    <row r="207" spans="2:12" ht="16.5" customHeight="1">
      <c r="B207" s="57">
        <v>-17</v>
      </c>
      <c r="D207" s="57"/>
      <c r="E207" s="57"/>
      <c r="F207" s="57"/>
      <c r="G207" s="57"/>
      <c r="H207" s="57"/>
      <c r="I207" s="57"/>
      <c r="J207" s="57"/>
      <c r="K207" s="57"/>
      <c r="L207" s="57"/>
    </row>
    <row r="208" spans="2:12" ht="16.5" customHeight="1">
      <c r="B208" s="57">
        <v>16</v>
      </c>
      <c r="D208" s="57"/>
      <c r="E208" s="57"/>
      <c r="F208" s="57"/>
      <c r="G208" s="57"/>
      <c r="H208" s="57"/>
      <c r="I208" s="57"/>
      <c r="J208" s="57"/>
      <c r="K208" s="57"/>
      <c r="L208" s="57"/>
    </row>
    <row r="209" spans="1:12" ht="16.5" customHeight="1">
      <c r="B209" s="57">
        <v>4</v>
      </c>
      <c r="D209" s="57"/>
      <c r="E209" s="57"/>
      <c r="F209" s="57"/>
      <c r="G209" s="57"/>
      <c r="H209" s="57"/>
      <c r="I209" s="57"/>
      <c r="J209" s="57"/>
      <c r="K209" s="57"/>
      <c r="L209" s="57"/>
    </row>
    <row r="210" spans="1:12" ht="16.5" customHeight="1">
      <c r="B210" s="57">
        <v>10</v>
      </c>
      <c r="D210" s="57"/>
      <c r="E210" s="57"/>
      <c r="F210" s="57"/>
      <c r="G210" s="57"/>
      <c r="H210" s="57"/>
      <c r="I210" s="57"/>
      <c r="J210" s="57"/>
      <c r="K210" s="57"/>
      <c r="L210" s="57"/>
    </row>
    <row r="211" spans="1:12" ht="16.5" customHeight="1">
      <c r="D211" s="57"/>
      <c r="E211" s="57"/>
      <c r="F211" s="57"/>
      <c r="G211" s="57"/>
      <c r="H211" s="57"/>
      <c r="I211" s="57"/>
      <c r="J211" s="57"/>
      <c r="K211" s="57"/>
      <c r="L211" s="57"/>
    </row>
    <row r="212" spans="1:12" ht="16.5" customHeight="1"/>
    <row r="213" spans="1:12" ht="16.5" customHeight="1">
      <c r="A213" s="53" t="s">
        <v>1356</v>
      </c>
      <c r="B213" s="532" t="s">
        <v>1365</v>
      </c>
    </row>
    <row r="214" spans="1:12" ht="16.5" customHeight="1">
      <c r="B214" s="57"/>
      <c r="C214" s="57"/>
      <c r="D214" s="57"/>
      <c r="E214" s="57"/>
      <c r="F214" s="57"/>
      <c r="G214" s="57"/>
      <c r="H214" s="57"/>
      <c r="I214" s="57"/>
      <c r="J214" s="57"/>
      <c r="K214" s="57"/>
      <c r="L214" s="57"/>
    </row>
    <row r="215" spans="1:12" ht="16.5" customHeight="1">
      <c r="B215" s="839" t="s">
        <v>7211</v>
      </c>
      <c r="C215" s="839"/>
      <c r="I215" s="57"/>
      <c r="J215" s="57"/>
      <c r="K215" s="57"/>
      <c r="L215" s="57"/>
    </row>
    <row r="216" spans="1:12" ht="16.5" customHeight="1">
      <c r="B216" s="535" t="s">
        <v>1357</v>
      </c>
      <c r="C216" s="536" t="s">
        <v>1358</v>
      </c>
      <c r="D216" s="57"/>
      <c r="E216" s="59" t="s">
        <v>1363</v>
      </c>
      <c r="F216" s="541" t="s">
        <v>1359</v>
      </c>
      <c r="G216" s="541" t="s">
        <v>1362</v>
      </c>
      <c r="H216" s="541" t="s">
        <v>1361</v>
      </c>
      <c r="I216" s="536" t="s">
        <v>1360</v>
      </c>
      <c r="J216" s="57"/>
      <c r="K216" s="57"/>
      <c r="L216" s="57"/>
    </row>
    <row r="217" spans="1:12" ht="16.5" customHeight="1">
      <c r="B217" s="537" t="s">
        <v>1359</v>
      </c>
      <c r="C217" s="538">
        <v>20</v>
      </c>
      <c r="D217" s="57"/>
      <c r="E217" s="95" t="s">
        <v>6016</v>
      </c>
      <c r="F217" s="542">
        <v>100</v>
      </c>
      <c r="G217" s="542">
        <v>80</v>
      </c>
      <c r="H217" s="542">
        <v>50</v>
      </c>
      <c r="I217" s="540">
        <v>20</v>
      </c>
      <c r="J217" s="57"/>
      <c r="K217" s="57"/>
      <c r="L217" s="57"/>
    </row>
    <row r="218" spans="1:12" ht="16.5" customHeight="1">
      <c r="B218" s="537" t="s">
        <v>1360</v>
      </c>
      <c r="C218" s="538">
        <v>30</v>
      </c>
      <c r="D218" s="57"/>
      <c r="F218" s="57"/>
      <c r="G218" s="57"/>
      <c r="H218" s="57"/>
      <c r="I218" s="57"/>
      <c r="J218" s="57"/>
      <c r="K218" s="57"/>
      <c r="L218" s="57"/>
    </row>
    <row r="219" spans="1:12" ht="16.5" customHeight="1">
      <c r="B219" s="537" t="s">
        <v>1361</v>
      </c>
      <c r="C219" s="538">
        <v>45</v>
      </c>
      <c r="D219" s="57"/>
      <c r="E219" s="57" t="s">
        <v>1367</v>
      </c>
      <c r="F219" s="57"/>
      <c r="G219" s="57"/>
      <c r="H219" s="57"/>
      <c r="I219" s="57"/>
      <c r="J219" s="57"/>
      <c r="K219" s="57"/>
      <c r="L219" s="57"/>
    </row>
    <row r="220" spans="1:12" ht="16.5" customHeight="1">
      <c r="B220" s="537" t="s">
        <v>1359</v>
      </c>
      <c r="C220" s="538">
        <v>21</v>
      </c>
      <c r="D220" s="57"/>
      <c r="E220" s="53" t="s">
        <v>2379</v>
      </c>
      <c r="F220" s="104" t="s">
        <v>8290</v>
      </c>
      <c r="G220" s="57"/>
      <c r="H220" s="57"/>
      <c r="I220" s="57"/>
      <c r="J220" s="57"/>
      <c r="K220" s="57"/>
      <c r="L220" s="57"/>
    </row>
    <row r="221" spans="1:12" ht="16.5" customHeight="1">
      <c r="B221" s="537" t="s">
        <v>1362</v>
      </c>
      <c r="C221" s="538">
        <v>20</v>
      </c>
      <c r="D221" s="57"/>
      <c r="E221" s="57">
        <f t="array" ref="E221">SUM(SUMIF(B217:B223,F216:I216,C217:C223)*F217:I217)</f>
        <v>12690</v>
      </c>
      <c r="F221" s="100" t="s">
        <v>1364</v>
      </c>
      <c r="G221" s="57"/>
      <c r="H221" s="57"/>
      <c r="I221" s="57"/>
      <c r="J221" s="57"/>
      <c r="K221" s="57"/>
      <c r="L221" s="57"/>
    </row>
    <row r="222" spans="1:12" ht="16.5" customHeight="1">
      <c r="B222" s="537" t="s">
        <v>1359</v>
      </c>
      <c r="C222" s="538">
        <v>15</v>
      </c>
      <c r="D222" s="57"/>
      <c r="E222" s="57"/>
      <c r="F222" s="57"/>
      <c r="G222" s="57"/>
      <c r="H222" s="57"/>
      <c r="I222" s="57"/>
      <c r="J222" s="57"/>
      <c r="K222" s="57"/>
      <c r="L222" s="57"/>
    </row>
    <row r="223" spans="1:12" ht="16.5" customHeight="1">
      <c r="B223" s="539" t="s">
        <v>1362</v>
      </c>
      <c r="C223" s="540">
        <v>33</v>
      </c>
      <c r="D223" s="57"/>
      <c r="E223" s="57"/>
      <c r="F223" s="57"/>
      <c r="G223" s="57"/>
      <c r="H223" s="57"/>
      <c r="I223" s="57"/>
      <c r="J223" s="57"/>
      <c r="K223" s="57"/>
      <c r="L223" s="57"/>
    </row>
    <row r="224" spans="1:12" ht="16.5" customHeight="1">
      <c r="B224" s="57"/>
      <c r="C224" s="57"/>
      <c r="D224" s="57"/>
      <c r="E224" s="57"/>
      <c r="F224" s="57"/>
      <c r="G224" s="57"/>
      <c r="H224" s="57"/>
      <c r="I224" s="57"/>
      <c r="J224" s="57"/>
      <c r="K224" s="57"/>
      <c r="L224" s="57"/>
    </row>
    <row r="225" spans="1:12" ht="16.5" customHeight="1">
      <c r="B225" s="59" t="s">
        <v>1363</v>
      </c>
      <c r="C225" s="61" t="s">
        <v>6016</v>
      </c>
      <c r="D225" s="57"/>
      <c r="E225" s="57" t="s">
        <v>1368</v>
      </c>
      <c r="F225" s="57"/>
      <c r="G225" s="57"/>
      <c r="H225" s="57"/>
      <c r="I225" s="57"/>
      <c r="J225" s="57"/>
      <c r="K225" s="57"/>
      <c r="L225" s="57"/>
    </row>
    <row r="226" spans="1:12" ht="16.5" customHeight="1">
      <c r="B226" s="537" t="s">
        <v>1359</v>
      </c>
      <c r="C226" s="538">
        <v>100</v>
      </c>
      <c r="D226" s="57"/>
      <c r="E226" s="53" t="s">
        <v>2379</v>
      </c>
      <c r="F226" s="104" t="s">
        <v>8290</v>
      </c>
      <c r="G226" s="57"/>
      <c r="H226" s="57"/>
      <c r="I226" s="57"/>
      <c r="J226" s="57"/>
      <c r="K226" s="57"/>
      <c r="L226" s="57"/>
    </row>
    <row r="227" spans="1:12" ht="16.5" customHeight="1">
      <c r="B227" s="537" t="s">
        <v>1362</v>
      </c>
      <c r="C227" s="538">
        <v>80</v>
      </c>
      <c r="D227" s="57"/>
      <c r="E227" s="57">
        <f t="array" ref="E227">SUM(SUMIF(B217:B223,B226:B229,C217:C223)*C226:C229)</f>
        <v>12690</v>
      </c>
      <c r="F227" s="100" t="s">
        <v>1366</v>
      </c>
      <c r="G227" s="57"/>
      <c r="H227" s="57"/>
      <c r="I227" s="57"/>
      <c r="J227" s="57"/>
      <c r="K227" s="57"/>
      <c r="L227" s="57"/>
    </row>
    <row r="228" spans="1:12" ht="16.5" customHeight="1">
      <c r="B228" s="537" t="s">
        <v>1361</v>
      </c>
      <c r="C228" s="538">
        <v>50</v>
      </c>
      <c r="D228" s="57"/>
      <c r="E228" s="57"/>
      <c r="F228" s="57"/>
      <c r="G228" s="57"/>
      <c r="H228" s="57"/>
      <c r="I228" s="57"/>
      <c r="J228" s="57"/>
      <c r="K228" s="57"/>
      <c r="L228" s="57"/>
    </row>
    <row r="229" spans="1:12" ht="16.5" customHeight="1">
      <c r="B229" s="539" t="s">
        <v>1360</v>
      </c>
      <c r="C229" s="540">
        <v>20</v>
      </c>
      <c r="D229" s="57"/>
      <c r="E229" s="57"/>
      <c r="F229" s="57"/>
      <c r="G229" s="57"/>
      <c r="H229" s="57"/>
      <c r="I229" s="57"/>
      <c r="J229" s="57"/>
      <c r="K229" s="57"/>
      <c r="L229" s="57"/>
    </row>
    <row r="230" spans="1:12" ht="16.5" customHeight="1">
      <c r="B230" s="57"/>
      <c r="C230" s="57"/>
      <c r="D230" s="57"/>
      <c r="E230" s="57"/>
      <c r="F230" s="57"/>
      <c r="G230" s="57"/>
      <c r="H230" s="57"/>
      <c r="I230" s="57"/>
      <c r="J230" s="57"/>
      <c r="K230" s="57"/>
      <c r="L230" s="57"/>
    </row>
    <row r="231" spans="1:12" ht="17.25" customHeight="1">
      <c r="B231" s="57"/>
      <c r="C231" s="57"/>
      <c r="D231" s="57"/>
      <c r="E231" s="57"/>
      <c r="F231" s="57"/>
      <c r="G231" s="57"/>
      <c r="H231" s="57"/>
      <c r="I231" s="57"/>
      <c r="J231" s="57"/>
      <c r="K231" s="57"/>
      <c r="L231" s="57"/>
    </row>
    <row r="232" spans="1:12" ht="17.25" customHeight="1">
      <c r="A232" s="53" t="s">
        <v>6128</v>
      </c>
      <c r="B232" s="532" t="s">
        <v>6127</v>
      </c>
      <c r="C232" s="57"/>
      <c r="D232" s="57"/>
      <c r="E232" s="57"/>
      <c r="F232" s="57"/>
      <c r="G232" s="57"/>
      <c r="H232" s="57"/>
      <c r="I232" s="57"/>
      <c r="J232" s="57"/>
      <c r="K232" s="57"/>
      <c r="L232" s="57"/>
    </row>
    <row r="233" spans="1:12" ht="17.25" customHeight="1">
      <c r="B233" s="57"/>
      <c r="C233" s="57"/>
      <c r="D233" s="57"/>
      <c r="E233" s="57"/>
      <c r="F233" s="57"/>
      <c r="G233" s="57"/>
      <c r="H233" s="57"/>
      <c r="I233" s="57"/>
      <c r="J233" s="57"/>
      <c r="K233" s="57"/>
      <c r="L233" s="57"/>
    </row>
    <row r="234" spans="1:12" ht="17.25" customHeight="1">
      <c r="B234" s="839" t="s">
        <v>1917</v>
      </c>
      <c r="C234" s="839"/>
      <c r="D234" s="57"/>
      <c r="E234" s="59" t="s">
        <v>1363</v>
      </c>
      <c r="F234" s="541" t="s">
        <v>1359</v>
      </c>
      <c r="G234" s="541" t="s">
        <v>1362</v>
      </c>
      <c r="H234" s="541" t="s">
        <v>1361</v>
      </c>
      <c r="I234" s="536" t="s">
        <v>1360</v>
      </c>
      <c r="J234" s="57"/>
      <c r="K234" s="57"/>
      <c r="L234" s="57"/>
    </row>
    <row r="235" spans="1:12" ht="17.25" customHeight="1">
      <c r="B235" s="535" t="s">
        <v>1357</v>
      </c>
      <c r="C235" s="536" t="s">
        <v>1358</v>
      </c>
      <c r="D235" s="57"/>
      <c r="E235" s="95" t="s">
        <v>2121</v>
      </c>
      <c r="F235" s="542">
        <v>100</v>
      </c>
      <c r="G235" s="542">
        <v>80</v>
      </c>
      <c r="H235" s="542">
        <v>50</v>
      </c>
      <c r="I235" s="540">
        <v>20</v>
      </c>
      <c r="J235" s="57"/>
      <c r="K235" s="57"/>
      <c r="L235" s="57"/>
    </row>
    <row r="236" spans="1:12" ht="17.25" customHeight="1">
      <c r="B236" s="537" t="s">
        <v>1359</v>
      </c>
      <c r="C236" s="538">
        <v>20</v>
      </c>
      <c r="D236" s="57"/>
      <c r="E236" s="57"/>
      <c r="F236" s="57"/>
      <c r="G236" s="57"/>
      <c r="H236" s="57"/>
      <c r="I236" s="57"/>
      <c r="J236" s="57"/>
      <c r="K236" s="57"/>
      <c r="L236" s="57"/>
    </row>
    <row r="237" spans="1:12" ht="17.25" customHeight="1">
      <c r="B237" s="537" t="s">
        <v>1360</v>
      </c>
      <c r="C237" s="538">
        <v>30</v>
      </c>
      <c r="D237" s="57"/>
      <c r="E237" s="532" t="s">
        <v>451</v>
      </c>
      <c r="F237" s="104"/>
      <c r="G237" s="57"/>
      <c r="H237" s="57"/>
      <c r="I237" s="57"/>
      <c r="J237" s="57"/>
      <c r="K237" s="57"/>
      <c r="L237" s="57"/>
    </row>
    <row r="238" spans="1:12" ht="17.25" customHeight="1">
      <c r="B238" s="537" t="s">
        <v>1361</v>
      </c>
      <c r="C238" s="538">
        <v>45</v>
      </c>
      <c r="D238" s="57"/>
      <c r="E238" s="57">
        <f>SUMIF($B$236:$B$242,B236,$C$236:$C$242)</f>
        <v>56</v>
      </c>
      <c r="F238" s="100" t="s">
        <v>6129</v>
      </c>
      <c r="G238" s="57"/>
      <c r="H238" s="57"/>
      <c r="I238" s="57"/>
      <c r="J238" s="57"/>
      <c r="K238" s="57"/>
      <c r="L238" s="57"/>
    </row>
    <row r="239" spans="1:12" ht="17.25" customHeight="1">
      <c r="B239" s="537" t="s">
        <v>1359</v>
      </c>
      <c r="C239" s="538">
        <v>21</v>
      </c>
      <c r="D239" s="57"/>
      <c r="E239" s="532" t="s">
        <v>450</v>
      </c>
      <c r="F239" s="100"/>
      <c r="G239" s="57"/>
      <c r="H239" s="57"/>
      <c r="I239" s="57"/>
      <c r="J239" s="57"/>
      <c r="K239" s="57"/>
      <c r="L239" s="57"/>
    </row>
    <row r="240" spans="1:12" ht="17.25" customHeight="1">
      <c r="B240" s="537" t="s">
        <v>1362</v>
      </c>
      <c r="C240" s="538">
        <v>20</v>
      </c>
      <c r="D240" s="57"/>
      <c r="E240" s="57">
        <f>SUMIF($B$236:$B$242,"A品牌",$C$236:$C$242)</f>
        <v>56</v>
      </c>
      <c r="F240" s="100" t="s">
        <v>526</v>
      </c>
      <c r="G240" s="57"/>
      <c r="H240" s="57"/>
      <c r="I240" s="57"/>
      <c r="J240" s="57"/>
      <c r="K240" s="57"/>
      <c r="L240" s="57"/>
    </row>
    <row r="241" spans="2:13" ht="17.25" customHeight="1">
      <c r="B241" s="537" t="s">
        <v>1359</v>
      </c>
      <c r="C241" s="538">
        <v>15</v>
      </c>
      <c r="D241" s="57"/>
      <c r="E241" s="532" t="s">
        <v>8068</v>
      </c>
      <c r="F241" s="100"/>
      <c r="G241" s="57"/>
      <c r="H241" s="57"/>
      <c r="I241" s="57"/>
      <c r="J241" s="869" t="s">
        <v>8069</v>
      </c>
      <c r="K241" s="869"/>
      <c r="L241" s="869"/>
      <c r="M241" s="869"/>
    </row>
    <row r="242" spans="2:13" ht="17.25" customHeight="1">
      <c r="B242" s="539" t="s">
        <v>1362</v>
      </c>
      <c r="C242" s="540">
        <v>33</v>
      </c>
      <c r="E242" s="57">
        <f ca="1">SUMIF($B$236:$B$242,"A品牌",$C$236)</f>
        <v>56</v>
      </c>
      <c r="F242" s="100" t="s">
        <v>5358</v>
      </c>
      <c r="J242" s="869"/>
      <c r="K242" s="869"/>
      <c r="L242" s="869"/>
      <c r="M242" s="869"/>
    </row>
    <row r="243" spans="2:13" ht="17.25" customHeight="1">
      <c r="B243" s="57"/>
      <c r="C243" s="57"/>
      <c r="E243" s="532" t="s">
        <v>449</v>
      </c>
      <c r="F243" s="100"/>
      <c r="J243" s="869"/>
      <c r="K243" s="869"/>
      <c r="L243" s="869"/>
      <c r="M243" s="869"/>
    </row>
    <row r="244" spans="2:13" ht="17.25" customHeight="1">
      <c r="B244" s="59" t="s">
        <v>1363</v>
      </c>
      <c r="C244" s="61" t="s">
        <v>2121</v>
      </c>
      <c r="E244" s="57">
        <f>SUMIF($B$236:$B$242,"A*",$C$236:$C$242)</f>
        <v>56</v>
      </c>
      <c r="F244" s="100" t="s">
        <v>4332</v>
      </c>
      <c r="J244" s="55"/>
    </row>
    <row r="245" spans="2:13" ht="17.25" customHeight="1">
      <c r="B245" s="537" t="s">
        <v>1359</v>
      </c>
      <c r="C245" s="538">
        <v>100</v>
      </c>
      <c r="E245" s="532" t="s">
        <v>448</v>
      </c>
      <c r="F245" s="100"/>
      <c r="J245" s="55"/>
    </row>
    <row r="246" spans="2:13" ht="17.25" customHeight="1">
      <c r="B246" s="537" t="s">
        <v>1362</v>
      </c>
      <c r="C246" s="538">
        <v>80</v>
      </c>
      <c r="E246" s="57">
        <f>SUMIF($B$236:$B$242,"*牌",$C$236:$C$242)</f>
        <v>184</v>
      </c>
      <c r="F246" s="100" t="s">
        <v>7066</v>
      </c>
      <c r="J246" s="56"/>
    </row>
    <row r="247" spans="2:13" ht="17.25" customHeight="1">
      <c r="B247" s="537" t="s">
        <v>1361</v>
      </c>
      <c r="C247" s="538">
        <v>50</v>
      </c>
      <c r="E247" s="532" t="s">
        <v>447</v>
      </c>
      <c r="F247" s="100"/>
    </row>
    <row r="248" spans="2:13" ht="17.25" customHeight="1">
      <c r="B248" s="539" t="s">
        <v>1360</v>
      </c>
      <c r="C248" s="540">
        <v>20</v>
      </c>
      <c r="E248" s="57">
        <f>SUMIF($B$236:$B$242,"*品*",$C$236:$C$242)</f>
        <v>184</v>
      </c>
      <c r="F248" s="100" t="s">
        <v>7067</v>
      </c>
    </row>
    <row r="249" spans="2:13" ht="17.25" customHeight="1">
      <c r="E249" s="532" t="s">
        <v>446</v>
      </c>
      <c r="F249" s="100"/>
    </row>
    <row r="250" spans="2:13" ht="17.25" customHeight="1">
      <c r="B250" s="59" t="s">
        <v>1363</v>
      </c>
      <c r="C250" s="61" t="s">
        <v>5369</v>
      </c>
      <c r="E250" s="57">
        <f>SUMIF($B$236:$B$242,"?品牌",$C$236:$C$242)</f>
        <v>184</v>
      </c>
      <c r="F250" s="100" t="s">
        <v>7069</v>
      </c>
    </row>
    <row r="251" spans="2:13" ht="17.25" customHeight="1">
      <c r="B251" s="537" t="s">
        <v>5370</v>
      </c>
      <c r="C251" s="538"/>
      <c r="E251" s="532" t="s">
        <v>445</v>
      </c>
      <c r="F251" s="100"/>
    </row>
    <row r="252" spans="2:13" ht="17.25" customHeight="1">
      <c r="B252" s="537" t="s">
        <v>5371</v>
      </c>
      <c r="C252" s="538"/>
      <c r="E252" s="57">
        <f>SUMIF($B$236:$B$242,"A??",$C$236:$C$242)</f>
        <v>56</v>
      </c>
      <c r="F252" s="100" t="s">
        <v>7070</v>
      </c>
    </row>
    <row r="253" spans="2:13" ht="17.25" customHeight="1">
      <c r="B253" s="537" t="s">
        <v>5372</v>
      </c>
      <c r="C253" s="538"/>
      <c r="E253" s="532" t="s">
        <v>444</v>
      </c>
      <c r="F253" s="100"/>
    </row>
    <row r="254" spans="2:13" ht="17.25" customHeight="1">
      <c r="B254" s="539" t="s">
        <v>5373</v>
      </c>
      <c r="C254" s="540"/>
      <c r="E254" s="57">
        <f>SUMIF($B$236:$B$242,"?品?",$C$236:$C$242)</f>
        <v>184</v>
      </c>
      <c r="F254" s="100" t="s">
        <v>7071</v>
      </c>
    </row>
    <row r="255" spans="2:13" ht="17.25" customHeight="1">
      <c r="E255" s="532" t="s">
        <v>443</v>
      </c>
      <c r="F255" s="100"/>
    </row>
    <row r="256" spans="2:13" ht="17.25" customHeight="1">
      <c r="E256" s="57">
        <f>SUMIF($B$236:$B$242,"?品*",$C$236:$C$242)</f>
        <v>184</v>
      </c>
      <c r="F256" s="100" t="s">
        <v>7072</v>
      </c>
    </row>
    <row r="257" spans="2:12" ht="17.25" customHeight="1">
      <c r="E257" s="532" t="s">
        <v>442</v>
      </c>
      <c r="F257" s="100"/>
      <c r="G257" s="57"/>
      <c r="H257" s="57"/>
      <c r="I257" s="57"/>
      <c r="J257" s="57"/>
      <c r="K257" s="57"/>
      <c r="L257" s="57"/>
    </row>
    <row r="258" spans="2:12" ht="17.25" customHeight="1">
      <c r="B258" s="57"/>
      <c r="E258" s="57">
        <f>SUMIF($B$236:$B$242,"~?品牌",$C$236:$C$242)</f>
        <v>0</v>
      </c>
      <c r="F258" s="100" t="s">
        <v>5359</v>
      </c>
      <c r="G258" s="57"/>
      <c r="H258" s="57"/>
      <c r="I258" s="57"/>
      <c r="J258" s="57"/>
      <c r="K258" s="57"/>
      <c r="L258" s="57"/>
    </row>
    <row r="259" spans="2:12" ht="17.25" customHeight="1">
      <c r="B259" s="57"/>
      <c r="C259" s="100"/>
      <c r="E259" s="57">
        <f>SUMIF($B$236:$B$242,"A~*",$C$236:$C$242)</f>
        <v>0</v>
      </c>
      <c r="F259" s="100" t="s">
        <v>5360</v>
      </c>
      <c r="G259" s="57"/>
      <c r="H259" s="57"/>
      <c r="I259" s="57"/>
      <c r="J259" s="57"/>
      <c r="K259" s="57"/>
      <c r="L259" s="57"/>
    </row>
    <row r="260" spans="2:12" ht="17.25" customHeight="1">
      <c r="E260" s="532" t="s">
        <v>441</v>
      </c>
      <c r="F260" s="100"/>
      <c r="G260" s="57"/>
      <c r="H260" s="57"/>
      <c r="I260" s="57"/>
      <c r="J260" s="57"/>
      <c r="K260" s="57"/>
      <c r="L260" s="57"/>
    </row>
    <row r="261" spans="2:12" ht="17.25" customHeight="1">
      <c r="B261" s="57"/>
      <c r="E261" s="57">
        <f>SUM(SUMIF($B$236:$B$242,{"A品牌","B品牌"},$C$236:$C$242))</f>
        <v>109</v>
      </c>
      <c r="F261" s="100" t="s">
        <v>7074</v>
      </c>
      <c r="G261" s="57"/>
      <c r="H261" s="57"/>
      <c r="I261" s="57"/>
      <c r="J261" s="57"/>
      <c r="K261" s="57"/>
      <c r="L261" s="57"/>
    </row>
    <row r="262" spans="2:12" ht="17.25" customHeight="1">
      <c r="B262" s="57"/>
      <c r="C262" s="100"/>
      <c r="E262" s="532" t="s">
        <v>440</v>
      </c>
      <c r="F262" s="100"/>
      <c r="G262" s="57"/>
      <c r="H262" s="57"/>
      <c r="I262" s="57"/>
      <c r="J262" s="57"/>
      <c r="K262" s="57"/>
      <c r="L262" s="57"/>
    </row>
    <row r="263" spans="2:12" ht="17.25" customHeight="1">
      <c r="E263" s="57">
        <f t="array" ref="E263">SUM(SUMIF($B$236:$B$242,B236:B237,$C$236:$C$242))</f>
        <v>86</v>
      </c>
      <c r="F263" s="100" t="s">
        <v>5361</v>
      </c>
    </row>
    <row r="264" spans="2:12" ht="17.25" customHeight="1">
      <c r="E264" s="532" t="s">
        <v>439</v>
      </c>
      <c r="F264" s="100"/>
    </row>
    <row r="265" spans="2:12" ht="17.25" customHeight="1">
      <c r="E265" s="57">
        <f t="array" ref="E265">SUM(SUMIF($B$236:$B$242,F234:I234,$C$236:$C$242))</f>
        <v>184</v>
      </c>
      <c r="F265" s="100" t="s">
        <v>5362</v>
      </c>
    </row>
    <row r="266" spans="2:12" ht="17.25" customHeight="1">
      <c r="E266" s="532" t="s">
        <v>438</v>
      </c>
      <c r="F266" s="100"/>
    </row>
    <row r="267" spans="2:12" ht="17.25" customHeight="1">
      <c r="E267" s="57">
        <f t="array" ref="E267">SUM(SUMIF($B$236:$B$242,$B$245:$B$248,$C$236:$C$242)*$C$245:$C$248)</f>
        <v>12690</v>
      </c>
      <c r="F267" s="100" t="s">
        <v>5363</v>
      </c>
    </row>
    <row r="268" spans="2:12" ht="17.25" customHeight="1">
      <c r="E268" s="532" t="s">
        <v>437</v>
      </c>
      <c r="F268" s="100"/>
    </row>
    <row r="269" spans="2:12" ht="17.25" customHeight="1">
      <c r="E269" s="57">
        <f ca="1">SUMIF(B90:B97,"&lt;9e307")</f>
        <v>16</v>
      </c>
      <c r="F269" s="100" t="s">
        <v>5364</v>
      </c>
    </row>
    <row r="270" spans="2:12" ht="17.25" customHeight="1">
      <c r="E270" s="532" t="s">
        <v>436</v>
      </c>
      <c r="F270" s="100"/>
    </row>
    <row r="271" spans="2:12" ht="17.25" customHeight="1">
      <c r="E271" s="57">
        <f>SUMIF($C$236:$C$242,C236)</f>
        <v>40</v>
      </c>
      <c r="F271" s="100" t="s">
        <v>5367</v>
      </c>
    </row>
    <row r="272" spans="2:12" ht="17.25" customHeight="1">
      <c r="E272" s="532" t="s">
        <v>435</v>
      </c>
      <c r="F272" s="100"/>
    </row>
    <row r="273" spans="2:12" ht="17.25" customHeight="1">
      <c r="E273" s="57">
        <f>SUMIF($B$236:$B$242,"*"&amp;LEFT(B251,2)&amp;"*",$C$236:$C$242)</f>
        <v>56</v>
      </c>
      <c r="F273" s="100" t="s">
        <v>5374</v>
      </c>
    </row>
    <row r="274" spans="2:12" ht="17.25" customHeight="1">
      <c r="E274" s="532" t="s">
        <v>434</v>
      </c>
      <c r="F274" s="100"/>
    </row>
    <row r="275" spans="2:12" ht="17.25" customHeight="1">
      <c r="E275" s="57"/>
      <c r="F275" s="146" t="s">
        <v>5381</v>
      </c>
    </row>
    <row r="276" spans="2:12" ht="17.25" customHeight="1">
      <c r="E276" s="532" t="s">
        <v>433</v>
      </c>
      <c r="F276" s="100"/>
    </row>
    <row r="277" spans="2:12" ht="17.25" customHeight="1">
      <c r="E277" s="57"/>
      <c r="F277" s="100" t="s">
        <v>5382</v>
      </c>
    </row>
    <row r="278" spans="2:12" ht="17.25" customHeight="1">
      <c r="B278" s="493" t="s">
        <v>5383</v>
      </c>
      <c r="F278" s="100"/>
    </row>
    <row r="279" spans="2:12" ht="17.25" customHeight="1">
      <c r="E279" s="532" t="s">
        <v>432</v>
      </c>
      <c r="F279" s="100"/>
    </row>
    <row r="280" spans="2:12" ht="17.25" customHeight="1">
      <c r="E280" s="57">
        <f>SUMIF($C$236:$C$242,"&gt;=20",$C$236:$C$242)</f>
        <v>169</v>
      </c>
      <c r="F280" s="100" t="s">
        <v>431</v>
      </c>
    </row>
    <row r="281" spans="2:12" ht="17.25" customHeight="1">
      <c r="C281" s="57"/>
      <c r="D281" s="57"/>
      <c r="E281" s="532" t="s">
        <v>472</v>
      </c>
      <c r="F281" s="100"/>
      <c r="G281" s="57"/>
      <c r="H281" s="57"/>
      <c r="I281" s="57"/>
      <c r="J281" s="57"/>
      <c r="K281" s="57"/>
      <c r="L281" s="57"/>
    </row>
    <row r="282" spans="2:12" ht="17.25" customHeight="1">
      <c r="C282" s="57"/>
      <c r="D282" s="57"/>
      <c r="E282" s="57">
        <f>SUM(SUMIF($B$236:$B$242,{"*","A品牌"},$C$236:$C$242)*{1,-1})</f>
        <v>128</v>
      </c>
      <c r="F282" s="100" t="s">
        <v>473</v>
      </c>
      <c r="G282" s="57"/>
      <c r="H282" s="57"/>
      <c r="I282" s="57"/>
      <c r="J282" s="57"/>
      <c r="K282" s="57"/>
      <c r="L282" s="57"/>
    </row>
    <row r="283" spans="2:12" ht="17.25" customHeight="1">
      <c r="C283" s="57"/>
      <c r="D283" s="57"/>
      <c r="E283" s="532" t="s">
        <v>474</v>
      </c>
      <c r="F283" s="100"/>
      <c r="G283" s="57"/>
      <c r="H283" s="57"/>
      <c r="I283" s="57"/>
      <c r="J283" s="57"/>
      <c r="K283" s="57"/>
      <c r="L283" s="57"/>
    </row>
    <row r="284" spans="2:12" ht="17.25" customHeight="1">
      <c r="C284" s="57"/>
      <c r="D284" s="57"/>
      <c r="E284" s="57">
        <f>SUM(SUMIF($B$236:$B$242,{"*品牌","A品牌"},$C$236:$C$242)*{1,-1})</f>
        <v>128</v>
      </c>
      <c r="F284" s="100" t="s">
        <v>475</v>
      </c>
      <c r="G284" s="57"/>
      <c r="H284" s="57"/>
      <c r="I284" s="57"/>
      <c r="J284" s="57"/>
      <c r="K284" s="57"/>
      <c r="L284" s="57"/>
    </row>
    <row r="285" spans="2:12" ht="17.25" customHeight="1">
      <c r="C285" s="57"/>
      <c r="D285" s="57"/>
      <c r="E285" s="532" t="s">
        <v>476</v>
      </c>
      <c r="F285" s="100"/>
      <c r="G285" s="57"/>
      <c r="H285" s="57"/>
      <c r="I285" s="57"/>
      <c r="J285" s="57"/>
      <c r="K285" s="57"/>
      <c r="L285" s="57"/>
    </row>
    <row r="286" spans="2:12" ht="17.25" customHeight="1">
      <c r="C286" s="57"/>
      <c r="D286" s="57"/>
      <c r="E286" s="57">
        <f>SUM(SUMIF($B$236:$B$242,{"*品牌","A品牌"},$C$236:$C$242)*{1,"-5%"})</f>
        <v>181.2</v>
      </c>
      <c r="F286" s="100" t="s">
        <v>513</v>
      </c>
      <c r="G286" s="57"/>
      <c r="H286" s="57"/>
      <c r="I286" s="57"/>
      <c r="J286" s="57"/>
      <c r="K286" s="57"/>
      <c r="L286" s="57"/>
    </row>
    <row r="287" spans="2:12" ht="17.25" customHeight="1">
      <c r="C287" s="57"/>
      <c r="D287" s="57"/>
      <c r="E287" s="532" t="s">
        <v>514</v>
      </c>
      <c r="F287" s="100"/>
      <c r="G287" s="57"/>
      <c r="H287" s="57"/>
      <c r="I287" s="57"/>
      <c r="J287" s="57"/>
      <c r="K287" s="57"/>
      <c r="L287" s="57"/>
    </row>
    <row r="288" spans="2:12" ht="17.25" customHeight="1">
      <c r="C288" s="57"/>
      <c r="D288" s="57"/>
      <c r="E288" s="57">
        <f>SUM(SUMIF($C$236:$C$242,{"&lt;20","&gt;30","=33"})*{1,1,-1})</f>
        <v>60</v>
      </c>
      <c r="F288" s="100" t="s">
        <v>515</v>
      </c>
      <c r="G288" s="57"/>
      <c r="H288" s="57"/>
      <c r="I288" s="57"/>
      <c r="J288" s="57"/>
      <c r="K288" s="57"/>
      <c r="L288" s="57"/>
    </row>
    <row r="289" spans="1:12" ht="17.25" customHeight="1">
      <c r="C289" s="57"/>
      <c r="D289" s="57"/>
      <c r="E289" s="532" t="s">
        <v>519</v>
      </c>
      <c r="F289" s="100"/>
      <c r="G289" s="57"/>
      <c r="H289" s="57"/>
      <c r="I289" s="57"/>
      <c r="J289" s="57"/>
      <c r="K289" s="57"/>
      <c r="L289" s="57"/>
    </row>
    <row r="290" spans="1:12" ht="17.25" customHeight="1">
      <c r="A290" s="839" t="s">
        <v>7211</v>
      </c>
      <c r="B290" s="839"/>
      <c r="C290" s="839"/>
      <c r="D290" s="839"/>
      <c r="E290" s="57">
        <f>SUM(SUMIF($C$236:$C$242,"&lt;="&amp;{20,30})*{-1,1})</f>
        <v>51</v>
      </c>
      <c r="F290" s="100" t="s">
        <v>516</v>
      </c>
      <c r="G290" s="57"/>
      <c r="H290" s="57"/>
      <c r="I290" s="57"/>
      <c r="J290" s="57"/>
      <c r="K290" s="57"/>
      <c r="L290" s="57"/>
    </row>
    <row r="291" spans="1:12" ht="17.25" customHeight="1">
      <c r="A291" s="535" t="s">
        <v>1357</v>
      </c>
      <c r="B291" s="541" t="s">
        <v>1358</v>
      </c>
      <c r="C291" s="541" t="s">
        <v>1357</v>
      </c>
      <c r="D291" s="536" t="s">
        <v>1358</v>
      </c>
      <c r="E291" s="532" t="s">
        <v>518</v>
      </c>
      <c r="F291" s="100"/>
      <c r="G291" s="57"/>
      <c r="H291" s="57"/>
      <c r="I291" s="57"/>
      <c r="J291" s="57"/>
      <c r="K291" s="57"/>
      <c r="L291" s="57"/>
    </row>
    <row r="292" spans="1:12" ht="17.25" customHeight="1">
      <c r="A292" s="537" t="s">
        <v>1359</v>
      </c>
      <c r="B292" s="584">
        <v>20</v>
      </c>
      <c r="C292" s="584" t="s">
        <v>1362</v>
      </c>
      <c r="D292" s="538">
        <v>20</v>
      </c>
      <c r="E292" s="57">
        <f>SUM(SUMIF($C$236:$C$242,{"&lt;=20","&lt;=45","=33"})*{-1,1,-1})</f>
        <v>96</v>
      </c>
      <c r="F292" s="100" t="s">
        <v>517</v>
      </c>
      <c r="G292" s="57"/>
      <c r="H292" s="57"/>
      <c r="I292" s="57"/>
      <c r="J292" s="57"/>
      <c r="K292" s="57"/>
      <c r="L292" s="57"/>
    </row>
    <row r="293" spans="1:12" ht="17.25" customHeight="1">
      <c r="A293" s="537" t="s">
        <v>1360</v>
      </c>
      <c r="B293" s="584">
        <v>30</v>
      </c>
      <c r="C293" s="584" t="s">
        <v>1361</v>
      </c>
      <c r="D293" s="538">
        <v>60</v>
      </c>
      <c r="E293" s="532" t="s">
        <v>521</v>
      </c>
      <c r="F293" s="100"/>
      <c r="G293" s="57"/>
      <c r="H293" s="57"/>
      <c r="I293" s="57"/>
      <c r="J293" s="57"/>
      <c r="K293" s="57"/>
      <c r="L293" s="57"/>
    </row>
    <row r="294" spans="1:12" ht="17.25" customHeight="1">
      <c r="A294" s="537" t="s">
        <v>1361</v>
      </c>
      <c r="B294" s="584">
        <v>45</v>
      </c>
      <c r="C294" s="584" t="s">
        <v>1361</v>
      </c>
      <c r="D294" s="538">
        <v>45</v>
      </c>
      <c r="E294" s="57">
        <f>SUMIF($C$236:$C$242,"&gt;="&amp;LARGE($C$236:$C$242,3))</f>
        <v>108</v>
      </c>
      <c r="F294" s="100" t="s">
        <v>520</v>
      </c>
      <c r="G294" s="57"/>
      <c r="H294" s="57"/>
      <c r="I294" s="57"/>
      <c r="J294" s="57"/>
      <c r="K294" s="57"/>
      <c r="L294" s="57"/>
    </row>
    <row r="295" spans="1:12" ht="17.25" customHeight="1">
      <c r="A295" s="537" t="s">
        <v>1359</v>
      </c>
      <c r="B295" s="584">
        <v>21</v>
      </c>
      <c r="C295" s="584" t="s">
        <v>1359</v>
      </c>
      <c r="D295" s="538">
        <v>25</v>
      </c>
      <c r="E295" s="532" t="s">
        <v>522</v>
      </c>
      <c r="F295" s="100"/>
      <c r="G295" s="57"/>
      <c r="H295" s="57"/>
      <c r="I295" s="57"/>
      <c r="J295" s="57"/>
      <c r="K295" s="57"/>
      <c r="L295" s="57"/>
    </row>
    <row r="296" spans="1:12" ht="17.25" customHeight="1">
      <c r="A296" s="537" t="s">
        <v>1362</v>
      </c>
      <c r="B296" s="584">
        <v>20</v>
      </c>
      <c r="C296" s="584" t="s">
        <v>1360</v>
      </c>
      <c r="D296" s="538">
        <v>20</v>
      </c>
      <c r="E296" s="57">
        <f>SUM(SUMIF($B$236:$B$242,{"A","B","C"}&amp;"*",$C$236:$C$242))</f>
        <v>154</v>
      </c>
      <c r="F296" s="100" t="s">
        <v>523</v>
      </c>
      <c r="G296" s="57"/>
      <c r="H296" s="57"/>
      <c r="I296" s="57"/>
      <c r="J296" s="57"/>
      <c r="K296" s="57"/>
      <c r="L296" s="57"/>
    </row>
    <row r="297" spans="1:12" ht="17.25" customHeight="1">
      <c r="A297" s="537" t="s">
        <v>1359</v>
      </c>
      <c r="B297" s="584">
        <v>15</v>
      </c>
      <c r="C297" s="584" t="s">
        <v>1359</v>
      </c>
      <c r="D297" s="538">
        <v>13</v>
      </c>
      <c r="E297" s="532" t="s">
        <v>525</v>
      </c>
      <c r="F297" s="100"/>
      <c r="G297" s="57"/>
      <c r="H297" s="57"/>
      <c r="I297" s="57"/>
      <c r="J297" s="57"/>
      <c r="K297" s="57"/>
      <c r="L297" s="57"/>
    </row>
    <row r="298" spans="1:12" ht="17.25" customHeight="1">
      <c r="A298" s="539" t="s">
        <v>1362</v>
      </c>
      <c r="B298" s="542">
        <v>33</v>
      </c>
      <c r="C298" s="542" t="s">
        <v>1362</v>
      </c>
      <c r="D298" s="540">
        <v>38</v>
      </c>
      <c r="E298" s="57">
        <f>SUMIF($A$292:$C$298,"A品牌",$B$292:$D$298)</f>
        <v>94</v>
      </c>
      <c r="F298" s="100" t="s">
        <v>524</v>
      </c>
      <c r="G298" s="57"/>
      <c r="H298" s="57"/>
      <c r="I298" s="57"/>
      <c r="J298" s="57"/>
      <c r="K298" s="57"/>
    </row>
    <row r="299" spans="1:12" ht="17.25" customHeight="1">
      <c r="E299" s="57"/>
      <c r="F299" s="100"/>
      <c r="G299" s="57"/>
      <c r="H299" s="57"/>
      <c r="I299" s="57"/>
      <c r="J299" s="57"/>
      <c r="K299" s="57"/>
    </row>
    <row r="300" spans="1:12" ht="17.25" customHeight="1">
      <c r="E300" s="57"/>
      <c r="F300" s="100"/>
      <c r="G300" s="57"/>
      <c r="H300" s="57"/>
      <c r="I300" s="57"/>
      <c r="J300" s="57"/>
      <c r="K300" s="57"/>
    </row>
  </sheetData>
  <mergeCells count="67">
    <mergeCell ref="J241:M243"/>
    <mergeCell ref="H36:O36"/>
    <mergeCell ref="C37:E37"/>
    <mergeCell ref="C36:E36"/>
    <mergeCell ref="F38:G38"/>
    <mergeCell ref="C38:E38"/>
    <mergeCell ref="C39:E40"/>
    <mergeCell ref="E60:F60"/>
    <mergeCell ref="B60:D60"/>
    <mergeCell ref="B61:D61"/>
    <mergeCell ref="B62:D62"/>
    <mergeCell ref="B63:D63"/>
    <mergeCell ref="H38:O38"/>
    <mergeCell ref="H37:O37"/>
    <mergeCell ref="C8:M8"/>
    <mergeCell ref="B11:M11"/>
    <mergeCell ref="B12:L12"/>
    <mergeCell ref="B15:E15"/>
    <mergeCell ref="F37:G37"/>
    <mergeCell ref="F36:G36"/>
    <mergeCell ref="B29:D29"/>
    <mergeCell ref="B30:D30"/>
    <mergeCell ref="B32:D32"/>
    <mergeCell ref="B31:D31"/>
    <mergeCell ref="C5:M5"/>
    <mergeCell ref="A3:B3"/>
    <mergeCell ref="A4:B4"/>
    <mergeCell ref="A5:B5"/>
    <mergeCell ref="C9:M9"/>
    <mergeCell ref="B10:M10"/>
    <mergeCell ref="A1:C1"/>
    <mergeCell ref="E1:F1"/>
    <mergeCell ref="A2:B2"/>
    <mergeCell ref="C2:M2"/>
    <mergeCell ref="C7:M7"/>
    <mergeCell ref="A6:B6"/>
    <mergeCell ref="C6:M6"/>
    <mergeCell ref="C4:M4"/>
    <mergeCell ref="C3:M3"/>
    <mergeCell ref="F39:G39"/>
    <mergeCell ref="E63:F63"/>
    <mergeCell ref="E64:F64"/>
    <mergeCell ref="H39:O39"/>
    <mergeCell ref="H40:O40"/>
    <mergeCell ref="E62:F62"/>
    <mergeCell ref="F40:G40"/>
    <mergeCell ref="E61:F61"/>
    <mergeCell ref="B47:J47"/>
    <mergeCell ref="B39:B40"/>
    <mergeCell ref="B64:D64"/>
    <mergeCell ref="B72:E72"/>
    <mergeCell ref="B89:H89"/>
    <mergeCell ref="C90:H90"/>
    <mergeCell ref="C91:H91"/>
    <mergeCell ref="E65:F65"/>
    <mergeCell ref="B65:D65"/>
    <mergeCell ref="A290:D290"/>
    <mergeCell ref="B215:C215"/>
    <mergeCell ref="C92:H92"/>
    <mergeCell ref="C93:H93"/>
    <mergeCell ref="C94:H94"/>
    <mergeCell ref="C95:H95"/>
    <mergeCell ref="B141:E141"/>
    <mergeCell ref="B234:C234"/>
    <mergeCell ref="C96:H96"/>
    <mergeCell ref="C97:H97"/>
    <mergeCell ref="B124:E124"/>
  </mergeCells>
  <phoneticPr fontId="4" type="noConversion"/>
  <pageMargins left="0.75" right="0.75" top="1" bottom="1" header="0.5" footer="0.5"/>
  <pageSetup paperSize="9" orientation="portrait" horizontalDpi="0" verticalDpi="0" r:id="rId1"/>
  <headerFooter alignWithMargins="0"/>
  <legacyDrawing r:id="rId2"/>
</worksheet>
</file>

<file path=xl/worksheets/sheet28.xml><?xml version="1.0" encoding="utf-8"?>
<worksheet xmlns="http://schemas.openxmlformats.org/spreadsheetml/2006/main" xmlns:r="http://schemas.openxmlformats.org/officeDocument/2006/relationships">
  <sheetPr codeName="Sheet13"/>
  <dimension ref="A1:N244"/>
  <sheetViews>
    <sheetView workbookViewId="0">
      <selection activeCell="C4" sqref="C4:M4"/>
    </sheetView>
  </sheetViews>
  <sheetFormatPr defaultRowHeight="14.25"/>
  <cols>
    <col min="1" max="3" width="9.5" customWidth="1"/>
    <col min="4" max="13" width="9.25" customWidth="1"/>
  </cols>
  <sheetData>
    <row r="1" spans="1:13" s="49" customFormat="1" ht="26.25" customHeight="1">
      <c r="A1" s="771" t="s">
        <v>6528</v>
      </c>
      <c r="B1" s="771"/>
      <c r="C1" s="772"/>
      <c r="D1" s="51"/>
      <c r="E1" s="773" t="str">
        <f>HYPERLINK("#目录!A57","跳转回到目录页")</f>
        <v>跳转回到目录页</v>
      </c>
      <c r="F1" s="774"/>
    </row>
    <row r="2" spans="1:13" s="49" customFormat="1" ht="26.25" customHeight="1">
      <c r="A2" s="775" t="s">
        <v>6064</v>
      </c>
      <c r="B2" s="775"/>
      <c r="C2" s="776" t="s">
        <v>4608</v>
      </c>
      <c r="D2" s="776"/>
      <c r="E2" s="776"/>
      <c r="F2" s="776"/>
      <c r="G2" s="776"/>
      <c r="H2" s="776"/>
      <c r="I2" s="776"/>
      <c r="J2" s="776"/>
      <c r="K2" s="776"/>
      <c r="L2" s="776"/>
      <c r="M2" s="776"/>
    </row>
    <row r="3" spans="1:13" s="49" customFormat="1" ht="16.5" customHeight="1">
      <c r="A3" s="765" t="s">
        <v>5153</v>
      </c>
      <c r="B3" s="765"/>
      <c r="C3" s="767" t="s">
        <v>4607</v>
      </c>
      <c r="D3" s="767"/>
      <c r="E3" s="767"/>
      <c r="F3" s="767"/>
      <c r="G3" s="767"/>
      <c r="H3" s="767"/>
      <c r="I3" s="767"/>
      <c r="J3" s="767"/>
      <c r="K3" s="767"/>
      <c r="L3" s="767"/>
      <c r="M3" s="767"/>
    </row>
    <row r="4" spans="1:13" s="49" customFormat="1" ht="16.5" customHeight="1">
      <c r="A4" s="765" t="s">
        <v>5154</v>
      </c>
      <c r="B4" s="765"/>
      <c r="C4" s="766" t="s">
        <v>8384</v>
      </c>
      <c r="D4" s="791"/>
      <c r="E4" s="791"/>
      <c r="F4" s="791"/>
      <c r="G4" s="791"/>
      <c r="H4" s="791"/>
      <c r="I4" s="791"/>
      <c r="J4" s="791"/>
      <c r="K4" s="791"/>
      <c r="L4" s="791"/>
      <c r="M4" s="791"/>
    </row>
    <row r="5" spans="1:13" s="49" customFormat="1" ht="16.5" customHeight="1">
      <c r="A5" s="765" t="s">
        <v>1219</v>
      </c>
      <c r="B5" s="765"/>
      <c r="C5" s="767" t="s">
        <v>4609</v>
      </c>
      <c r="D5" s="767"/>
      <c r="E5" s="767"/>
      <c r="F5" s="767"/>
      <c r="G5" s="767"/>
      <c r="H5" s="767"/>
      <c r="I5" s="767"/>
      <c r="J5" s="767"/>
      <c r="K5" s="767"/>
      <c r="L5" s="767"/>
      <c r="M5" s="767"/>
    </row>
    <row r="6" spans="1:13" s="49" customFormat="1" ht="16.5" customHeight="1">
      <c r="A6" s="765" t="s">
        <v>7459</v>
      </c>
      <c r="B6" s="765"/>
      <c r="C6" s="767" t="s">
        <v>4615</v>
      </c>
      <c r="D6" s="767"/>
      <c r="E6" s="767"/>
      <c r="F6" s="767"/>
      <c r="G6" s="767"/>
      <c r="H6" s="767"/>
      <c r="I6" s="767"/>
      <c r="J6" s="767"/>
      <c r="K6" s="767"/>
      <c r="L6" s="767"/>
      <c r="M6" s="767"/>
    </row>
    <row r="7" spans="1:13" s="49" customFormat="1" ht="16.5" customHeight="1">
      <c r="A7" s="54" t="s">
        <v>1215</v>
      </c>
      <c r="B7" s="55" t="s">
        <v>4610</v>
      </c>
      <c r="C7" s="767" t="s">
        <v>4612</v>
      </c>
      <c r="D7" s="767"/>
      <c r="E7" s="767"/>
      <c r="F7" s="767"/>
      <c r="G7" s="767"/>
      <c r="H7" s="767"/>
      <c r="I7" s="767"/>
      <c r="J7" s="767"/>
      <c r="K7" s="767"/>
      <c r="L7" s="767"/>
      <c r="M7" s="767"/>
    </row>
    <row r="8" spans="1:13" s="49" customFormat="1" ht="16.5" customHeight="1">
      <c r="A8" s="54"/>
      <c r="B8" s="55" t="s">
        <v>4611</v>
      </c>
      <c r="C8" s="767" t="s">
        <v>4613</v>
      </c>
      <c r="D8" s="767"/>
      <c r="E8" s="767"/>
      <c r="F8" s="767"/>
      <c r="G8" s="767"/>
      <c r="H8" s="767"/>
      <c r="I8" s="767"/>
      <c r="J8" s="767"/>
      <c r="K8" s="767"/>
      <c r="L8" s="767"/>
      <c r="M8" s="767"/>
    </row>
    <row r="9" spans="1:13" s="49" customFormat="1" ht="16.5" customHeight="1">
      <c r="A9" s="54" t="s">
        <v>1222</v>
      </c>
      <c r="B9" s="767"/>
      <c r="C9" s="768"/>
      <c r="D9" s="768"/>
      <c r="E9" s="768"/>
      <c r="F9" s="768"/>
      <c r="G9" s="768"/>
      <c r="H9" s="768"/>
      <c r="I9" s="768"/>
      <c r="J9" s="768"/>
      <c r="K9" s="768"/>
      <c r="L9" s="768"/>
      <c r="M9" s="768"/>
    </row>
    <row r="10" spans="1:13" ht="24.75" customHeight="1">
      <c r="A10" s="52" t="s">
        <v>6065</v>
      </c>
      <c r="B10" s="767" t="s">
        <v>4731</v>
      </c>
      <c r="C10" s="767"/>
      <c r="D10" s="767"/>
      <c r="E10" s="767"/>
      <c r="F10" s="767"/>
      <c r="G10" s="767"/>
      <c r="H10" s="767"/>
      <c r="I10" s="767"/>
      <c r="J10" s="767"/>
      <c r="K10" s="767"/>
      <c r="L10" s="767"/>
      <c r="M10" s="767"/>
    </row>
    <row r="11" spans="1:13" ht="21" customHeight="1">
      <c r="B11" s="769" t="s">
        <v>6066</v>
      </c>
      <c r="C11" s="769"/>
      <c r="D11" s="769"/>
      <c r="E11" s="769"/>
      <c r="F11" s="769"/>
      <c r="G11" s="769"/>
      <c r="H11" s="769"/>
      <c r="I11" s="769"/>
      <c r="J11" s="769"/>
      <c r="K11" s="769"/>
      <c r="L11" s="770"/>
    </row>
    <row r="12" spans="1:13" s="57" customFormat="1" ht="16.5" customHeight="1">
      <c r="B12" s="80"/>
      <c r="C12" s="80"/>
      <c r="D12" s="80"/>
      <c r="E12" s="80"/>
      <c r="F12" s="80"/>
      <c r="G12" s="80"/>
      <c r="H12" s="80"/>
      <c r="I12" s="80"/>
      <c r="J12" s="80"/>
      <c r="K12" s="80"/>
    </row>
    <row r="13" spans="1:13" s="57" customFormat="1" ht="16.5" customHeight="1">
      <c r="A13" s="53" t="s">
        <v>6067</v>
      </c>
      <c r="B13" s="532" t="s">
        <v>6255</v>
      </c>
      <c r="C13" s="80"/>
      <c r="D13" s="80"/>
      <c r="E13" s="80"/>
      <c r="F13" s="80"/>
      <c r="G13" s="80"/>
      <c r="H13" s="80"/>
      <c r="I13" s="80"/>
      <c r="J13" s="80"/>
      <c r="K13" s="80"/>
    </row>
    <row r="14" spans="1:13" s="57" customFormat="1" ht="16.5" customHeight="1">
      <c r="B14" s="80"/>
      <c r="C14" s="80"/>
      <c r="D14" s="80"/>
      <c r="E14" s="80"/>
      <c r="F14" s="80"/>
      <c r="G14" s="80"/>
      <c r="H14" s="80"/>
      <c r="I14" s="80"/>
      <c r="J14" s="80"/>
      <c r="K14" s="80"/>
    </row>
    <row r="15" spans="1:13" s="57" customFormat="1" ht="16.5" customHeight="1">
      <c r="B15" s="866" t="s">
        <v>2610</v>
      </c>
      <c r="C15" s="867"/>
      <c r="D15" s="867"/>
      <c r="E15" s="868"/>
      <c r="F15" s="81"/>
      <c r="G15" s="80"/>
      <c r="H15" s="80"/>
      <c r="I15" s="80"/>
      <c r="J15" s="80"/>
      <c r="K15" s="80"/>
    </row>
    <row r="16" spans="1:13" s="57" customFormat="1" ht="16.5" customHeight="1">
      <c r="B16" s="98" t="s">
        <v>2117</v>
      </c>
      <c r="C16" s="106" t="s">
        <v>4715</v>
      </c>
      <c r="D16" s="64" t="s">
        <v>2121</v>
      </c>
      <c r="E16" s="78" t="s">
        <v>2115</v>
      </c>
      <c r="F16" s="83"/>
      <c r="G16" s="80"/>
      <c r="H16" s="80"/>
      <c r="I16" s="80"/>
      <c r="J16" s="80"/>
      <c r="K16" s="80"/>
    </row>
    <row r="17" spans="1:11" s="57" customFormat="1" ht="16.5" customHeight="1">
      <c r="B17" s="62" t="s">
        <v>1562</v>
      </c>
      <c r="C17" s="124">
        <v>3</v>
      </c>
      <c r="D17" s="64">
        <v>139</v>
      </c>
      <c r="E17" s="109">
        <f>C17*D17</f>
        <v>417</v>
      </c>
      <c r="F17" s="85"/>
      <c r="G17" s="80"/>
      <c r="H17" s="80"/>
      <c r="I17" s="80"/>
      <c r="J17" s="80"/>
      <c r="K17" s="80"/>
    </row>
    <row r="18" spans="1:11" s="57" customFormat="1" ht="16.5" customHeight="1">
      <c r="B18" s="62" t="s">
        <v>2118</v>
      </c>
      <c r="C18" s="124">
        <v>6</v>
      </c>
      <c r="D18" s="64">
        <v>35</v>
      </c>
      <c r="E18" s="109">
        <f t="shared" ref="E18:E25" si="0">C18*D18</f>
        <v>210</v>
      </c>
      <c r="F18" s="80"/>
      <c r="G18" s="80"/>
      <c r="H18" s="80"/>
      <c r="I18" s="80"/>
      <c r="J18" s="80"/>
      <c r="K18" s="80"/>
    </row>
    <row r="19" spans="1:11" s="57" customFormat="1" ht="16.5" customHeight="1">
      <c r="B19" s="62" t="s">
        <v>301</v>
      </c>
      <c r="C19" s="124">
        <v>2</v>
      </c>
      <c r="D19" s="64">
        <v>186</v>
      </c>
      <c r="E19" s="109">
        <f t="shared" si="0"/>
        <v>372</v>
      </c>
      <c r="F19" s="80"/>
      <c r="G19" s="80"/>
      <c r="H19" s="80"/>
      <c r="I19" s="80"/>
      <c r="J19" s="80"/>
      <c r="K19" s="80"/>
    </row>
    <row r="20" spans="1:11" s="57" customFormat="1" ht="16.5" customHeight="1">
      <c r="B20" s="62" t="s">
        <v>303</v>
      </c>
      <c r="C20" s="124">
        <v>5</v>
      </c>
      <c r="D20" s="64">
        <v>99</v>
      </c>
      <c r="E20" s="109">
        <f t="shared" si="0"/>
        <v>495</v>
      </c>
      <c r="F20" s="80"/>
      <c r="G20" s="80"/>
      <c r="H20" s="80"/>
      <c r="I20" s="80"/>
      <c r="J20" s="80"/>
      <c r="K20" s="80"/>
    </row>
    <row r="21" spans="1:11" s="57" customFormat="1" ht="16.5" customHeight="1">
      <c r="B21" s="62" t="s">
        <v>2119</v>
      </c>
      <c r="C21" s="124">
        <v>1</v>
      </c>
      <c r="D21" s="64">
        <v>358</v>
      </c>
      <c r="E21" s="109">
        <f t="shared" si="0"/>
        <v>358</v>
      </c>
      <c r="F21" s="80"/>
      <c r="G21" s="80"/>
      <c r="H21" s="80"/>
      <c r="I21" s="80"/>
      <c r="J21" s="80"/>
      <c r="K21" s="80"/>
    </row>
    <row r="22" spans="1:11" s="57" customFormat="1" ht="16.5" customHeight="1">
      <c r="A22" s="53"/>
      <c r="B22" s="62" t="s">
        <v>1560</v>
      </c>
      <c r="C22" s="124">
        <v>3</v>
      </c>
      <c r="D22" s="64">
        <v>139</v>
      </c>
      <c r="E22" s="109">
        <f t="shared" si="0"/>
        <v>417</v>
      </c>
      <c r="F22" s="80"/>
      <c r="G22" s="80"/>
      <c r="H22" s="80"/>
      <c r="I22" s="80"/>
      <c r="J22" s="80"/>
      <c r="K22" s="80"/>
    </row>
    <row r="23" spans="1:11" s="57" customFormat="1" ht="16.5" customHeight="1">
      <c r="B23" s="62" t="s">
        <v>5674</v>
      </c>
      <c r="C23" s="124">
        <v>8</v>
      </c>
      <c r="D23" s="64">
        <v>29</v>
      </c>
      <c r="E23" s="109">
        <f t="shared" si="0"/>
        <v>232</v>
      </c>
      <c r="F23" s="80"/>
      <c r="G23" s="80"/>
      <c r="H23" s="80"/>
      <c r="I23" s="80"/>
      <c r="J23" s="80"/>
      <c r="K23" s="80"/>
    </row>
    <row r="24" spans="1:11" s="57" customFormat="1" ht="16.5" customHeight="1">
      <c r="B24" s="62" t="s">
        <v>2120</v>
      </c>
      <c r="C24" s="64">
        <v>4</v>
      </c>
      <c r="D24" s="64">
        <v>209</v>
      </c>
      <c r="E24" s="109">
        <f t="shared" si="0"/>
        <v>836</v>
      </c>
      <c r="F24" s="81"/>
      <c r="G24" s="80"/>
      <c r="H24" s="80"/>
      <c r="I24" s="80"/>
      <c r="J24" s="80"/>
      <c r="K24" s="80"/>
    </row>
    <row r="25" spans="1:11" s="57" customFormat="1" ht="16.5" customHeight="1">
      <c r="B25" s="62" t="s">
        <v>1556</v>
      </c>
      <c r="C25" s="64">
        <v>2</v>
      </c>
      <c r="D25" s="64">
        <v>169</v>
      </c>
      <c r="E25" s="109">
        <f t="shared" si="0"/>
        <v>338</v>
      </c>
      <c r="F25" s="83"/>
      <c r="G25" s="80"/>
      <c r="H25" s="80"/>
      <c r="I25" s="80"/>
      <c r="J25" s="80"/>
      <c r="K25" s="80"/>
    </row>
    <row r="26" spans="1:11" s="57" customFormat="1" ht="16.5" customHeight="1">
      <c r="B26" s="62"/>
      <c r="C26" s="64"/>
      <c r="D26" s="64"/>
      <c r="E26" s="109"/>
      <c r="F26" s="80"/>
      <c r="G26" s="80"/>
      <c r="H26" s="80"/>
      <c r="I26" s="80"/>
      <c r="J26" s="80"/>
      <c r="K26" s="80"/>
    </row>
    <row r="27" spans="1:11" s="57" customFormat="1" ht="16.5" customHeight="1">
      <c r="B27" s="67"/>
      <c r="C27" s="69"/>
      <c r="D27" s="69"/>
      <c r="E27" s="108"/>
      <c r="F27" s="80"/>
      <c r="G27" s="80"/>
      <c r="H27" s="80"/>
      <c r="I27" s="80"/>
      <c r="J27" s="80"/>
      <c r="K27" s="80"/>
    </row>
    <row r="28" spans="1:11" s="57" customFormat="1" ht="16.5" customHeight="1">
      <c r="B28" s="80"/>
      <c r="C28" s="80"/>
      <c r="D28" s="80"/>
      <c r="E28" s="80"/>
      <c r="F28" s="80"/>
      <c r="G28" s="80"/>
      <c r="H28" s="80"/>
      <c r="I28" s="80"/>
      <c r="J28" s="80"/>
      <c r="K28" s="80"/>
    </row>
    <row r="29" spans="1:11" s="57" customFormat="1" ht="16.5" customHeight="1">
      <c r="B29" s="783" t="s">
        <v>4616</v>
      </c>
      <c r="C29" s="783"/>
      <c r="D29" s="783"/>
      <c r="E29" s="104" t="s">
        <v>8290</v>
      </c>
      <c r="F29" s="80"/>
      <c r="G29" s="80"/>
      <c r="H29" s="80" t="s">
        <v>7266</v>
      </c>
      <c r="I29" s="80"/>
      <c r="J29" s="80"/>
      <c r="K29" s="80"/>
    </row>
    <row r="30" spans="1:11" s="57" customFormat="1" ht="16.5" customHeight="1">
      <c r="C30" s="80">
        <v>200</v>
      </c>
      <c r="D30" s="80">
        <f>COUNTIF(D17:D27,"&gt;200")</f>
        <v>2</v>
      </c>
      <c r="E30" s="100" t="s">
        <v>4725</v>
      </c>
      <c r="F30" s="80"/>
      <c r="G30" s="80"/>
      <c r="H30" s="146" t="s">
        <v>4728</v>
      </c>
      <c r="I30" s="80"/>
      <c r="J30" s="80"/>
      <c r="K30" s="80"/>
    </row>
    <row r="31" spans="1:11" s="57" customFormat="1" ht="16.5" customHeight="1">
      <c r="B31" s="783" t="s">
        <v>4617</v>
      </c>
      <c r="C31" s="783"/>
      <c r="D31" s="783"/>
      <c r="E31" s="104"/>
      <c r="F31" s="80"/>
      <c r="G31" s="80"/>
      <c r="H31" s="146"/>
      <c r="I31" s="80"/>
      <c r="J31" s="80"/>
      <c r="K31" s="80"/>
    </row>
    <row r="32" spans="1:11" s="57" customFormat="1" ht="16.5" customHeight="1">
      <c r="A32" s="53"/>
      <c r="B32" s="80"/>
      <c r="C32" s="80">
        <v>139</v>
      </c>
      <c r="D32" s="80">
        <f>COUNTIF(D17:D27,C32)</f>
        <v>2</v>
      </c>
      <c r="E32" s="100" t="s">
        <v>4724</v>
      </c>
      <c r="F32" s="80"/>
      <c r="G32" s="80"/>
      <c r="H32" s="146" t="s">
        <v>4729</v>
      </c>
      <c r="I32" s="80"/>
      <c r="J32" s="80"/>
      <c r="K32" s="80"/>
    </row>
    <row r="33" spans="1:11" s="57" customFormat="1" ht="16.5" customHeight="1">
      <c r="B33" s="884" t="s">
        <v>4726</v>
      </c>
      <c r="C33" s="884"/>
      <c r="D33" s="884"/>
      <c r="E33" s="100"/>
      <c r="F33" s="80"/>
      <c r="G33" s="80"/>
      <c r="H33" s="146"/>
      <c r="I33" s="80"/>
      <c r="J33" s="80"/>
      <c r="K33" s="80"/>
    </row>
    <row r="34" spans="1:11" s="57" customFormat="1" ht="16.5" customHeight="1">
      <c r="B34" s="81"/>
      <c r="C34" s="86"/>
      <c r="D34" s="85">
        <f>COUNTIF($C$17:$C$27,"&gt;="&amp;C20)</f>
        <v>3</v>
      </c>
      <c r="E34" s="100" t="s">
        <v>4727</v>
      </c>
      <c r="F34" s="81"/>
      <c r="G34" s="80"/>
      <c r="H34" s="146" t="s">
        <v>4730</v>
      </c>
      <c r="I34" s="80"/>
      <c r="J34" s="80"/>
      <c r="K34" s="80"/>
    </row>
    <row r="35" spans="1:11" s="57" customFormat="1" ht="16.5" customHeight="1">
      <c r="B35" s="80"/>
      <c r="C35" s="87"/>
      <c r="D35" s="80"/>
      <c r="E35" s="87"/>
      <c r="F35" s="81"/>
      <c r="G35" s="83"/>
      <c r="H35" s="88"/>
      <c r="I35" s="80"/>
      <c r="J35" s="80"/>
      <c r="K35" s="80"/>
    </row>
    <row r="36" spans="1:11" s="57" customFormat="1" ht="16.5" customHeight="1">
      <c r="B36" s="80"/>
      <c r="C36" s="87"/>
      <c r="D36" s="80"/>
      <c r="E36" s="87"/>
      <c r="F36" s="81"/>
      <c r="G36" s="80"/>
      <c r="H36" s="80"/>
      <c r="I36" s="80"/>
      <c r="J36" s="80"/>
      <c r="K36" s="80"/>
    </row>
    <row r="37" spans="1:11" s="57" customFormat="1" ht="16.5" customHeight="1">
      <c r="B37" s="80"/>
      <c r="C37" s="87"/>
      <c r="D37" s="80"/>
      <c r="E37" s="87"/>
      <c r="F37" s="81"/>
      <c r="G37" s="80"/>
      <c r="H37" s="80"/>
      <c r="I37" s="80"/>
      <c r="J37" s="80"/>
      <c r="K37" s="80"/>
    </row>
    <row r="38" spans="1:11" s="57" customFormat="1" ht="16.5" customHeight="1">
      <c r="B38" s="80"/>
      <c r="C38" s="80"/>
      <c r="D38" s="80"/>
      <c r="E38" s="80"/>
      <c r="F38" s="80"/>
      <c r="G38" s="80"/>
      <c r="H38" s="80"/>
      <c r="I38" s="80"/>
      <c r="J38" s="80"/>
      <c r="K38" s="80"/>
    </row>
    <row r="39" spans="1:11" s="57" customFormat="1" ht="16.5" customHeight="1">
      <c r="B39" s="80"/>
      <c r="C39" s="87"/>
      <c r="D39" s="80"/>
      <c r="E39" s="80"/>
      <c r="F39" s="80"/>
      <c r="G39" s="80"/>
      <c r="H39" s="80"/>
      <c r="I39" s="80"/>
      <c r="J39" s="80"/>
      <c r="K39" s="80"/>
    </row>
    <row r="40" spans="1:11" s="57" customFormat="1" ht="16.5" customHeight="1">
      <c r="B40" s="80"/>
      <c r="C40" s="83"/>
      <c r="D40" s="80"/>
      <c r="E40" s="80"/>
      <c r="F40" s="80"/>
      <c r="G40" s="80"/>
      <c r="H40" s="80"/>
      <c r="I40" s="80"/>
      <c r="J40" s="80"/>
      <c r="K40" s="80"/>
    </row>
    <row r="41" spans="1:11" s="57" customFormat="1" ht="16.5" customHeight="1">
      <c r="A41" s="53" t="s">
        <v>498</v>
      </c>
      <c r="B41" s="532" t="s">
        <v>7924</v>
      </c>
      <c r="C41" s="49"/>
      <c r="D41" s="49"/>
      <c r="E41" s="80"/>
      <c r="F41" s="80"/>
      <c r="G41" s="80"/>
      <c r="H41" s="80"/>
      <c r="I41" s="80"/>
      <c r="J41" s="80"/>
      <c r="K41" s="80"/>
    </row>
    <row r="42" spans="1:11" s="57" customFormat="1" ht="16.5" customHeight="1">
      <c r="B42" s="80"/>
      <c r="C42" s="80"/>
      <c r="D42" s="80"/>
      <c r="E42" s="80"/>
      <c r="F42" s="80"/>
      <c r="G42" s="80"/>
      <c r="H42" s="80"/>
      <c r="I42" s="80"/>
      <c r="J42" s="80"/>
      <c r="K42" s="80"/>
    </row>
    <row r="43" spans="1:11" s="57" customFormat="1" ht="16.5" customHeight="1">
      <c r="B43" s="881" t="s">
        <v>2610</v>
      </c>
      <c r="C43" s="882"/>
      <c r="D43" s="882"/>
      <c r="E43" s="883"/>
      <c r="F43" s="80"/>
      <c r="G43" s="80" t="s">
        <v>1291</v>
      </c>
      <c r="H43" s="80"/>
      <c r="J43" s="80"/>
      <c r="K43" s="80"/>
    </row>
    <row r="44" spans="1:11" s="57" customFormat="1" ht="16.5" customHeight="1">
      <c r="B44" s="98" t="s">
        <v>2117</v>
      </c>
      <c r="C44" s="106" t="s">
        <v>4715</v>
      </c>
      <c r="D44" s="64" t="s">
        <v>2121</v>
      </c>
      <c r="E44" s="78" t="s">
        <v>2115</v>
      </c>
      <c r="F44" s="80"/>
      <c r="G44" s="80">
        <f>COUNTIF($D$45:$D$55,139)</f>
        <v>2</v>
      </c>
      <c r="H44" s="80"/>
      <c r="I44" s="100" t="s">
        <v>4735</v>
      </c>
      <c r="J44" s="80"/>
      <c r="K44" s="80"/>
    </row>
    <row r="45" spans="1:11" s="57" customFormat="1" ht="16.5" customHeight="1">
      <c r="B45" s="62" t="s">
        <v>1562</v>
      </c>
      <c r="C45" s="124">
        <v>3</v>
      </c>
      <c r="D45" s="64">
        <v>139</v>
      </c>
      <c r="E45" s="109">
        <f>C45*D45</f>
        <v>417</v>
      </c>
      <c r="F45" s="80"/>
      <c r="G45" s="80" t="s">
        <v>618</v>
      </c>
      <c r="H45" s="80"/>
      <c r="I45" s="100"/>
      <c r="J45" s="80"/>
      <c r="K45" s="80"/>
    </row>
    <row r="46" spans="1:11" s="57" customFormat="1" ht="16.5" customHeight="1">
      <c r="B46" s="62" t="s">
        <v>2118</v>
      </c>
      <c r="C46" s="124">
        <v>6</v>
      </c>
      <c r="D46" s="64">
        <v>35</v>
      </c>
      <c r="E46" s="109">
        <f t="shared" ref="E46:E54" si="1">C46*D46</f>
        <v>210</v>
      </c>
      <c r="F46" s="80"/>
      <c r="G46" s="80">
        <f>COUNTIF($C$45:$C$55,"&lt;0")</f>
        <v>1</v>
      </c>
      <c r="H46" s="80"/>
      <c r="I46" s="100" t="s">
        <v>4734</v>
      </c>
      <c r="J46" s="80"/>
      <c r="K46" s="80"/>
    </row>
    <row r="47" spans="1:11" s="57" customFormat="1" ht="16.5" customHeight="1">
      <c r="B47" s="62" t="s">
        <v>301</v>
      </c>
      <c r="C47" s="124">
        <v>2</v>
      </c>
      <c r="D47" s="64">
        <v>186</v>
      </c>
      <c r="E47" s="109">
        <f t="shared" si="1"/>
        <v>372</v>
      </c>
      <c r="G47" s="57" t="s">
        <v>619</v>
      </c>
      <c r="I47" s="100"/>
    </row>
    <row r="48" spans="1:11" s="57" customFormat="1" ht="16.5" customHeight="1">
      <c r="B48" s="62" t="s">
        <v>303</v>
      </c>
      <c r="C48" s="124">
        <v>5</v>
      </c>
      <c r="D48" s="64">
        <v>99</v>
      </c>
      <c r="E48" s="109">
        <f t="shared" si="1"/>
        <v>495</v>
      </c>
      <c r="G48" s="57">
        <f>COUNTIF($C$45:$C$55,"&lt;&gt;0")</f>
        <v>11</v>
      </c>
      <c r="I48" s="100" t="s">
        <v>4736</v>
      </c>
    </row>
    <row r="49" spans="2:9" s="57" customFormat="1" ht="16.5" customHeight="1">
      <c r="B49" s="62" t="s">
        <v>2119</v>
      </c>
      <c r="C49" s="124">
        <v>1</v>
      </c>
      <c r="D49" s="64">
        <v>358</v>
      </c>
      <c r="E49" s="109">
        <f t="shared" si="1"/>
        <v>358</v>
      </c>
      <c r="G49" s="57" t="s">
        <v>620</v>
      </c>
      <c r="I49" s="100"/>
    </row>
    <row r="50" spans="2:9" s="57" customFormat="1" ht="16.5" customHeight="1">
      <c r="B50" s="62" t="s">
        <v>1560</v>
      </c>
      <c r="C50" s="124">
        <v>3</v>
      </c>
      <c r="D50" s="64">
        <v>139</v>
      </c>
      <c r="E50" s="109">
        <f t="shared" si="1"/>
        <v>417</v>
      </c>
      <c r="G50" s="57">
        <f>COUNTIF($C$45:$C$55,"&gt;=5")</f>
        <v>3</v>
      </c>
      <c r="I50" s="100" t="s">
        <v>4737</v>
      </c>
    </row>
    <row r="51" spans="2:9" s="57" customFormat="1" ht="16.5" customHeight="1">
      <c r="B51" s="62" t="s">
        <v>7903</v>
      </c>
      <c r="C51" s="124">
        <v>8</v>
      </c>
      <c r="D51" s="64">
        <v>29</v>
      </c>
      <c r="E51" s="109">
        <f t="shared" si="1"/>
        <v>232</v>
      </c>
      <c r="G51" s="138" t="s">
        <v>621</v>
      </c>
      <c r="I51" s="100"/>
    </row>
    <row r="52" spans="2:9" s="57" customFormat="1" ht="16.5" customHeight="1">
      <c r="B52" s="62" t="s">
        <v>2120</v>
      </c>
      <c r="C52" s="64">
        <v>4</v>
      </c>
      <c r="D52" s="64">
        <v>209</v>
      </c>
      <c r="E52" s="109">
        <f t="shared" si="1"/>
        <v>836</v>
      </c>
      <c r="G52" s="57">
        <f>COUNTIF($B$45:$B$55,B45)</f>
        <v>1</v>
      </c>
      <c r="I52" s="100" t="s">
        <v>4738</v>
      </c>
    </row>
    <row r="53" spans="2:9" s="57" customFormat="1" ht="16.5" customHeight="1">
      <c r="B53" s="62" t="s">
        <v>1556</v>
      </c>
      <c r="C53" s="64">
        <v>2</v>
      </c>
      <c r="D53" s="64">
        <v>169</v>
      </c>
      <c r="E53" s="109">
        <f t="shared" si="1"/>
        <v>338</v>
      </c>
      <c r="G53" s="138" t="s">
        <v>622</v>
      </c>
      <c r="I53" s="100"/>
    </row>
    <row r="54" spans="2:9" s="57" customFormat="1" ht="16.5" customHeight="1">
      <c r="B54" s="62" t="s">
        <v>4732</v>
      </c>
      <c r="C54" s="64">
        <v>-1</v>
      </c>
      <c r="D54" s="64">
        <v>29</v>
      </c>
      <c r="E54" s="109">
        <f t="shared" si="1"/>
        <v>-29</v>
      </c>
      <c r="F54" s="57" t="s">
        <v>4733</v>
      </c>
      <c r="G54" s="57">
        <f>COUNTIF($E$45:$E$55,"&gt;"&amp;E45)</f>
        <v>2</v>
      </c>
      <c r="I54" s="100" t="s">
        <v>3197</v>
      </c>
    </row>
    <row r="55" spans="2:9" s="57" customFormat="1" ht="16.5" customHeight="1">
      <c r="B55" s="67"/>
      <c r="C55" s="69"/>
      <c r="D55" s="69"/>
      <c r="E55" s="108"/>
      <c r="G55" s="138" t="s">
        <v>623</v>
      </c>
      <c r="I55" s="100"/>
    </row>
    <row r="56" spans="2:9" s="57" customFormat="1" ht="16.5" customHeight="1">
      <c r="E56" s="162">
        <f ca="1">TODAY()</f>
        <v>41567</v>
      </c>
      <c r="G56" s="57">
        <f>COUNTIF($B$45:$B$55,"*")</f>
        <v>10</v>
      </c>
      <c r="I56" s="100" t="s">
        <v>2505</v>
      </c>
    </row>
    <row r="57" spans="2:9" s="57" customFormat="1" ht="16.5" customHeight="1">
      <c r="G57" s="138" t="s">
        <v>624</v>
      </c>
      <c r="I57" s="100"/>
    </row>
    <row r="58" spans="2:9" s="57" customFormat="1" ht="16.5" customHeight="1">
      <c r="B58" s="878" t="s">
        <v>1299</v>
      </c>
      <c r="C58" s="879"/>
      <c r="D58" s="879"/>
      <c r="E58" s="880"/>
      <c r="G58" s="57">
        <f>COUNTIF($B$45:$B$55,"??????")</f>
        <v>7</v>
      </c>
      <c r="I58" s="100" t="s">
        <v>2506</v>
      </c>
    </row>
    <row r="59" spans="2:9" s="57" customFormat="1" ht="16.5" customHeight="1">
      <c r="B59" s="175"/>
      <c r="C59" s="874" t="s">
        <v>1293</v>
      </c>
      <c r="D59" s="874"/>
      <c r="E59" s="875"/>
      <c r="G59" s="57" t="s">
        <v>625</v>
      </c>
      <c r="I59" s="100"/>
    </row>
    <row r="60" spans="2:9" s="57" customFormat="1" ht="16.5" customHeight="1">
      <c r="B60" s="175" t="str">
        <f>""</f>
        <v/>
      </c>
      <c r="C60" s="874" t="s">
        <v>1292</v>
      </c>
      <c r="D60" s="874"/>
      <c r="E60" s="875"/>
      <c r="G60" s="57">
        <f>COUNTIF($B$45:$B$55,"*文胸*")</f>
        <v>5</v>
      </c>
      <c r="I60" s="100" t="s">
        <v>7902</v>
      </c>
    </row>
    <row r="61" spans="2:9" s="57" customFormat="1" ht="16.5" customHeight="1">
      <c r="B61" s="175" t="s">
        <v>1372</v>
      </c>
      <c r="C61" s="874" t="s">
        <v>1294</v>
      </c>
      <c r="D61" s="874"/>
      <c r="E61" s="875"/>
      <c r="G61" s="57" t="s">
        <v>626</v>
      </c>
      <c r="I61" s="100"/>
    </row>
    <row r="62" spans="2:9" s="57" customFormat="1" ht="16.5" customHeight="1">
      <c r="B62" s="175" t="s">
        <v>1373</v>
      </c>
      <c r="C62" s="874" t="s">
        <v>1295</v>
      </c>
      <c r="D62" s="874"/>
      <c r="E62" s="875"/>
      <c r="G62" s="57">
        <f>COUNTIF($B$45:$B$55,"D*")</f>
        <v>1</v>
      </c>
      <c r="I62" s="100" t="s">
        <v>615</v>
      </c>
    </row>
    <row r="63" spans="2:9" s="57" customFormat="1" ht="16.5" customHeight="1">
      <c r="B63" s="176">
        <v>158</v>
      </c>
      <c r="C63" s="876" t="s">
        <v>1296</v>
      </c>
      <c r="D63" s="876"/>
      <c r="E63" s="877"/>
      <c r="G63" s="57" t="s">
        <v>1290</v>
      </c>
      <c r="I63" s="100"/>
    </row>
    <row r="64" spans="2:9" s="57" customFormat="1" ht="16.5" customHeight="1">
      <c r="G64" s="57">
        <f ca="1">COUNTIF($E$45:$E$56,TODAY())</f>
        <v>1</v>
      </c>
      <c r="I64" s="100" t="s">
        <v>616</v>
      </c>
    </row>
    <row r="65" spans="1:9" s="57" customFormat="1" ht="16.5" customHeight="1">
      <c r="G65" s="57" t="s">
        <v>1300</v>
      </c>
      <c r="I65" s="100"/>
    </row>
    <row r="66" spans="1:9" s="57" customFormat="1" ht="16.5" customHeight="1">
      <c r="G66" s="57">
        <f>COUNTIF($D$45:$D$55,"&gt;"&amp;AVERAGE($D$46:$D$55))</f>
        <v>4</v>
      </c>
      <c r="I66" s="100" t="s">
        <v>617</v>
      </c>
    </row>
    <row r="67" spans="1:9" s="57" customFormat="1" ht="16.5" customHeight="1">
      <c r="G67" s="57" t="s">
        <v>1301</v>
      </c>
      <c r="I67" s="100"/>
    </row>
    <row r="68" spans="1:9" s="57" customFormat="1" ht="16.5" customHeight="1">
      <c r="G68" s="57">
        <f>COUNTIF($B$59:$B$63,"=")</f>
        <v>1</v>
      </c>
      <c r="I68" s="100" t="s">
        <v>1297</v>
      </c>
    </row>
    <row r="69" spans="1:9" s="57" customFormat="1" ht="16.5" customHeight="1">
      <c r="G69" s="57" t="s">
        <v>1302</v>
      </c>
      <c r="I69" s="100"/>
    </row>
    <row r="70" spans="1:9" s="57" customFormat="1" ht="16.5" customHeight="1">
      <c r="G70" s="83">
        <f>COUNTIF($B$59:$B$63,"&lt;&gt;")</f>
        <v>4</v>
      </c>
      <c r="I70" s="100" t="s">
        <v>1298</v>
      </c>
    </row>
    <row r="71" spans="1:9" s="57" customFormat="1" ht="16.5" customHeight="1">
      <c r="G71" s="57" t="s">
        <v>1303</v>
      </c>
    </row>
    <row r="72" spans="1:9" s="57" customFormat="1" ht="16.5" customHeight="1">
      <c r="G72" s="57">
        <f>COUNTIF($B$59:$B$63,"")</f>
        <v>2</v>
      </c>
      <c r="I72" s="100" t="s">
        <v>1675</v>
      </c>
    </row>
    <row r="73" spans="1:9" s="57" customFormat="1" ht="16.5" customHeight="1">
      <c r="G73" s="57" t="s">
        <v>1423</v>
      </c>
      <c r="I73" s="146" t="s">
        <v>1673</v>
      </c>
    </row>
    <row r="74" spans="1:9" s="57" customFormat="1" ht="16.5" customHeight="1">
      <c r="F74" s="510"/>
      <c r="G74" s="57">
        <f>SUM(COUNTIF($C$45:$C$55,"&gt;"&amp;{-1,6})*{1,-1})</f>
        <v>8</v>
      </c>
      <c r="I74" s="100" t="s">
        <v>1674</v>
      </c>
    </row>
    <row r="75" spans="1:9" s="57" customFormat="1" ht="16.5" customHeight="1">
      <c r="G75" s="57" t="s">
        <v>7922</v>
      </c>
      <c r="I75" s="100"/>
    </row>
    <row r="76" spans="1:9" s="57" customFormat="1" ht="16.5" customHeight="1">
      <c r="G76" s="57">
        <f>COUNTIF($B$59:$B$63,"&lt;&gt;""")</f>
        <v>5</v>
      </c>
      <c r="I76" s="100" t="s">
        <v>7923</v>
      </c>
    </row>
    <row r="77" spans="1:9" s="57" customFormat="1" ht="16.5" customHeight="1"/>
    <row r="78" spans="1:9" s="57" customFormat="1" ht="16.5" customHeight="1">
      <c r="A78" s="53" t="s">
        <v>5155</v>
      </c>
      <c r="B78" s="532" t="s">
        <v>1369</v>
      </c>
    </row>
    <row r="79" spans="1:9" s="57" customFormat="1" ht="16.5" customHeight="1"/>
    <row r="80" spans="1:9" s="57" customFormat="1" ht="16.5" customHeight="1">
      <c r="B80" s="866" t="s">
        <v>2610</v>
      </c>
      <c r="C80" s="867"/>
      <c r="D80" s="867"/>
      <c r="E80" s="868"/>
      <c r="G80" s="26" t="s">
        <v>1428</v>
      </c>
      <c r="H80" s="53"/>
    </row>
    <row r="81" spans="1:9" s="57" customFormat="1" ht="16.5" customHeight="1">
      <c r="B81" s="98" t="s">
        <v>2117</v>
      </c>
      <c r="C81" s="106" t="s">
        <v>4715</v>
      </c>
      <c r="D81" s="64" t="s">
        <v>2121</v>
      </c>
      <c r="E81" s="78" t="s">
        <v>2115</v>
      </c>
      <c r="G81" s="53" t="s">
        <v>1429</v>
      </c>
      <c r="H81" s="53" t="s">
        <v>499</v>
      </c>
      <c r="I81" s="104" t="s">
        <v>1431</v>
      </c>
    </row>
    <row r="82" spans="1:9" s="57" customFormat="1" ht="16.5" customHeight="1">
      <c r="B82" s="62" t="s">
        <v>1424</v>
      </c>
      <c r="C82" s="124">
        <v>3</v>
      </c>
      <c r="D82" s="64">
        <v>139</v>
      </c>
      <c r="E82" s="109">
        <f>C82*D82</f>
        <v>417</v>
      </c>
      <c r="G82" s="53" t="s">
        <v>1424</v>
      </c>
      <c r="H82" s="53" t="str">
        <f>IF(COUNTIF($B$82:$B$92,G82)&gt;1,"发现重复","")</f>
        <v>发现重复</v>
      </c>
      <c r="I82" s="146" t="s">
        <v>1430</v>
      </c>
    </row>
    <row r="83" spans="1:9" s="57" customFormat="1" ht="16.5" customHeight="1">
      <c r="B83" s="62" t="s">
        <v>1425</v>
      </c>
      <c r="C83" s="124">
        <v>6</v>
      </c>
      <c r="D83" s="64">
        <v>35</v>
      </c>
      <c r="E83" s="109">
        <f t="shared" ref="E83:E91" si="2">C83*D83</f>
        <v>210</v>
      </c>
      <c r="G83" s="53"/>
      <c r="H83" s="53"/>
    </row>
    <row r="84" spans="1:9" s="57" customFormat="1" ht="16.5" customHeight="1">
      <c r="B84" s="62" t="s">
        <v>1424</v>
      </c>
      <c r="C84" s="124">
        <v>2</v>
      </c>
      <c r="D84" s="64">
        <v>186</v>
      </c>
      <c r="E84" s="109">
        <f t="shared" si="2"/>
        <v>372</v>
      </c>
      <c r="G84" s="26" t="s">
        <v>1432</v>
      </c>
      <c r="H84" s="53"/>
    </row>
    <row r="85" spans="1:9" s="57" customFormat="1" ht="16.5" customHeight="1">
      <c r="B85" s="62" t="s">
        <v>1424</v>
      </c>
      <c r="C85" s="124">
        <v>5</v>
      </c>
      <c r="D85" s="64">
        <v>99</v>
      </c>
      <c r="E85" s="109">
        <f t="shared" si="2"/>
        <v>495</v>
      </c>
      <c r="G85" s="53" t="s">
        <v>1429</v>
      </c>
      <c r="H85" s="53" t="s">
        <v>499</v>
      </c>
      <c r="I85" s="104" t="s">
        <v>1431</v>
      </c>
    </row>
    <row r="86" spans="1:9" s="57" customFormat="1" ht="16.5" customHeight="1">
      <c r="B86" s="62" t="s">
        <v>1426</v>
      </c>
      <c r="C86" s="124">
        <v>1</v>
      </c>
      <c r="D86" s="64">
        <v>358</v>
      </c>
      <c r="E86" s="109">
        <f t="shared" si="2"/>
        <v>358</v>
      </c>
      <c r="G86" s="53" t="s">
        <v>1427</v>
      </c>
      <c r="H86" s="53" t="str">
        <f>IF(COUNTIF($B$82:$B$92,G86)=1,G86,"")</f>
        <v>D杯文胸</v>
      </c>
      <c r="I86" s="146" t="s">
        <v>1589</v>
      </c>
    </row>
    <row r="87" spans="1:9" s="57" customFormat="1" ht="16.5" customHeight="1">
      <c r="B87" s="62" t="s">
        <v>1424</v>
      </c>
      <c r="C87" s="124">
        <v>3</v>
      </c>
      <c r="D87" s="64">
        <v>139</v>
      </c>
      <c r="E87" s="109">
        <f t="shared" si="2"/>
        <v>417</v>
      </c>
      <c r="G87" s="53"/>
      <c r="H87" s="53"/>
      <c r="I87" s="146"/>
    </row>
    <row r="88" spans="1:9" s="57" customFormat="1" ht="16.5" customHeight="1">
      <c r="B88" s="62" t="s">
        <v>1433</v>
      </c>
      <c r="C88" s="124">
        <v>8</v>
      </c>
      <c r="D88" s="64">
        <v>29</v>
      </c>
      <c r="E88" s="109">
        <f t="shared" si="2"/>
        <v>232</v>
      </c>
      <c r="G88" s="26" t="s">
        <v>2163</v>
      </c>
      <c r="H88" s="53"/>
      <c r="I88" s="146"/>
    </row>
    <row r="89" spans="1:9" s="57" customFormat="1" ht="16.5" customHeight="1">
      <c r="B89" s="62" t="s">
        <v>1426</v>
      </c>
      <c r="C89" s="64">
        <v>4</v>
      </c>
      <c r="D89" s="64">
        <v>209</v>
      </c>
      <c r="E89" s="109">
        <f t="shared" si="2"/>
        <v>836</v>
      </c>
      <c r="G89" s="53" t="s">
        <v>1429</v>
      </c>
      <c r="H89" s="53" t="s">
        <v>499</v>
      </c>
      <c r="I89" s="104" t="s">
        <v>1431</v>
      </c>
    </row>
    <row r="90" spans="1:9" s="57" customFormat="1" ht="16.5" customHeight="1">
      <c r="B90" s="62" t="s">
        <v>1434</v>
      </c>
      <c r="C90" s="64">
        <v>2</v>
      </c>
      <c r="D90" s="64">
        <v>169</v>
      </c>
      <c r="E90" s="109">
        <f t="shared" si="2"/>
        <v>338</v>
      </c>
      <c r="G90" s="53" t="s">
        <v>2164</v>
      </c>
      <c r="H90" s="53" t="str">
        <f>IF(COUNTIF($B$82:$B$92,G90)&lt;1,G90,"")</f>
        <v>E杯文胸</v>
      </c>
      <c r="I90" s="100" t="s">
        <v>2165</v>
      </c>
    </row>
    <row r="91" spans="1:9" s="57" customFormat="1" ht="16.5" customHeight="1">
      <c r="B91" s="62" t="s">
        <v>1425</v>
      </c>
      <c r="C91" s="64">
        <v>-1</v>
      </c>
      <c r="D91" s="64">
        <v>29</v>
      </c>
      <c r="E91" s="109">
        <f t="shared" si="2"/>
        <v>-29</v>
      </c>
      <c r="I91" s="146"/>
    </row>
    <row r="92" spans="1:9" s="57" customFormat="1" ht="16.5" customHeight="1">
      <c r="B92" s="67"/>
      <c r="C92" s="69"/>
      <c r="D92" s="69"/>
      <c r="E92" s="108"/>
    </row>
    <row r="93" spans="1:9" s="57" customFormat="1" ht="16.5" customHeight="1">
      <c r="B93" s="80"/>
      <c r="C93" s="80"/>
      <c r="D93" s="80"/>
      <c r="E93" s="80"/>
    </row>
    <row r="94" spans="1:9" s="57" customFormat="1" ht="16.5" customHeight="1">
      <c r="B94" s="80"/>
      <c r="C94" s="80"/>
      <c r="D94" s="80"/>
      <c r="E94" s="80"/>
    </row>
    <row r="95" spans="1:9" s="57" customFormat="1" ht="16.5" customHeight="1">
      <c r="A95" s="53" t="s">
        <v>1419</v>
      </c>
      <c r="B95" s="532" t="s">
        <v>1370</v>
      </c>
    </row>
    <row r="96" spans="1:9" s="57" customFormat="1" ht="16.5" customHeight="1">
      <c r="A96"/>
      <c r="I96"/>
    </row>
    <row r="97" spans="1:10" s="57" customFormat="1" ht="16.5" customHeight="1">
      <c r="A97"/>
      <c r="B97" s="57" t="s">
        <v>1682</v>
      </c>
      <c r="C97" s="118"/>
      <c r="D97" s="118"/>
      <c r="E97" s="118"/>
      <c r="F97" s="118"/>
      <c r="G97" s="118"/>
    </row>
    <row r="98" spans="1:10" s="57" customFormat="1" ht="16.5" customHeight="1">
      <c r="A98"/>
      <c r="B98"/>
      <c r="C98"/>
      <c r="D98"/>
      <c r="E98"/>
      <c r="I98"/>
    </row>
    <row r="99" spans="1:10" s="57" customFormat="1" ht="16.5" customHeight="1">
      <c r="A99"/>
      <c r="B99"/>
      <c r="C99"/>
      <c r="D99"/>
      <c r="E99"/>
    </row>
    <row r="100" spans="1:10" s="57" customFormat="1" ht="16.5" customHeight="1">
      <c r="A100"/>
      <c r="B100" s="839" t="s">
        <v>1679</v>
      </c>
      <c r="C100" s="839"/>
      <c r="D100" s="839"/>
      <c r="E100" s="839"/>
      <c r="F100" s="839"/>
      <c r="G100"/>
    </row>
    <row r="101" spans="1:10" s="57" customFormat="1" ht="16.5" customHeight="1">
      <c r="A101"/>
      <c r="B101" s="59" t="s">
        <v>504</v>
      </c>
      <c r="C101" s="60" t="s">
        <v>505</v>
      </c>
      <c r="D101" s="60" t="s">
        <v>506</v>
      </c>
      <c r="E101" s="409" t="s">
        <v>1676</v>
      </c>
      <c r="F101" s="409" t="s">
        <v>1676</v>
      </c>
      <c r="G101"/>
      <c r="H101"/>
      <c r="I101"/>
      <c r="J101"/>
    </row>
    <row r="102" spans="1:10" s="57" customFormat="1" ht="16.5" customHeight="1">
      <c r="A102"/>
      <c r="B102" s="98" t="s">
        <v>507</v>
      </c>
      <c r="C102" s="106"/>
      <c r="D102" s="106"/>
      <c r="E102" s="78" t="s">
        <v>1671</v>
      </c>
      <c r="F102" s="409" t="s">
        <v>1670</v>
      </c>
      <c r="G102"/>
      <c r="H102"/>
      <c r="I102"/>
      <c r="J102"/>
    </row>
    <row r="103" spans="1:10" s="57" customFormat="1" ht="16.5" customHeight="1">
      <c r="A103"/>
      <c r="B103" s="98" t="s">
        <v>3899</v>
      </c>
      <c r="C103" s="106" t="s">
        <v>508</v>
      </c>
      <c r="D103" s="106" t="s">
        <v>509</v>
      </c>
      <c r="E103" s="109">
        <v>95</v>
      </c>
      <c r="F103" s="109">
        <v>95</v>
      </c>
      <c r="G103"/>
      <c r="H103"/>
      <c r="I103"/>
      <c r="J103"/>
    </row>
    <row r="104" spans="1:10" s="57" customFormat="1" ht="16.5" customHeight="1">
      <c r="A104"/>
      <c r="B104" s="98" t="s">
        <v>3900</v>
      </c>
      <c r="C104" s="106" t="s">
        <v>508</v>
      </c>
      <c r="D104" s="106" t="s">
        <v>510</v>
      </c>
      <c r="E104" s="109">
        <v>86</v>
      </c>
      <c r="F104" s="109">
        <v>86</v>
      </c>
      <c r="G104"/>
      <c r="H104"/>
      <c r="I104"/>
      <c r="J104"/>
    </row>
    <row r="105" spans="1:10" s="57" customFormat="1" ht="16.5" customHeight="1">
      <c r="A105"/>
      <c r="B105" s="98" t="s">
        <v>3901</v>
      </c>
      <c r="C105" s="106" t="s">
        <v>508</v>
      </c>
      <c r="D105" s="106" t="s">
        <v>509</v>
      </c>
      <c r="E105" s="109">
        <v>91</v>
      </c>
      <c r="F105" s="109">
        <v>91</v>
      </c>
      <c r="G105"/>
      <c r="H105"/>
      <c r="I105"/>
      <c r="J105"/>
    </row>
    <row r="106" spans="1:10" s="57" customFormat="1" ht="16.5" customHeight="1">
      <c r="A106"/>
      <c r="B106" s="98" t="s">
        <v>3902</v>
      </c>
      <c r="C106" s="106" t="s">
        <v>508</v>
      </c>
      <c r="D106" s="106" t="s">
        <v>509</v>
      </c>
      <c r="E106" s="109">
        <v>98</v>
      </c>
      <c r="F106" s="109">
        <v>98</v>
      </c>
      <c r="G106"/>
      <c r="H106"/>
      <c r="I106"/>
      <c r="J106"/>
    </row>
    <row r="107" spans="1:10" s="57" customFormat="1" ht="16.5" customHeight="1">
      <c r="A107"/>
      <c r="B107" s="98" t="s">
        <v>3903</v>
      </c>
      <c r="C107" s="106" t="s">
        <v>511</v>
      </c>
      <c r="D107" s="106" t="s">
        <v>509</v>
      </c>
      <c r="E107" s="109"/>
      <c r="F107" s="109">
        <v>0</v>
      </c>
      <c r="G107"/>
      <c r="H107"/>
      <c r="I107"/>
      <c r="J107"/>
    </row>
    <row r="108" spans="1:10" s="57" customFormat="1" ht="16.5" customHeight="1">
      <c r="A108"/>
      <c r="B108" s="98" t="s">
        <v>3904</v>
      </c>
      <c r="C108" s="106" t="s">
        <v>508</v>
      </c>
      <c r="D108" s="106" t="s">
        <v>510</v>
      </c>
      <c r="E108" s="109">
        <v>90</v>
      </c>
      <c r="F108" s="109">
        <v>90</v>
      </c>
      <c r="G108"/>
      <c r="H108"/>
      <c r="I108"/>
      <c r="J108"/>
    </row>
    <row r="109" spans="1:10" s="57" customFormat="1" ht="16.5" customHeight="1">
      <c r="A109"/>
      <c r="B109" s="98" t="s">
        <v>512</v>
      </c>
      <c r="C109" s="106" t="s">
        <v>511</v>
      </c>
      <c r="D109" s="106" t="s">
        <v>509</v>
      </c>
      <c r="E109" s="109"/>
      <c r="F109" s="109"/>
      <c r="G109"/>
      <c r="H109"/>
      <c r="I109"/>
      <c r="J109"/>
    </row>
    <row r="110" spans="1:10" s="57" customFormat="1" ht="16.5" customHeight="1">
      <c r="A110"/>
      <c r="B110" s="98" t="s">
        <v>3905</v>
      </c>
      <c r="C110" s="106" t="s">
        <v>508</v>
      </c>
      <c r="D110" s="106" t="s">
        <v>510</v>
      </c>
      <c r="E110" s="109">
        <v>96</v>
      </c>
      <c r="F110" s="109">
        <v>96</v>
      </c>
      <c r="G110"/>
      <c r="H110"/>
      <c r="I110"/>
      <c r="J110"/>
    </row>
    <row r="111" spans="1:10" s="57" customFormat="1" ht="16.5" customHeight="1">
      <c r="A111"/>
      <c r="B111" s="98" t="s">
        <v>3906</v>
      </c>
      <c r="C111" s="106" t="s">
        <v>508</v>
      </c>
      <c r="D111" s="106" t="s">
        <v>509</v>
      </c>
      <c r="E111" s="109">
        <v>94</v>
      </c>
      <c r="F111" s="109">
        <v>94</v>
      </c>
      <c r="G111"/>
      <c r="H111"/>
      <c r="I111"/>
      <c r="J111"/>
    </row>
    <row r="112" spans="1:10" s="57" customFormat="1" ht="16.5" customHeight="1">
      <c r="A112"/>
      <c r="B112" s="98" t="s">
        <v>3907</v>
      </c>
      <c r="C112" s="106" t="s">
        <v>508</v>
      </c>
      <c r="D112" s="106" t="s">
        <v>510</v>
      </c>
      <c r="E112" s="109">
        <v>93</v>
      </c>
      <c r="F112" s="109">
        <v>93</v>
      </c>
      <c r="G112"/>
      <c r="H112"/>
      <c r="I112"/>
      <c r="J112"/>
    </row>
    <row r="113" spans="1:10" s="57" customFormat="1" ht="16.5" customHeight="1">
      <c r="A113"/>
      <c r="B113" s="95" t="s">
        <v>507</v>
      </c>
      <c r="C113" s="107"/>
      <c r="D113" s="107"/>
      <c r="E113" s="108"/>
      <c r="F113" s="108"/>
      <c r="G113"/>
      <c r="H113"/>
      <c r="I113"/>
      <c r="J113"/>
    </row>
    <row r="114" spans="1:10" s="57" customFormat="1" ht="16.5" customHeight="1">
      <c r="A114"/>
      <c r="B114"/>
      <c r="C114"/>
      <c r="D114"/>
      <c r="E114"/>
      <c r="F114"/>
      <c r="G114"/>
      <c r="H114"/>
      <c r="I114"/>
      <c r="J114"/>
    </row>
    <row r="115" spans="1:10" s="57" customFormat="1" ht="16.5" customHeight="1">
      <c r="A115"/>
      <c r="C115"/>
      <c r="D115" s="57" t="s">
        <v>1669</v>
      </c>
      <c r="H115"/>
      <c r="I115"/>
      <c r="J115"/>
    </row>
    <row r="116" spans="1:10" s="57" customFormat="1" ht="16.5" customHeight="1">
      <c r="A116"/>
      <c r="B116"/>
      <c r="C116"/>
      <c r="D116"/>
      <c r="E116" s="104" t="s">
        <v>8290</v>
      </c>
      <c r="H116"/>
      <c r="I116"/>
      <c r="J116"/>
    </row>
    <row r="117" spans="1:10" s="57" customFormat="1" ht="16.5" customHeight="1">
      <c r="A117"/>
      <c r="B117"/>
      <c r="C117" s="170" t="s">
        <v>1671</v>
      </c>
      <c r="D117" s="408">
        <f>SUMIF($E$103:$E$112,"&gt;0")/COUNTIF($E$103:$E$112,"&gt;0")</f>
        <v>92.875</v>
      </c>
      <c r="E117" s="100" t="s">
        <v>1667</v>
      </c>
      <c r="H117"/>
      <c r="I117"/>
      <c r="J117"/>
    </row>
    <row r="118" spans="1:10" s="57" customFormat="1" ht="16.5" customHeight="1">
      <c r="D118" s="57" t="s">
        <v>1668</v>
      </c>
      <c r="H118"/>
      <c r="I118"/>
      <c r="J118"/>
    </row>
    <row r="119" spans="1:10" s="57" customFormat="1" ht="16.5" customHeight="1">
      <c r="A119"/>
      <c r="B119"/>
      <c r="C119" s="170" t="s">
        <v>1672</v>
      </c>
      <c r="D119" s="57">
        <f>SUMIF($F$103:$F$112,"&gt;-1")/COUNTIF($F$103:$F$112,"&gt;-1")</f>
        <v>82.555555555555557</v>
      </c>
      <c r="E119" s="100" t="s">
        <v>1677</v>
      </c>
      <c r="H119"/>
      <c r="I119"/>
      <c r="J119"/>
    </row>
    <row r="120" spans="1:10" s="57" customFormat="1" ht="16.5" customHeight="1">
      <c r="A120"/>
      <c r="B120"/>
      <c r="H120"/>
      <c r="I120"/>
      <c r="J120"/>
    </row>
    <row r="121" spans="1:10" s="57" customFormat="1" ht="16.5" customHeight="1">
      <c r="B121" s="80"/>
      <c r="C121" s="80"/>
      <c r="D121" s="80"/>
      <c r="E121" s="80"/>
    </row>
    <row r="122" spans="1:10" ht="16.5" customHeight="1">
      <c r="F122" s="269"/>
    </row>
    <row r="123" spans="1:10" ht="16.5" customHeight="1">
      <c r="A123" s="53" t="s">
        <v>1678</v>
      </c>
      <c r="B123" s="543" t="s">
        <v>45</v>
      </c>
      <c r="F123" s="269"/>
      <c r="G123" s="225"/>
    </row>
    <row r="124" spans="1:10" ht="16.5" customHeight="1">
      <c r="F124" s="269"/>
    </row>
    <row r="125" spans="1:10" ht="16.5" customHeight="1">
      <c r="B125" s="873" t="s">
        <v>1917</v>
      </c>
      <c r="C125" s="873"/>
      <c r="D125" s="873"/>
    </row>
    <row r="126" spans="1:10" ht="16.5" customHeight="1">
      <c r="B126" s="59" t="s">
        <v>504</v>
      </c>
      <c r="C126" s="60" t="s">
        <v>505</v>
      </c>
      <c r="D126" s="61" t="s">
        <v>506</v>
      </c>
      <c r="F126" s="53" t="s">
        <v>499</v>
      </c>
      <c r="G126" s="104" t="s">
        <v>8290</v>
      </c>
      <c r="H126" s="57"/>
    </row>
    <row r="127" spans="1:10" ht="16.5" customHeight="1">
      <c r="B127" s="98" t="s">
        <v>507</v>
      </c>
      <c r="C127" s="106"/>
      <c r="D127" s="78"/>
      <c r="F127" s="57">
        <f t="array" ref="F127">SUM(1/COUNTIF(D128:D137,D128:D137))</f>
        <v>2</v>
      </c>
      <c r="G127" s="100" t="s">
        <v>1680</v>
      </c>
      <c r="H127" s="57"/>
    </row>
    <row r="128" spans="1:10" ht="16.5" customHeight="1">
      <c r="B128" s="98" t="s">
        <v>3899</v>
      </c>
      <c r="C128" s="106" t="s">
        <v>508</v>
      </c>
      <c r="D128" s="78" t="s">
        <v>509</v>
      </c>
      <c r="F128" s="57" t="s">
        <v>1681</v>
      </c>
      <c r="G128" s="57"/>
      <c r="H128" s="57"/>
    </row>
    <row r="129" spans="1:12" ht="16.5" customHeight="1">
      <c r="B129" s="98" t="s">
        <v>3900</v>
      </c>
      <c r="C129" s="106" t="s">
        <v>508</v>
      </c>
      <c r="D129" s="78" t="s">
        <v>510</v>
      </c>
      <c r="F129" s="57" t="s">
        <v>1684</v>
      </c>
      <c r="G129" s="57"/>
      <c r="H129" s="57"/>
    </row>
    <row r="130" spans="1:12" ht="16.5" customHeight="1">
      <c r="B130" s="98" t="s">
        <v>3901</v>
      </c>
      <c r="C130" s="106" t="s">
        <v>508</v>
      </c>
      <c r="D130" s="78" t="s">
        <v>509</v>
      </c>
      <c r="F130" s="57" t="s">
        <v>1683</v>
      </c>
      <c r="G130" s="229"/>
      <c r="H130" s="57"/>
    </row>
    <row r="131" spans="1:12" ht="16.5" customHeight="1">
      <c r="B131" s="98" t="s">
        <v>3902</v>
      </c>
      <c r="C131" s="106" t="s">
        <v>508</v>
      </c>
      <c r="D131" s="78" t="s">
        <v>509</v>
      </c>
      <c r="F131" s="57" t="s">
        <v>3194</v>
      </c>
      <c r="G131" s="57"/>
      <c r="H131" s="57"/>
    </row>
    <row r="132" spans="1:12" ht="16.5" customHeight="1">
      <c r="B132" s="98" t="s">
        <v>3903</v>
      </c>
      <c r="C132" s="106" t="s">
        <v>511</v>
      </c>
      <c r="D132" s="78" t="s">
        <v>509</v>
      </c>
      <c r="F132" s="57" t="s">
        <v>3195</v>
      </c>
      <c r="G132" s="407"/>
      <c r="H132" s="57"/>
    </row>
    <row r="133" spans="1:12" ht="16.5" customHeight="1">
      <c r="B133" s="98" t="s">
        <v>3904</v>
      </c>
      <c r="C133" s="106" t="s">
        <v>508</v>
      </c>
      <c r="D133" s="78" t="s">
        <v>510</v>
      </c>
      <c r="F133" s="53" t="s">
        <v>2379</v>
      </c>
      <c r="G133" s="104" t="s">
        <v>8290</v>
      </c>
      <c r="H133" s="57"/>
    </row>
    <row r="134" spans="1:12" ht="16.5" customHeight="1">
      <c r="B134" s="98" t="s">
        <v>512</v>
      </c>
      <c r="C134" s="106" t="s">
        <v>511</v>
      </c>
      <c r="D134" s="78" t="s">
        <v>509</v>
      </c>
      <c r="F134" s="407">
        <f t="array" ref="F134">SUM(IF(D128:D137&lt;&gt;"",1/COUNTIF(D128:D137,D128:D137)))</f>
        <v>2</v>
      </c>
      <c r="G134" s="100" t="s">
        <v>3196</v>
      </c>
      <c r="H134" s="57"/>
    </row>
    <row r="135" spans="1:12" ht="16.5" customHeight="1">
      <c r="B135" s="98" t="s">
        <v>3905</v>
      </c>
      <c r="C135" s="106" t="s">
        <v>508</v>
      </c>
      <c r="D135" s="78" t="s">
        <v>510</v>
      </c>
      <c r="G135" s="57"/>
      <c r="H135" s="57"/>
    </row>
    <row r="136" spans="1:12" ht="16.5" customHeight="1">
      <c r="B136" s="98" t="s">
        <v>3906</v>
      </c>
      <c r="C136" s="106" t="s">
        <v>508</v>
      </c>
      <c r="D136" s="78" t="s">
        <v>509</v>
      </c>
      <c r="F136" s="407"/>
      <c r="G136" s="229"/>
      <c r="H136" s="57"/>
    </row>
    <row r="137" spans="1:12" ht="16.5" customHeight="1">
      <c r="B137" s="98" t="s">
        <v>3907</v>
      </c>
      <c r="C137" s="106" t="s">
        <v>508</v>
      </c>
      <c r="D137" s="78" t="s">
        <v>510</v>
      </c>
      <c r="F137" s="407"/>
      <c r="G137" s="57"/>
      <c r="H137" s="57"/>
    </row>
    <row r="138" spans="1:12" ht="16.5" customHeight="1">
      <c r="B138" s="95" t="s">
        <v>507</v>
      </c>
      <c r="C138" s="107"/>
      <c r="D138" s="79"/>
      <c r="F138" s="407"/>
      <c r="G138" s="57"/>
      <c r="H138" s="57"/>
    </row>
    <row r="139" spans="1:12" ht="16.5" customHeight="1"/>
    <row r="140" spans="1:12" ht="16.5" customHeight="1"/>
    <row r="141" spans="1:12" ht="16.5" customHeight="1">
      <c r="A141" s="53" t="s">
        <v>1371</v>
      </c>
      <c r="B141" s="532" t="s">
        <v>1374</v>
      </c>
    </row>
    <row r="142" spans="1:12" ht="16.5" customHeight="1">
      <c r="B142" s="57"/>
      <c r="C142" s="57"/>
      <c r="D142" s="57"/>
      <c r="E142" s="57"/>
      <c r="F142" s="57"/>
      <c r="G142" s="57"/>
      <c r="H142" s="57"/>
      <c r="I142" s="57"/>
      <c r="J142" s="57"/>
      <c r="K142" s="57"/>
      <c r="L142" s="57"/>
    </row>
    <row r="143" spans="1:12" ht="16.5" customHeight="1">
      <c r="B143" s="57">
        <v>4</v>
      </c>
      <c r="C143" s="57"/>
      <c r="D143" s="57"/>
      <c r="E143" s="57"/>
      <c r="F143" s="57"/>
      <c r="G143" s="57"/>
      <c r="H143" s="57"/>
      <c r="I143" s="57"/>
      <c r="J143" s="57"/>
      <c r="K143" s="57"/>
      <c r="L143" s="57"/>
    </row>
    <row r="144" spans="1:12" ht="16.5" customHeight="1">
      <c r="B144" s="57">
        <v>9</v>
      </c>
      <c r="C144" s="57"/>
      <c r="D144" s="53"/>
      <c r="E144" s="104"/>
      <c r="F144" s="57"/>
      <c r="G144" s="57"/>
      <c r="H144" s="57"/>
      <c r="I144" s="57"/>
      <c r="J144" s="57"/>
      <c r="K144" s="57"/>
      <c r="L144" s="57"/>
    </row>
    <row r="145" spans="2:12" ht="16.5" customHeight="1">
      <c r="B145" s="57">
        <v>9</v>
      </c>
      <c r="C145" s="57"/>
      <c r="D145" s="57"/>
      <c r="E145" s="100"/>
      <c r="F145" s="57"/>
      <c r="G145" s="57"/>
      <c r="H145" s="57"/>
      <c r="I145" s="57"/>
      <c r="J145" s="57"/>
      <c r="K145" s="57"/>
      <c r="L145" s="57"/>
    </row>
    <row r="146" spans="2:12" ht="16.5" customHeight="1">
      <c r="B146" s="57">
        <v>17</v>
      </c>
      <c r="C146" s="57"/>
      <c r="D146" s="57"/>
      <c r="E146" s="57"/>
      <c r="F146" s="57"/>
      <c r="G146" s="57"/>
      <c r="H146" s="57"/>
      <c r="I146" s="57"/>
      <c r="J146" s="57"/>
      <c r="K146" s="57"/>
      <c r="L146" s="57"/>
    </row>
    <row r="147" spans="2:12" ht="16.5" customHeight="1">
      <c r="B147" s="57">
        <v>1</v>
      </c>
      <c r="C147" s="57"/>
      <c r="D147" s="57" t="s">
        <v>2380</v>
      </c>
      <c r="E147" s="57"/>
      <c r="F147" s="57"/>
      <c r="G147" s="57"/>
      <c r="H147" s="57"/>
      <c r="I147" s="57"/>
      <c r="J147" s="57"/>
      <c r="K147" s="57"/>
      <c r="L147" s="57"/>
    </row>
    <row r="148" spans="2:12" ht="16.5" customHeight="1">
      <c r="B148" s="57">
        <v>-9</v>
      </c>
      <c r="C148" s="57"/>
      <c r="D148" s="53" t="s">
        <v>2379</v>
      </c>
      <c r="E148" s="104" t="s">
        <v>8290</v>
      </c>
      <c r="F148" s="57"/>
      <c r="G148" s="57"/>
      <c r="H148" s="57"/>
      <c r="I148" s="57"/>
      <c r="J148" s="57"/>
      <c r="K148" s="57"/>
      <c r="L148" s="57"/>
    </row>
    <row r="149" spans="2:12" ht="16.5" customHeight="1">
      <c r="B149" s="57">
        <v>9</v>
      </c>
      <c r="C149" s="57"/>
      <c r="D149" s="57">
        <f>SUM(COUNTIF(B143:B162,{"&lt;-1","&gt;5","=9"})*{1,1,-1})</f>
        <v>14</v>
      </c>
      <c r="E149" s="100" t="s">
        <v>2381</v>
      </c>
      <c r="F149" s="57"/>
      <c r="G149" s="57"/>
      <c r="H149" s="57"/>
      <c r="I149" s="57"/>
      <c r="J149" s="57"/>
      <c r="K149" s="57"/>
      <c r="L149" s="57"/>
    </row>
    <row r="150" spans="2:12" ht="16.5" customHeight="1">
      <c r="B150" s="57">
        <v>-11</v>
      </c>
      <c r="C150" s="57"/>
      <c r="D150" s="57"/>
      <c r="E150" s="57"/>
      <c r="F150" s="57"/>
      <c r="G150" s="57"/>
      <c r="H150" s="57"/>
      <c r="I150" s="57"/>
      <c r="J150" s="57"/>
      <c r="K150" s="57"/>
      <c r="L150" s="57"/>
    </row>
    <row r="151" spans="2:12" ht="16.5" customHeight="1">
      <c r="B151" s="57">
        <v>-18</v>
      </c>
      <c r="C151" s="57"/>
      <c r="D151" s="57"/>
      <c r="E151" s="57"/>
      <c r="F151" s="57"/>
      <c r="G151" s="57"/>
      <c r="H151" s="57"/>
      <c r="I151" s="57"/>
      <c r="J151" s="57"/>
      <c r="K151" s="57"/>
      <c r="L151" s="57"/>
    </row>
    <row r="152" spans="2:12" ht="16.5" customHeight="1">
      <c r="B152" s="57">
        <v>6</v>
      </c>
      <c r="C152" s="57"/>
      <c r="D152" s="57"/>
      <c r="E152" s="57"/>
      <c r="F152" s="57"/>
      <c r="G152" s="57"/>
      <c r="H152" s="57"/>
      <c r="I152" s="57"/>
      <c r="J152" s="57"/>
      <c r="K152" s="57"/>
      <c r="L152" s="57"/>
    </row>
    <row r="153" spans="2:12" ht="16.5" customHeight="1">
      <c r="B153" s="57">
        <v>6</v>
      </c>
      <c r="C153" s="57"/>
      <c r="D153" s="57"/>
      <c r="E153" s="57"/>
      <c r="F153" s="57"/>
      <c r="G153" s="57"/>
      <c r="H153" s="57"/>
      <c r="I153" s="57"/>
      <c r="J153" s="57"/>
      <c r="K153" s="57"/>
      <c r="L153" s="57"/>
    </row>
    <row r="154" spans="2:12" ht="16.5" customHeight="1">
      <c r="B154" s="57">
        <v>-11</v>
      </c>
      <c r="C154" s="57"/>
      <c r="D154" s="57"/>
      <c r="E154" s="57"/>
      <c r="F154" s="57"/>
      <c r="G154" s="57"/>
      <c r="H154" s="57"/>
      <c r="I154" s="57"/>
      <c r="J154" s="57"/>
      <c r="K154" s="57"/>
      <c r="L154" s="57"/>
    </row>
    <row r="155" spans="2:12" ht="16.5" customHeight="1">
      <c r="B155" s="57">
        <v>20</v>
      </c>
      <c r="C155" s="57"/>
      <c r="D155" s="57"/>
      <c r="E155" s="57"/>
      <c r="F155" s="57"/>
      <c r="G155" s="57"/>
      <c r="H155" s="57"/>
      <c r="I155" s="57"/>
      <c r="J155" s="57"/>
      <c r="K155" s="57"/>
      <c r="L155" s="57"/>
    </row>
    <row r="156" spans="2:12" ht="16.5" customHeight="1">
      <c r="B156" s="57">
        <v>-8</v>
      </c>
      <c r="C156" s="57"/>
      <c r="D156" s="57"/>
      <c r="E156" s="57"/>
      <c r="F156" s="57"/>
      <c r="G156" s="57"/>
      <c r="H156" s="57"/>
      <c r="I156" s="57"/>
      <c r="J156" s="57"/>
      <c r="K156" s="57"/>
      <c r="L156" s="57"/>
    </row>
    <row r="157" spans="2:12" ht="16.5" customHeight="1">
      <c r="B157" s="57">
        <v>13</v>
      </c>
      <c r="C157" s="57"/>
      <c r="D157" s="57"/>
      <c r="E157" s="57"/>
      <c r="F157" s="57"/>
      <c r="G157" s="57"/>
      <c r="H157" s="57"/>
      <c r="I157" s="57"/>
      <c r="J157" s="57"/>
      <c r="K157" s="57"/>
      <c r="L157" s="57"/>
    </row>
    <row r="158" spans="2:12" ht="16.5" customHeight="1">
      <c r="B158" s="57">
        <v>-11</v>
      </c>
      <c r="C158" s="57"/>
      <c r="D158" s="57"/>
      <c r="E158" s="57"/>
      <c r="F158" s="57"/>
      <c r="G158" s="57"/>
      <c r="H158" s="57"/>
      <c r="I158" s="57"/>
      <c r="J158" s="57"/>
      <c r="K158" s="57"/>
      <c r="L158" s="57"/>
    </row>
    <row r="159" spans="2:12" ht="16.5" customHeight="1">
      <c r="B159" s="57">
        <v>-17</v>
      </c>
      <c r="C159" s="57"/>
      <c r="D159" s="57"/>
      <c r="E159" s="57"/>
      <c r="F159" s="57"/>
      <c r="G159" s="57"/>
      <c r="H159" s="57"/>
      <c r="I159" s="57"/>
      <c r="J159" s="57"/>
      <c r="K159" s="57"/>
      <c r="L159" s="57"/>
    </row>
    <row r="160" spans="2:12" ht="16.5" customHeight="1">
      <c r="B160" s="57">
        <v>16</v>
      </c>
      <c r="C160" s="57"/>
      <c r="D160" s="57"/>
      <c r="E160" s="57"/>
      <c r="F160" s="57"/>
      <c r="G160" s="57"/>
      <c r="H160" s="57"/>
      <c r="I160" s="57"/>
      <c r="J160" s="57"/>
      <c r="K160" s="57"/>
      <c r="L160" s="57"/>
    </row>
    <row r="161" spans="1:12" ht="16.5" customHeight="1">
      <c r="B161" s="57">
        <v>4</v>
      </c>
      <c r="C161" s="57"/>
      <c r="D161" s="57"/>
      <c r="E161" s="57"/>
      <c r="F161" s="57"/>
      <c r="G161" s="57"/>
      <c r="H161" s="57"/>
      <c r="I161" s="57"/>
      <c r="J161" s="57"/>
      <c r="K161" s="57"/>
      <c r="L161" s="57"/>
    </row>
    <row r="162" spans="1:12" ht="16.5" customHeight="1">
      <c r="B162" s="57">
        <v>10</v>
      </c>
      <c r="C162" s="57"/>
      <c r="D162" s="57"/>
      <c r="E162" s="57"/>
      <c r="F162" s="57"/>
      <c r="G162" s="57"/>
      <c r="H162" s="57"/>
      <c r="I162" s="57"/>
      <c r="J162" s="57"/>
      <c r="K162" s="57"/>
      <c r="L162" s="57"/>
    </row>
    <row r="163" spans="1:12" ht="16.5" customHeight="1">
      <c r="B163" s="57"/>
      <c r="C163" s="57"/>
      <c r="D163" s="57"/>
      <c r="E163" s="57"/>
      <c r="H163" s="57"/>
      <c r="I163" s="57"/>
      <c r="J163" s="57"/>
      <c r="K163" s="57"/>
      <c r="L163" s="57"/>
    </row>
    <row r="164" spans="1:12" ht="16.5" customHeight="1">
      <c r="B164" s="57"/>
      <c r="C164" s="57"/>
      <c r="D164" s="57"/>
      <c r="E164" s="57"/>
      <c r="F164" s="57"/>
      <c r="G164" s="100"/>
      <c r="H164" s="57"/>
      <c r="I164" s="57"/>
      <c r="J164" s="57"/>
      <c r="K164" s="57"/>
      <c r="L164" s="57"/>
    </row>
    <row r="165" spans="1:12" ht="16.5" customHeight="1">
      <c r="A165" s="53" t="s">
        <v>1386</v>
      </c>
      <c r="B165" s="532" t="s">
        <v>1375</v>
      </c>
      <c r="C165" s="57"/>
      <c r="D165" s="57"/>
      <c r="E165" s="57"/>
      <c r="F165" s="57"/>
      <c r="G165" s="57"/>
      <c r="H165" s="57"/>
      <c r="I165" s="57"/>
      <c r="J165" s="57"/>
      <c r="K165" s="57"/>
      <c r="L165" s="57"/>
    </row>
    <row r="166" spans="1:12" ht="16.5" customHeight="1">
      <c r="B166" s="57"/>
      <c r="C166" s="57"/>
      <c r="D166" s="57"/>
      <c r="E166" s="57"/>
      <c r="F166" s="57"/>
      <c r="G166" s="57"/>
      <c r="H166" s="57"/>
      <c r="I166" s="57"/>
      <c r="J166" s="57"/>
      <c r="K166" s="57"/>
      <c r="L166" s="57"/>
    </row>
    <row r="167" spans="1:12" ht="16.5" customHeight="1">
      <c r="B167" s="197">
        <v>60</v>
      </c>
      <c r="C167" s="57"/>
      <c r="D167" s="197">
        <v>40</v>
      </c>
      <c r="E167" s="57"/>
      <c r="F167" s="57" t="s">
        <v>1377</v>
      </c>
      <c r="G167" s="57"/>
      <c r="H167" s="57"/>
      <c r="I167" s="57"/>
      <c r="J167" s="57"/>
      <c r="K167" s="57"/>
      <c r="L167" s="57"/>
    </row>
    <row r="168" spans="1:12" ht="16.5" customHeight="1">
      <c r="B168" s="198">
        <v>70</v>
      </c>
      <c r="C168" s="57"/>
      <c r="D168" s="198">
        <v>70</v>
      </c>
      <c r="E168" s="57"/>
      <c r="F168" s="53" t="s">
        <v>2379</v>
      </c>
      <c r="G168" s="104" t="s">
        <v>8290</v>
      </c>
      <c r="H168" s="57"/>
      <c r="I168" s="57"/>
      <c r="J168" s="57"/>
      <c r="K168" s="57"/>
      <c r="L168" s="57"/>
    </row>
    <row r="169" spans="1:12" ht="16.5" customHeight="1">
      <c r="B169" s="199">
        <v>30</v>
      </c>
      <c r="C169" s="57"/>
      <c r="D169" s="199">
        <v>50</v>
      </c>
      <c r="E169" s="57"/>
      <c r="F169" s="57">
        <f t="array" aca="1" ref="F169" ca="1">SUM(COUNTIF(INDIRECT({"B167:B169","D168:D169","C171:C173"}),"&gt;=60"))</f>
        <v>4</v>
      </c>
      <c r="G169" s="100" t="s">
        <v>1376</v>
      </c>
      <c r="H169" s="57"/>
      <c r="I169" s="57"/>
      <c r="J169" s="57"/>
      <c r="K169" s="57"/>
      <c r="L169" s="57"/>
    </row>
    <row r="170" spans="1:12" ht="16.5" customHeight="1">
      <c r="B170" s="57"/>
      <c r="C170" s="57"/>
      <c r="D170" s="57"/>
      <c r="E170" s="57"/>
      <c r="F170" s="57"/>
      <c r="G170" s="57"/>
      <c r="H170" s="57"/>
      <c r="I170" s="57"/>
      <c r="J170" s="57"/>
      <c r="K170" s="57"/>
      <c r="L170" s="57"/>
    </row>
    <row r="171" spans="1:12" ht="16.5" customHeight="1">
      <c r="B171" s="57"/>
      <c r="C171" s="197">
        <v>70</v>
      </c>
      <c r="D171" s="57"/>
      <c r="E171" s="57"/>
      <c r="I171" s="57"/>
      <c r="J171" s="57"/>
      <c r="K171" s="57"/>
      <c r="L171" s="57"/>
    </row>
    <row r="172" spans="1:12" ht="16.5" customHeight="1">
      <c r="B172" s="57"/>
      <c r="C172" s="198">
        <v>33</v>
      </c>
      <c r="D172" s="57"/>
      <c r="E172" s="57"/>
      <c r="I172" s="57"/>
      <c r="J172" s="57"/>
      <c r="K172" s="57"/>
      <c r="L172" s="57"/>
    </row>
    <row r="173" spans="1:12" ht="16.5" customHeight="1">
      <c r="B173" s="57"/>
      <c r="C173" s="199">
        <v>51</v>
      </c>
      <c r="D173" s="57"/>
      <c r="E173" s="57"/>
      <c r="I173" s="57"/>
      <c r="J173" s="57"/>
      <c r="K173" s="57"/>
      <c r="L173" s="57"/>
    </row>
    <row r="174" spans="1:12" ht="16.5" customHeight="1">
      <c r="B174" s="57"/>
      <c r="C174" s="57"/>
      <c r="D174" s="57"/>
      <c r="E174" s="57"/>
      <c r="I174" s="57"/>
      <c r="J174" s="57"/>
      <c r="K174" s="57"/>
      <c r="L174" s="57"/>
    </row>
    <row r="175" spans="1:12" ht="16.5" customHeight="1">
      <c r="B175" s="57"/>
      <c r="C175" s="57"/>
      <c r="D175" s="57"/>
      <c r="E175" s="57"/>
      <c r="I175" s="57"/>
      <c r="J175" s="57"/>
      <c r="K175" s="57"/>
      <c r="L175" s="57"/>
    </row>
    <row r="176" spans="1:12" ht="16.5" customHeight="1">
      <c r="A176" s="53" t="s">
        <v>1387</v>
      </c>
      <c r="B176" s="532" t="s">
        <v>1388</v>
      </c>
      <c r="E176" s="57"/>
      <c r="I176" s="57"/>
      <c r="J176" s="57"/>
      <c r="K176" s="57"/>
      <c r="L176" s="57"/>
    </row>
    <row r="177" spans="2:12" ht="16.5" customHeight="1">
      <c r="B177" s="57" t="s">
        <v>1378</v>
      </c>
      <c r="C177" s="57"/>
      <c r="D177" s="57"/>
      <c r="E177" s="57"/>
      <c r="I177" s="57"/>
      <c r="J177" s="57"/>
      <c r="K177" s="57"/>
      <c r="L177" s="57"/>
    </row>
    <row r="178" spans="2:12" ht="16.5" customHeight="1">
      <c r="B178" s="53" t="s">
        <v>2379</v>
      </c>
      <c r="C178" s="104" t="s">
        <v>8290</v>
      </c>
      <c r="D178" s="57"/>
      <c r="E178" s="57"/>
      <c r="I178" s="57"/>
      <c r="J178" s="57"/>
      <c r="K178" s="57"/>
      <c r="L178" s="57"/>
    </row>
    <row r="179" spans="2:12" ht="16.5" customHeight="1">
      <c r="B179" s="57">
        <f>SUM(COUNTIF(B167:D173,"&gt;"&amp;{40,60})*{1,-1})</f>
        <v>3</v>
      </c>
      <c r="C179" s="100" t="s">
        <v>1379</v>
      </c>
      <c r="D179" s="57"/>
      <c r="E179" s="57"/>
      <c r="I179" s="57"/>
      <c r="J179" s="57"/>
      <c r="K179" s="57"/>
      <c r="L179" s="57"/>
    </row>
    <row r="180" spans="2:12" ht="16.5" customHeight="1">
      <c r="B180" s="57"/>
      <c r="C180" s="57"/>
      <c r="D180" s="57"/>
      <c r="E180" s="57"/>
      <c r="I180" s="57"/>
      <c r="J180" s="57"/>
      <c r="K180" s="57"/>
      <c r="L180" s="57"/>
    </row>
    <row r="181" spans="2:12" ht="16.5" customHeight="1">
      <c r="B181" s="57" t="s">
        <v>1380</v>
      </c>
      <c r="C181" s="57"/>
      <c r="D181" s="57"/>
      <c r="E181" s="57"/>
      <c r="I181" s="57"/>
      <c r="J181" s="57"/>
      <c r="K181" s="57"/>
      <c r="L181" s="57"/>
    </row>
    <row r="182" spans="2:12" ht="16.5" customHeight="1">
      <c r="B182" s="53" t="s">
        <v>7248</v>
      </c>
      <c r="C182" s="104" t="s">
        <v>8290</v>
      </c>
      <c r="D182" s="57"/>
      <c r="E182" s="57"/>
      <c r="I182" s="57"/>
      <c r="J182" s="57"/>
      <c r="K182" s="57"/>
      <c r="L182" s="57"/>
    </row>
    <row r="183" spans="2:12" ht="16.5" customHeight="1">
      <c r="B183" s="57">
        <f>SUM(COUNTIF(B167:D173,"&gt;="&amp;{40,60})*{1,-1})</f>
        <v>3</v>
      </c>
      <c r="C183" s="100" t="s">
        <v>1382</v>
      </c>
      <c r="D183" s="57"/>
      <c r="E183" s="57"/>
      <c r="I183" s="57"/>
      <c r="J183" s="57"/>
      <c r="K183" s="57"/>
      <c r="L183" s="57"/>
    </row>
    <row r="184" spans="2:12" ht="16.5" customHeight="1">
      <c r="B184" s="57"/>
      <c r="C184" s="57"/>
      <c r="D184" s="57"/>
      <c r="E184" s="57"/>
      <c r="I184" s="57"/>
      <c r="J184" s="57"/>
      <c r="K184" s="57"/>
      <c r="L184" s="57"/>
    </row>
    <row r="185" spans="2:12" ht="16.5" customHeight="1">
      <c r="B185" s="57" t="s">
        <v>1381</v>
      </c>
      <c r="C185" s="57"/>
      <c r="D185" s="57"/>
      <c r="E185" s="57"/>
      <c r="I185" s="57"/>
      <c r="J185" s="57"/>
      <c r="K185" s="57"/>
      <c r="L185" s="57"/>
    </row>
    <row r="186" spans="2:12" ht="16.5" customHeight="1">
      <c r="B186" s="53" t="s">
        <v>7248</v>
      </c>
      <c r="C186" s="104" t="s">
        <v>8290</v>
      </c>
      <c r="D186" s="57"/>
      <c r="E186" s="57"/>
      <c r="F186" s="57"/>
      <c r="G186" s="57"/>
      <c r="H186" s="57"/>
      <c r="I186" s="57"/>
      <c r="J186" s="57"/>
      <c r="K186" s="57"/>
      <c r="L186" s="57"/>
    </row>
    <row r="187" spans="2:12" ht="16.5" customHeight="1">
      <c r="B187" s="57">
        <f>SUM(COUNTIF(B167:D173,{"&gt;=40","&gt;60"})*{1,-1})</f>
        <v>4</v>
      </c>
      <c r="C187" s="100" t="s">
        <v>1383</v>
      </c>
      <c r="D187" s="57"/>
      <c r="E187" s="57"/>
      <c r="F187" s="57"/>
      <c r="G187" s="57"/>
      <c r="H187" s="57"/>
      <c r="I187" s="57"/>
      <c r="J187" s="57"/>
      <c r="K187" s="57"/>
      <c r="L187" s="57"/>
    </row>
    <row r="188" spans="2:12" ht="16.5" customHeight="1">
      <c r="B188" s="57"/>
      <c r="C188" s="57"/>
      <c r="D188" s="57"/>
    </row>
    <row r="189" spans="2:12" ht="16.5" customHeight="1">
      <c r="B189" s="57" t="s">
        <v>1384</v>
      </c>
      <c r="C189" s="57"/>
      <c r="D189" s="57"/>
    </row>
    <row r="190" spans="2:12" ht="16.5" customHeight="1">
      <c r="B190" s="53" t="s">
        <v>7248</v>
      </c>
      <c r="C190" s="104" t="s">
        <v>8290</v>
      </c>
      <c r="D190" s="57"/>
    </row>
    <row r="191" spans="2:12" ht="16.5" customHeight="1">
      <c r="B191" s="57">
        <f>SUM(COUNTIF(B167:D173,{"&gt;40","&gt;=60"})*{1,-1})</f>
        <v>2</v>
      </c>
      <c r="C191" s="100" t="s">
        <v>1385</v>
      </c>
      <c r="D191" s="57"/>
    </row>
    <row r="192" spans="2:12" ht="16.5" customHeight="1"/>
    <row r="193" spans="1:12" ht="16.5" customHeight="1"/>
    <row r="194" spans="1:12" ht="16.5" customHeight="1">
      <c r="A194" s="53" t="s">
        <v>1389</v>
      </c>
      <c r="B194" s="532" t="s">
        <v>4987</v>
      </c>
      <c r="C194" s="57"/>
      <c r="D194" s="57"/>
      <c r="E194" s="57"/>
      <c r="F194" s="57"/>
      <c r="G194" s="57"/>
      <c r="H194" s="57"/>
      <c r="I194" s="57"/>
      <c r="J194" s="57"/>
      <c r="K194" s="57"/>
      <c r="L194" s="57"/>
    </row>
    <row r="195" spans="1:12" ht="16.5" customHeight="1">
      <c r="B195" s="57"/>
      <c r="C195" s="57"/>
      <c r="D195" s="57"/>
      <c r="E195" s="57"/>
      <c r="F195" s="57"/>
      <c r="G195" s="57"/>
      <c r="H195" s="57"/>
      <c r="I195" s="57"/>
      <c r="J195" s="57"/>
      <c r="K195" s="57"/>
      <c r="L195" s="57"/>
    </row>
    <row r="196" spans="1:12" ht="16.5" customHeight="1">
      <c r="B196" s="839" t="s">
        <v>1679</v>
      </c>
      <c r="C196" s="839"/>
      <c r="D196" s="839"/>
      <c r="E196" s="839"/>
      <c r="F196" s="839"/>
      <c r="G196" s="57"/>
      <c r="H196" s="57"/>
      <c r="I196" s="57"/>
      <c r="J196" s="57"/>
      <c r="K196" s="57"/>
      <c r="L196" s="57"/>
    </row>
    <row r="197" spans="1:12" ht="16.5" customHeight="1">
      <c r="B197" s="59" t="s">
        <v>5340</v>
      </c>
      <c r="C197" s="60" t="s">
        <v>3916</v>
      </c>
      <c r="D197" s="60" t="s">
        <v>3910</v>
      </c>
      <c r="E197" s="409" t="s">
        <v>1676</v>
      </c>
      <c r="F197" s="409" t="s">
        <v>1676</v>
      </c>
      <c r="G197" s="57"/>
      <c r="H197" s="57"/>
      <c r="I197" s="57"/>
      <c r="J197" s="57"/>
      <c r="K197" s="57"/>
      <c r="L197" s="57"/>
    </row>
    <row r="198" spans="1:12" ht="16.5" customHeight="1">
      <c r="B198" s="98" t="s">
        <v>4204</v>
      </c>
      <c r="C198" s="106"/>
      <c r="D198" s="106"/>
      <c r="E198" s="78" t="s">
        <v>1671</v>
      </c>
      <c r="F198" s="409" t="s">
        <v>1670</v>
      </c>
      <c r="G198" s="57"/>
      <c r="H198" s="170" t="s">
        <v>774</v>
      </c>
      <c r="I198" s="104" t="s">
        <v>8290</v>
      </c>
      <c r="J198" s="57"/>
      <c r="K198" s="57"/>
      <c r="L198" s="57"/>
    </row>
    <row r="199" spans="1:12" ht="16.5" customHeight="1">
      <c r="B199" s="98" t="s">
        <v>3899</v>
      </c>
      <c r="C199" s="106" t="s">
        <v>3834</v>
      </c>
      <c r="D199" s="106" t="s">
        <v>3913</v>
      </c>
      <c r="E199" s="109">
        <v>95</v>
      </c>
      <c r="F199" s="109">
        <v>95</v>
      </c>
      <c r="G199" s="57"/>
      <c r="H199" s="57">
        <f>IF(F199&lt;&gt;"",COUNTIF($F$199:$F$208,"&gt;="&amp;F199:F208),"")</f>
        <v>3</v>
      </c>
      <c r="I199" s="100" t="s">
        <v>775</v>
      </c>
      <c r="J199" s="57"/>
      <c r="K199" s="57"/>
      <c r="L199" s="57"/>
    </row>
    <row r="200" spans="1:12" ht="16.5" customHeight="1">
      <c r="B200" s="98" t="s">
        <v>3900</v>
      </c>
      <c r="C200" s="106" t="s">
        <v>3834</v>
      </c>
      <c r="D200" s="106" t="s">
        <v>3915</v>
      </c>
      <c r="E200" s="109">
        <v>86</v>
      </c>
      <c r="F200" s="109">
        <v>86</v>
      </c>
      <c r="G200" s="57"/>
      <c r="H200" s="57">
        <f t="shared" ref="H200:H208" si="3">IF(F200&lt;&gt;"",COUNTIF($F$199:$F$208,"&gt;="&amp;F200:F209),"")</f>
        <v>8</v>
      </c>
      <c r="I200" s="57"/>
      <c r="J200" s="57"/>
      <c r="K200" s="57"/>
      <c r="L200" s="57"/>
    </row>
    <row r="201" spans="1:12" ht="16.5" customHeight="1">
      <c r="B201" s="98" t="s">
        <v>3901</v>
      </c>
      <c r="C201" s="106" t="s">
        <v>3834</v>
      </c>
      <c r="D201" s="106" t="s">
        <v>3913</v>
      </c>
      <c r="E201" s="109">
        <v>91</v>
      </c>
      <c r="F201" s="109">
        <v>91</v>
      </c>
      <c r="G201" s="57"/>
      <c r="H201" s="57">
        <f t="shared" si="3"/>
        <v>6</v>
      </c>
      <c r="I201" s="57"/>
      <c r="J201" s="57"/>
      <c r="K201" s="57"/>
      <c r="L201" s="57"/>
    </row>
    <row r="202" spans="1:12" ht="16.5" customHeight="1">
      <c r="B202" s="98" t="s">
        <v>3902</v>
      </c>
      <c r="C202" s="106" t="s">
        <v>3834</v>
      </c>
      <c r="D202" s="106" t="s">
        <v>3913</v>
      </c>
      <c r="E202" s="109">
        <v>98</v>
      </c>
      <c r="F202" s="109">
        <v>98</v>
      </c>
      <c r="G202" s="57"/>
      <c r="H202" s="57">
        <f t="shared" si="3"/>
        <v>1</v>
      </c>
      <c r="I202" s="57"/>
      <c r="J202" s="57"/>
      <c r="K202" s="57"/>
      <c r="L202" s="57"/>
    </row>
    <row r="203" spans="1:12" ht="16.5" customHeight="1">
      <c r="B203" s="98" t="s">
        <v>3903</v>
      </c>
      <c r="C203" s="106" t="s">
        <v>5609</v>
      </c>
      <c r="D203" s="106" t="s">
        <v>3913</v>
      </c>
      <c r="E203" s="109"/>
      <c r="F203" s="109">
        <v>0</v>
      </c>
      <c r="G203" s="57"/>
      <c r="H203" s="57">
        <f t="shared" si="3"/>
        <v>9</v>
      </c>
      <c r="I203" s="57"/>
      <c r="J203" s="57"/>
      <c r="K203" s="57"/>
      <c r="L203" s="57"/>
    </row>
    <row r="204" spans="1:12" ht="16.5" customHeight="1">
      <c r="B204" s="98" t="s">
        <v>3904</v>
      </c>
      <c r="C204" s="106" t="s">
        <v>3834</v>
      </c>
      <c r="D204" s="106" t="s">
        <v>3915</v>
      </c>
      <c r="E204" s="109">
        <v>90</v>
      </c>
      <c r="F204" s="109">
        <v>90</v>
      </c>
      <c r="G204" s="57"/>
      <c r="H204" s="57">
        <f t="shared" si="3"/>
        <v>7</v>
      </c>
      <c r="I204" s="57"/>
      <c r="J204" s="57"/>
      <c r="K204" s="57"/>
      <c r="L204" s="57"/>
    </row>
    <row r="205" spans="1:12" ht="16.5" customHeight="1">
      <c r="B205" s="98" t="s">
        <v>5343</v>
      </c>
      <c r="C205" s="106" t="s">
        <v>5609</v>
      </c>
      <c r="D205" s="106" t="s">
        <v>3913</v>
      </c>
      <c r="E205" s="109"/>
      <c r="F205" s="109"/>
      <c r="G205" s="57"/>
      <c r="H205" s="57" t="str">
        <f t="shared" si="3"/>
        <v/>
      </c>
      <c r="I205" s="57"/>
      <c r="J205" s="57"/>
      <c r="K205" s="57"/>
      <c r="L205" s="57"/>
    </row>
    <row r="206" spans="1:12" ht="16.5" customHeight="1">
      <c r="B206" s="98" t="s">
        <v>3905</v>
      </c>
      <c r="C206" s="106" t="s">
        <v>3834</v>
      </c>
      <c r="D206" s="106" t="s">
        <v>3915</v>
      </c>
      <c r="E206" s="109">
        <v>96</v>
      </c>
      <c r="F206" s="109">
        <v>96</v>
      </c>
      <c r="G206" s="57"/>
      <c r="H206" s="57">
        <f t="shared" si="3"/>
        <v>2</v>
      </c>
      <c r="I206" s="57"/>
      <c r="J206" s="57"/>
      <c r="K206" s="57"/>
      <c r="L206" s="57"/>
    </row>
    <row r="207" spans="1:12" ht="16.5" customHeight="1">
      <c r="B207" s="98" t="s">
        <v>3906</v>
      </c>
      <c r="C207" s="106" t="s">
        <v>3834</v>
      </c>
      <c r="D207" s="106" t="s">
        <v>3913</v>
      </c>
      <c r="E207" s="109">
        <v>94</v>
      </c>
      <c r="F207" s="109">
        <v>94</v>
      </c>
      <c r="G207" s="57"/>
      <c r="H207" s="57">
        <f t="shared" si="3"/>
        <v>4</v>
      </c>
      <c r="I207" s="57"/>
      <c r="J207" s="57"/>
      <c r="K207" s="57"/>
      <c r="L207" s="57"/>
    </row>
    <row r="208" spans="1:12" ht="16.5" customHeight="1">
      <c r="B208" s="98" t="s">
        <v>3907</v>
      </c>
      <c r="C208" s="106" t="s">
        <v>3834</v>
      </c>
      <c r="D208" s="106" t="s">
        <v>3915</v>
      </c>
      <c r="E208" s="109">
        <v>93</v>
      </c>
      <c r="F208" s="109">
        <v>93</v>
      </c>
      <c r="G208" s="57"/>
      <c r="H208" s="57">
        <f t="shared" si="3"/>
        <v>5</v>
      </c>
      <c r="I208" s="57"/>
      <c r="J208" s="57"/>
      <c r="K208" s="57"/>
      <c r="L208" s="57"/>
    </row>
    <row r="209" spans="1:12" ht="16.5" customHeight="1">
      <c r="B209" s="95" t="s">
        <v>4204</v>
      </c>
      <c r="C209" s="107"/>
      <c r="D209" s="107"/>
      <c r="E209" s="108"/>
      <c r="F209" s="108"/>
      <c r="G209" s="57"/>
      <c r="H209" s="57" t="str">
        <f>IF(F209&lt;&gt;"",COUNTIF($F$199:$F$208,"&gt;="&amp;F209:F218),"")</f>
        <v/>
      </c>
      <c r="I209" s="57"/>
      <c r="J209" s="57"/>
      <c r="K209" s="57"/>
      <c r="L209" s="57"/>
    </row>
    <row r="210" spans="1:12" ht="16.5" customHeight="1">
      <c r="B210" s="57"/>
      <c r="C210" s="57"/>
      <c r="D210" s="57"/>
      <c r="E210" s="57"/>
      <c r="F210" s="57"/>
      <c r="G210" s="57"/>
      <c r="H210" s="57"/>
      <c r="I210" s="57"/>
      <c r="J210" s="57"/>
      <c r="K210" s="57"/>
      <c r="L210" s="57"/>
    </row>
    <row r="211" spans="1:12" ht="17.25" customHeight="1">
      <c r="B211" s="57"/>
      <c r="C211" s="57"/>
      <c r="D211" s="57"/>
      <c r="E211" s="57"/>
      <c r="F211" s="57"/>
      <c r="G211" s="57"/>
      <c r="H211" s="57"/>
      <c r="I211" s="57"/>
      <c r="J211" s="57"/>
      <c r="K211" s="57"/>
      <c r="L211" s="57"/>
    </row>
    <row r="212" spans="1:12" ht="17.25" customHeight="1">
      <c r="A212" s="53" t="s">
        <v>1356</v>
      </c>
      <c r="B212" s="532" t="s">
        <v>776</v>
      </c>
      <c r="C212" s="57"/>
      <c r="D212" s="57"/>
      <c r="E212" s="57"/>
      <c r="F212" s="57"/>
      <c r="G212" s="57"/>
      <c r="H212" s="57"/>
      <c r="I212" s="57"/>
      <c r="J212" s="57"/>
      <c r="K212" s="57"/>
      <c r="L212" s="57"/>
    </row>
    <row r="213" spans="1:12" ht="17.25" customHeight="1">
      <c r="B213" s="57"/>
      <c r="C213" s="57"/>
      <c r="D213" s="57"/>
      <c r="E213" s="57"/>
      <c r="F213" s="57"/>
      <c r="G213" s="57"/>
      <c r="H213" s="57"/>
      <c r="I213" s="57"/>
      <c r="J213" s="57"/>
      <c r="K213" s="57"/>
      <c r="L213" s="57"/>
    </row>
    <row r="214" spans="1:12" ht="17.25" customHeight="1">
      <c r="B214" s="866" t="s">
        <v>4683</v>
      </c>
      <c r="C214" s="867"/>
      <c r="D214" s="867"/>
      <c r="E214" s="868"/>
      <c r="F214" s="57"/>
      <c r="G214" s="57"/>
      <c r="H214" s="57"/>
      <c r="I214" s="57"/>
      <c r="J214" s="57"/>
      <c r="K214" s="57"/>
      <c r="L214" s="57"/>
    </row>
    <row r="215" spans="1:12" ht="17.25" customHeight="1">
      <c r="B215" s="98" t="s">
        <v>3543</v>
      </c>
      <c r="C215" s="106" t="s">
        <v>4715</v>
      </c>
      <c r="D215" s="64" t="s">
        <v>6016</v>
      </c>
      <c r="E215" s="78" t="s">
        <v>2115</v>
      </c>
      <c r="F215" s="57"/>
      <c r="G215" s="53" t="s">
        <v>783</v>
      </c>
      <c r="H215" s="104" t="s">
        <v>8290</v>
      </c>
      <c r="I215" s="57"/>
      <c r="J215" s="57"/>
      <c r="K215" s="57"/>
      <c r="L215" s="57"/>
    </row>
    <row r="216" spans="1:12" ht="17.25" customHeight="1">
      <c r="B216" s="62" t="s">
        <v>777</v>
      </c>
      <c r="C216" s="124">
        <v>3</v>
      </c>
      <c r="D216" s="64">
        <v>139</v>
      </c>
      <c r="E216" s="109">
        <f>C216*D216</f>
        <v>417</v>
      </c>
      <c r="F216" s="57"/>
      <c r="G216" s="57" t="str">
        <f t="array" aca="1" ref="G216" ca="1">IF(ROW(1:1)&gt;SUM(1/COUNTIF($B$216:$B$225,$B$216:$B$225)),"",INDEX(B:B,SMALL(IF(COUNTIF(OFFSET($B$215,,,ROW($B$216:$B$225)-ROW(B$214)),$B$216:$B$225)=1,ROW($B$216:$B$225)),ROW(1:1))))</f>
        <v>文胸G</v>
      </c>
      <c r="H216" s="100" t="s">
        <v>782</v>
      </c>
      <c r="I216" s="57"/>
      <c r="J216" s="57"/>
      <c r="K216" s="57"/>
      <c r="L216" s="57"/>
    </row>
    <row r="217" spans="1:12" ht="17.25" customHeight="1">
      <c r="B217" s="62" t="s">
        <v>778</v>
      </c>
      <c r="C217" s="124">
        <v>6</v>
      </c>
      <c r="D217" s="64">
        <v>35</v>
      </c>
      <c r="E217" s="109">
        <f t="shared" ref="E217:E225" si="4">C217*D217</f>
        <v>210</v>
      </c>
      <c r="F217" s="57"/>
      <c r="G217" s="57" t="str">
        <f t="array" aca="1" ref="G217" ca="1">IF(ROW(2:2)&gt;SUM(1/COUNTIF($B$216:$B$225,$B$216:$B$225)),"",INDEX(B:B,SMALL(IF(COUNTIF(OFFSET($B$215,,,ROW($B$216:$B$225)-ROW(B$214)),$B$216:$B$225)=1,ROW($B$216:$B$225)),ROW(2:2))))</f>
        <v>内裤F</v>
      </c>
      <c r="H217" s="57"/>
      <c r="I217" s="57"/>
      <c r="J217" s="57"/>
      <c r="K217" s="57"/>
      <c r="L217" s="57"/>
    </row>
    <row r="218" spans="1:12" ht="17.25" customHeight="1">
      <c r="B218" s="62" t="s">
        <v>777</v>
      </c>
      <c r="C218" s="124">
        <v>2</v>
      </c>
      <c r="D218" s="64">
        <v>139</v>
      </c>
      <c r="E218" s="109">
        <f t="shared" si="4"/>
        <v>278</v>
      </c>
      <c r="F218" s="57"/>
      <c r="G218" s="57" t="str">
        <f t="array" aca="1" ref="G218" ca="1">IF(ROW(3:3)&gt;SUM(1/COUNTIF($B$216:$B$225,$B$216:$B$225)),"",INDEX(B:B,SMALL(IF(COUNTIF(OFFSET($B$215,,,ROW($B$216:$B$225)-ROW(B$214)),$B$216:$B$225)=1,ROW($B$216:$B$225)),ROW(3:3))))</f>
        <v>文胸C</v>
      </c>
      <c r="H218" s="57"/>
      <c r="I218" s="57"/>
      <c r="J218" s="57"/>
      <c r="K218" s="57"/>
      <c r="L218" s="57"/>
    </row>
    <row r="219" spans="1:12" ht="17.25" customHeight="1">
      <c r="B219" s="62" t="s">
        <v>779</v>
      </c>
      <c r="C219" s="124">
        <v>5</v>
      </c>
      <c r="D219" s="64">
        <v>99</v>
      </c>
      <c r="E219" s="109">
        <f t="shared" si="4"/>
        <v>495</v>
      </c>
      <c r="F219" s="57"/>
      <c r="G219" s="57" t="str">
        <f t="array" aca="1" ref="G219" ca="1">IF(ROW(4:4)&gt;SUM(1/COUNTIF($B$216:$B$225,$B$216:$B$225)),"",INDEX(B:B,SMALL(IF(COUNTIF(OFFSET($B$215,,,ROW($B$216:$B$225)-ROW(B$214)),$B$216:$B$225)=1,ROW($B$216:$B$225)),ROW(4:4))))</f>
        <v>文胸D</v>
      </c>
      <c r="H219" s="57"/>
      <c r="I219" s="57"/>
      <c r="J219" s="57"/>
      <c r="K219" s="57"/>
      <c r="L219" s="57"/>
    </row>
    <row r="220" spans="1:12" ht="17.25" customHeight="1">
      <c r="B220" s="62" t="s">
        <v>777</v>
      </c>
      <c r="C220" s="124">
        <v>1</v>
      </c>
      <c r="D220" s="64">
        <v>139</v>
      </c>
      <c r="E220" s="109">
        <f t="shared" si="4"/>
        <v>139</v>
      </c>
      <c r="F220" s="57"/>
      <c r="G220" s="57" t="str">
        <f t="array" aca="1" ref="G220" ca="1">IF(ROW(5:5)&gt;SUM(1/COUNTIF($B$216:$B$225,$B$216:$B$225)),"",INDEX(B:B,SMALL(IF(COUNTIF(OFFSET($B$215,,,ROW($B$216:$B$225)-ROW(B$214)),$B$216:$B$225)=1,ROW($B$216:$B$225)),ROW(5:5))))</f>
        <v>家居裙A</v>
      </c>
      <c r="H220" s="57"/>
      <c r="I220" s="57"/>
      <c r="J220" s="57"/>
      <c r="K220" s="57"/>
      <c r="L220" s="57"/>
    </row>
    <row r="221" spans="1:12" ht="17.25" customHeight="1">
      <c r="B221" s="62" t="s">
        <v>777</v>
      </c>
      <c r="C221" s="124">
        <v>3</v>
      </c>
      <c r="D221" s="64">
        <v>139</v>
      </c>
      <c r="E221" s="109">
        <f t="shared" si="4"/>
        <v>417</v>
      </c>
      <c r="F221" s="57"/>
      <c r="G221" s="57" t="str">
        <f t="array" aca="1" ref="G221" ca="1">IF(ROW(6:6)&gt;SUM(1/COUNTIF($B$216:$B$225,$B$216:$B$225)),"",INDEX(B:B,SMALL(IF(COUNTIF(OFFSET($B$215,,,ROW($B$216:$B$225)-ROW(B$214)),$B$216:$B$225)=1,ROW($B$216:$B$225)),ROW(6:6))))</f>
        <v/>
      </c>
      <c r="H221" s="57"/>
      <c r="I221" s="57"/>
      <c r="J221" s="57"/>
      <c r="K221" s="57"/>
      <c r="L221" s="57"/>
    </row>
    <row r="222" spans="1:12" ht="17.25" customHeight="1">
      <c r="B222" s="62" t="s">
        <v>780</v>
      </c>
      <c r="C222" s="124">
        <v>8</v>
      </c>
      <c r="D222" s="64">
        <v>129</v>
      </c>
      <c r="E222" s="109">
        <f t="shared" si="4"/>
        <v>1032</v>
      </c>
      <c r="F222" s="57"/>
      <c r="G222" s="57" t="str">
        <f t="array" aca="1" ref="G222" ca="1">IF(ROW(7:7)&gt;SUM(1/COUNTIF($B$216:$B$225,$B$216:$B$225)),"",INDEX(B:B,SMALL(IF(COUNTIF(OFFSET($B$215,,,ROW($B$216:$B$225)-ROW(B$214)),$B$216:$B$225)=1,ROW($B$216:$B$225)),ROW(7:7))))</f>
        <v/>
      </c>
      <c r="H222" s="57"/>
      <c r="I222" s="57"/>
      <c r="J222" s="57"/>
      <c r="K222" s="57"/>
      <c r="L222" s="57"/>
    </row>
    <row r="223" spans="1:12" ht="17.25" customHeight="1">
      <c r="B223" s="62" t="s">
        <v>777</v>
      </c>
      <c r="C223" s="64">
        <v>4</v>
      </c>
      <c r="D223" s="64">
        <v>139</v>
      </c>
      <c r="E223" s="109">
        <f t="shared" si="4"/>
        <v>556</v>
      </c>
      <c r="F223" s="57"/>
      <c r="G223" s="57" t="str">
        <f t="array" aca="1" ref="G223" ca="1">IF(ROW(8:8)&gt;SUM(1/COUNTIF($B$216:$B$225,$B$216:$B$225)),"",INDEX(B:B,SMALL(IF(COUNTIF(OFFSET($B$215,,,ROW($B$216:$B$225)-ROW(A$214)),$B$216:$B$225)=1,ROW($B$216:$B$225)),ROW(8:8))))</f>
        <v/>
      </c>
      <c r="H223" s="57" t="str">
        <f t="array" aca="1" ref="H223" ca="1">IF(ROW(8:8)&gt;SUM(1/COUNTIF($B$216:$B$225,$B$216:$B$225)),"",INDEX(B:B,SMALL(IF(COUNTIF(OFFSET($B$215,,,ROW($B$216:$B$225)-ROW(A$214)),$B$216:$B$225)=1,ROW($B$216:$B$225)),ROW(8:8))))</f>
        <v/>
      </c>
      <c r="I223" s="57"/>
      <c r="J223" s="57"/>
      <c r="K223" s="57"/>
      <c r="L223" s="57"/>
    </row>
    <row r="224" spans="1:12" ht="17.25" customHeight="1">
      <c r="B224" s="62" t="s">
        <v>781</v>
      </c>
      <c r="C224" s="64">
        <v>2</v>
      </c>
      <c r="D224" s="64">
        <v>169</v>
      </c>
      <c r="E224" s="109">
        <f t="shared" si="4"/>
        <v>338</v>
      </c>
      <c r="F224" s="57"/>
      <c r="G224" s="57" t="str">
        <f t="array" aca="1" ref="G224" ca="1">IF(ROW(9:9)&gt;SUM(1/COUNTIF($B$216:$B$225,$B$216:$B$225)),"",INDEX(B:B,SMALL(IF(COUNTIF(OFFSET($B$215,,,ROW($B$216:$B$225)-ROW(A$214)),$B$216:$B$225)=1,ROW($B$216:$B$225)),ROW(9:9))))</f>
        <v/>
      </c>
      <c r="H224" s="57" t="str">
        <f t="array" aca="1" ref="H224" ca="1">IF(ROW(9:9)&gt;SUM(1/COUNTIF($B$216:$B$225,$B$216:$B$225)),"",INDEX(B:B,SMALL(IF(COUNTIF(OFFSET($B$215,,,ROW($B$216:$B$225)-ROW(A$214)),$B$216:$B$225)=1,ROW($B$216:$B$225)),ROW(9:9))))</f>
        <v/>
      </c>
      <c r="I224" s="57"/>
      <c r="J224" s="57"/>
      <c r="K224" s="57"/>
      <c r="L224" s="57"/>
    </row>
    <row r="225" spans="1:14" ht="17.25" customHeight="1">
      <c r="B225" s="62" t="s">
        <v>778</v>
      </c>
      <c r="C225" s="64">
        <v>-1</v>
      </c>
      <c r="D225" s="64">
        <v>35</v>
      </c>
      <c r="E225" s="109">
        <f t="shared" si="4"/>
        <v>-35</v>
      </c>
      <c r="F225" s="57"/>
      <c r="G225" s="57" t="str">
        <f t="array" aca="1" ref="G225" ca="1">IF(ROW(10:10)&gt;SUM(1/COUNTIF($B$216:$B$225,$B$216:$B$225)),"",INDEX(B:B,SMALL(IF(COUNTIF(OFFSET($B$215,,,ROW($B$216:$B$225)-ROW(A$214)),$B$216:$B$225)=1,ROW($B$216:$B$225)),ROW(10:10))))</f>
        <v/>
      </c>
      <c r="H225" s="57" t="str">
        <f t="array" aca="1" ref="H225" ca="1">IF(ROW(10:10)&gt;SUM(1/COUNTIF($B$216:$B$225,$B$216:$B$225)),"",INDEX(B:B,SMALL(IF(COUNTIF(OFFSET($B$215,,,ROW($B$216:$B$225)-ROW(A$214)),$B$216:$B$225)=1,ROW($B$216:$B$225)),ROW(10:10))))</f>
        <v/>
      </c>
      <c r="I225" s="57"/>
      <c r="J225" s="57"/>
      <c r="K225" s="57"/>
      <c r="L225" s="57"/>
    </row>
    <row r="226" spans="1:14" ht="17.25" customHeight="1">
      <c r="B226" s="67"/>
      <c r="C226" s="69"/>
      <c r="D226" s="69"/>
      <c r="E226" s="108"/>
      <c r="F226" s="57"/>
      <c r="G226" s="57"/>
      <c r="H226" s="57"/>
      <c r="I226" s="57"/>
      <c r="J226" s="57"/>
      <c r="K226" s="57"/>
      <c r="L226" s="57"/>
    </row>
    <row r="227" spans="1:14" ht="17.25" customHeight="1">
      <c r="B227" s="57"/>
      <c r="C227" s="57"/>
      <c r="D227" s="57"/>
      <c r="E227" s="57"/>
      <c r="F227" s="57"/>
      <c r="G227" s="57"/>
      <c r="H227" s="57"/>
      <c r="I227" s="57"/>
      <c r="J227" s="57"/>
      <c r="K227" s="57"/>
      <c r="L227" s="57"/>
    </row>
    <row r="228" spans="1:14" ht="17.25" customHeight="1">
      <c r="B228" s="57"/>
      <c r="C228" s="57"/>
      <c r="D228" s="57"/>
      <c r="E228" s="57"/>
      <c r="F228" s="57"/>
      <c r="G228" s="57"/>
      <c r="H228" s="57"/>
      <c r="I228" s="57"/>
      <c r="J228" s="57"/>
      <c r="K228" s="57"/>
      <c r="L228" s="57"/>
    </row>
    <row r="229" spans="1:14" ht="17.25" customHeight="1">
      <c r="A229" s="53" t="s">
        <v>4997</v>
      </c>
      <c r="B229" s="532" t="s">
        <v>4998</v>
      </c>
      <c r="C229" s="57"/>
      <c r="D229" s="57"/>
      <c r="E229" s="57"/>
      <c r="F229" s="57"/>
      <c r="G229" s="57"/>
      <c r="H229" s="57"/>
      <c r="I229" s="57"/>
      <c r="J229" s="57"/>
      <c r="K229" s="57"/>
      <c r="L229" s="57"/>
    </row>
    <row r="230" spans="1:14" ht="17.25" customHeight="1">
      <c r="C230" s="57"/>
      <c r="D230" s="57"/>
      <c r="E230" s="57"/>
      <c r="F230" s="57"/>
      <c r="G230" s="57"/>
      <c r="H230" s="57"/>
      <c r="I230" s="57"/>
      <c r="J230" s="57"/>
      <c r="K230" s="57"/>
      <c r="L230" s="57"/>
    </row>
    <row r="231" spans="1:14" ht="17.25" customHeight="1">
      <c r="B231" s="59" t="s">
        <v>6202</v>
      </c>
      <c r="C231" s="61" t="s">
        <v>4996</v>
      </c>
      <c r="D231" s="57"/>
      <c r="E231" s="104" t="s">
        <v>8290</v>
      </c>
      <c r="F231" s="57"/>
      <c r="G231" s="57"/>
      <c r="H231" s="57"/>
      <c r="I231" s="57"/>
      <c r="J231" s="57"/>
      <c r="K231" s="57"/>
      <c r="L231" s="57"/>
    </row>
    <row r="232" spans="1:14" ht="17.25" customHeight="1">
      <c r="B232" s="98" t="s">
        <v>4988</v>
      </c>
      <c r="C232" s="78" t="s">
        <v>4989</v>
      </c>
      <c r="D232" s="57">
        <f>COUNTIF(B232:B241,C232)</f>
        <v>2</v>
      </c>
      <c r="E232" s="100" t="s">
        <v>4999</v>
      </c>
      <c r="F232" s="57"/>
      <c r="G232" s="57"/>
      <c r="I232" s="57" t="s">
        <v>5000</v>
      </c>
      <c r="J232" s="57"/>
      <c r="K232" s="57"/>
      <c r="L232" s="57"/>
    </row>
    <row r="233" spans="1:14" ht="17.25" customHeight="1">
      <c r="B233" s="98" t="s">
        <v>4989</v>
      </c>
      <c r="C233" s="78"/>
      <c r="D233" s="57">
        <f t="array" ref="D233">SUM(IF(EXACT(B232:B241,C232),1))</f>
        <v>1</v>
      </c>
      <c r="E233" s="100" t="s">
        <v>5003</v>
      </c>
      <c r="F233" s="57"/>
      <c r="G233" s="57"/>
      <c r="H233" s="57"/>
      <c r="I233" s="57" t="s">
        <v>5010</v>
      </c>
      <c r="J233" s="57"/>
      <c r="K233" s="57"/>
      <c r="L233" s="57"/>
    </row>
    <row r="234" spans="1:14" ht="17.25" customHeight="1">
      <c r="B234" s="98" t="s">
        <v>4990</v>
      </c>
      <c r="C234" s="78"/>
      <c r="D234" s="57">
        <f>COUNTIF(B232:B241,"*"&amp;C232&amp;"*")</f>
        <v>3</v>
      </c>
      <c r="E234" s="100" t="s">
        <v>5001</v>
      </c>
      <c r="F234" s="57"/>
      <c r="G234" s="57"/>
      <c r="H234" s="57"/>
      <c r="I234" s="57" t="s">
        <v>5002</v>
      </c>
      <c r="J234" s="57"/>
      <c r="K234" s="57"/>
      <c r="L234" s="57"/>
    </row>
    <row r="235" spans="1:14" ht="17.25" customHeight="1">
      <c r="B235" s="98" t="s">
        <v>4991</v>
      </c>
      <c r="C235" s="78"/>
      <c r="D235" s="57">
        <f t="array" ref="D235">SUM(IF(LEN(B232:B241)-LEN(SUBSTITUTE(B232:B241,C232,""))&gt;0,1))</f>
        <v>2</v>
      </c>
      <c r="E235" s="100" t="s">
        <v>5004</v>
      </c>
      <c r="F235" s="57"/>
      <c r="G235" s="57"/>
      <c r="H235" s="57"/>
      <c r="I235" s="57"/>
      <c r="J235" s="57"/>
      <c r="K235" s="57"/>
      <c r="L235" s="57" t="s">
        <v>5005</v>
      </c>
    </row>
    <row r="236" spans="1:14" ht="17.25" customHeight="1">
      <c r="B236" s="98" t="s">
        <v>4992</v>
      </c>
      <c r="C236" s="78"/>
      <c r="D236" s="57">
        <f t="array" ref="D236">(SUM(LEN(B232:B241))-SUM(LEN(SUBSTITUTE(UPPER(B232:B241),UPPER(C232),""))))/LEN(C232)</f>
        <v>3</v>
      </c>
      <c r="E236" s="100" t="s">
        <v>5006</v>
      </c>
      <c r="F236" s="57"/>
      <c r="G236" s="57"/>
      <c r="H236" s="57"/>
      <c r="I236" s="57"/>
      <c r="J236" s="57"/>
      <c r="K236" s="57"/>
      <c r="L236" s="57"/>
      <c r="N236" s="57" t="s">
        <v>5007</v>
      </c>
    </row>
    <row r="237" spans="1:14" ht="17.25" customHeight="1">
      <c r="B237" s="98" t="s">
        <v>6616</v>
      </c>
      <c r="C237" s="78"/>
      <c r="D237" s="57">
        <f t="array" ref="D237">(SUM(LEN(B232:B241))-SUM(LEN(SUBSTITUTE(B232:B241,C232,""))))/LEN(C232)</f>
        <v>2</v>
      </c>
      <c r="E237" s="100" t="s">
        <v>5008</v>
      </c>
      <c r="F237" s="57"/>
      <c r="G237" s="57"/>
      <c r="H237" s="57"/>
      <c r="I237" s="57"/>
      <c r="J237" s="57"/>
      <c r="K237" s="57"/>
      <c r="L237" s="57" t="s">
        <v>5009</v>
      </c>
    </row>
    <row r="238" spans="1:14" ht="17.25" customHeight="1">
      <c r="B238" s="98" t="s">
        <v>4993</v>
      </c>
      <c r="C238" s="78"/>
      <c r="D238" s="57"/>
      <c r="E238" s="100"/>
      <c r="F238" s="57"/>
      <c r="G238" s="57"/>
      <c r="H238" s="57"/>
      <c r="I238" s="57"/>
      <c r="J238" s="57"/>
      <c r="K238" s="57"/>
      <c r="L238" s="57"/>
    </row>
    <row r="239" spans="1:14" ht="17.25" customHeight="1">
      <c r="B239" s="98" t="s">
        <v>4994</v>
      </c>
      <c r="C239" s="78"/>
      <c r="D239" s="57"/>
      <c r="E239" s="187" t="s">
        <v>5011</v>
      </c>
      <c r="F239" s="57"/>
      <c r="G239" s="57"/>
      <c r="H239" s="57"/>
      <c r="I239" s="57"/>
      <c r="J239" s="57"/>
      <c r="K239" s="57"/>
      <c r="L239" s="57"/>
    </row>
    <row r="240" spans="1:14" ht="17.25" customHeight="1">
      <c r="B240" s="98" t="s">
        <v>6631</v>
      </c>
      <c r="C240" s="78"/>
      <c r="D240" s="57"/>
      <c r="E240" s="57"/>
      <c r="F240" s="57"/>
      <c r="G240" s="57"/>
      <c r="H240" s="57"/>
      <c r="I240" s="57"/>
      <c r="J240" s="57"/>
      <c r="K240" s="57"/>
      <c r="L240" s="57"/>
    </row>
    <row r="241" spans="2:12" ht="17.25" customHeight="1">
      <c r="B241" s="95" t="s">
        <v>4995</v>
      </c>
      <c r="C241" s="79"/>
      <c r="D241" s="57"/>
      <c r="E241" s="57"/>
      <c r="F241" s="57"/>
      <c r="G241" s="57"/>
      <c r="H241" s="57"/>
      <c r="I241" s="57"/>
      <c r="J241" s="57"/>
      <c r="K241" s="57"/>
      <c r="L241" s="57"/>
    </row>
    <row r="242" spans="2:12" ht="17.25" customHeight="1"/>
    <row r="243" spans="2:12" ht="17.25" customHeight="1"/>
    <row r="244" spans="2:12" ht="17.25" customHeight="1"/>
  </sheetData>
  <mergeCells count="33">
    <mergeCell ref="B43:E43"/>
    <mergeCell ref="C3:M3"/>
    <mergeCell ref="C5:M5"/>
    <mergeCell ref="A3:B3"/>
    <mergeCell ref="A4:B4"/>
    <mergeCell ref="B15:E15"/>
    <mergeCell ref="B33:D33"/>
    <mergeCell ref="C4:M4"/>
    <mergeCell ref="B31:D31"/>
    <mergeCell ref="C8:M8"/>
    <mergeCell ref="B9:M9"/>
    <mergeCell ref="A5:B5"/>
    <mergeCell ref="C7:M7"/>
    <mergeCell ref="A6:B6"/>
    <mergeCell ref="C6:M6"/>
    <mergeCell ref="B10:M10"/>
    <mergeCell ref="B58:E58"/>
    <mergeCell ref="B80:E80"/>
    <mergeCell ref="C59:E59"/>
    <mergeCell ref="C60:E60"/>
    <mergeCell ref="C61:E61"/>
    <mergeCell ref="A1:C1"/>
    <mergeCell ref="E1:F1"/>
    <mergeCell ref="A2:B2"/>
    <mergeCell ref="C2:M2"/>
    <mergeCell ref="B29:D29"/>
    <mergeCell ref="B11:L11"/>
    <mergeCell ref="B196:F196"/>
    <mergeCell ref="B214:E214"/>
    <mergeCell ref="B125:D125"/>
    <mergeCell ref="C62:E62"/>
    <mergeCell ref="C63:E63"/>
    <mergeCell ref="B100:F100"/>
  </mergeCells>
  <phoneticPr fontId="4" type="noConversion"/>
  <pageMargins left="0.75" right="0.75" top="1" bottom="1" header="0.5" footer="0.5"/>
  <pageSetup paperSize="9" orientation="portrait" horizontalDpi="1200" verticalDpi="1200" r:id="rId1"/>
  <headerFooter alignWithMargins="0"/>
  <legacyDrawing r:id="rId2"/>
</worksheet>
</file>

<file path=xl/worksheets/sheet29.xml><?xml version="1.0" encoding="utf-8"?>
<worksheet xmlns="http://schemas.openxmlformats.org/spreadsheetml/2006/main" xmlns:r="http://schemas.openxmlformats.org/officeDocument/2006/relationships">
  <sheetPr codeName="Sheet14"/>
  <dimension ref="A1:M4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6271</v>
      </c>
      <c r="B1" s="771"/>
      <c r="C1" s="772"/>
      <c r="D1" s="51"/>
      <c r="E1" s="773" t="str">
        <f>HYPERLINK("#目录!A59","跳转回到目录页")</f>
        <v>跳转回到目录页</v>
      </c>
      <c r="F1" s="774"/>
    </row>
    <row r="2" spans="1:13" s="49" customFormat="1" ht="26.25" customHeight="1">
      <c r="A2" s="775" t="s">
        <v>51</v>
      </c>
      <c r="B2" s="775"/>
      <c r="C2" s="776" t="s">
        <v>2168</v>
      </c>
      <c r="D2" s="776"/>
      <c r="E2" s="776"/>
      <c r="F2" s="776"/>
      <c r="G2" s="776"/>
      <c r="H2" s="776"/>
      <c r="I2" s="776"/>
      <c r="J2" s="776"/>
      <c r="K2" s="776"/>
      <c r="L2" s="776"/>
      <c r="M2" s="776"/>
    </row>
    <row r="3" spans="1:13" s="49" customFormat="1" ht="16.5" customHeight="1">
      <c r="A3" s="765" t="s">
        <v>52</v>
      </c>
      <c r="B3" s="765"/>
      <c r="C3" s="767" t="s">
        <v>2166</v>
      </c>
      <c r="D3" s="767"/>
      <c r="E3" s="767"/>
      <c r="F3" s="767"/>
      <c r="G3" s="767"/>
      <c r="H3" s="767"/>
      <c r="I3" s="767"/>
      <c r="J3" s="767"/>
      <c r="K3" s="767"/>
      <c r="L3" s="767"/>
      <c r="M3" s="767"/>
    </row>
    <row r="4" spans="1:13" s="49" customFormat="1" ht="16.5" customHeight="1">
      <c r="A4" s="765" t="s">
        <v>53</v>
      </c>
      <c r="B4" s="765"/>
      <c r="C4" s="766" t="s">
        <v>2167</v>
      </c>
      <c r="D4" s="791"/>
      <c r="E4" s="791"/>
      <c r="F4" s="791"/>
      <c r="G4" s="791"/>
      <c r="H4" s="791"/>
      <c r="I4" s="791"/>
      <c r="J4" s="791"/>
      <c r="K4" s="791"/>
      <c r="L4" s="791"/>
      <c r="M4" s="791"/>
    </row>
    <row r="5" spans="1:13" s="49" customFormat="1" ht="16.5" customHeight="1">
      <c r="A5" s="765" t="s">
        <v>2198</v>
      </c>
      <c r="B5" s="765"/>
      <c r="C5" s="767" t="s">
        <v>584</v>
      </c>
      <c r="D5" s="767"/>
      <c r="E5" s="767"/>
      <c r="F5" s="767"/>
      <c r="G5" s="767"/>
      <c r="H5" s="767"/>
      <c r="I5" s="767"/>
      <c r="J5" s="767"/>
      <c r="K5" s="767"/>
      <c r="L5" s="767"/>
      <c r="M5" s="767"/>
    </row>
    <row r="6" spans="1:13" s="49" customFormat="1" ht="16.5" customHeight="1">
      <c r="A6" s="765" t="s">
        <v>2199</v>
      </c>
      <c r="B6" s="765"/>
      <c r="C6" s="767" t="s">
        <v>3629</v>
      </c>
      <c r="D6" s="767"/>
      <c r="E6" s="767"/>
      <c r="F6" s="767"/>
      <c r="G6" s="767"/>
      <c r="H6" s="767"/>
      <c r="I6" s="767"/>
      <c r="J6" s="767"/>
      <c r="K6" s="767"/>
      <c r="L6" s="767"/>
      <c r="M6" s="767"/>
    </row>
    <row r="7" spans="1:13" s="49" customFormat="1" ht="16.5" customHeight="1">
      <c r="A7" s="54" t="s">
        <v>2200</v>
      </c>
      <c r="B7" s="55" t="s">
        <v>585</v>
      </c>
      <c r="C7" s="767" t="s">
        <v>2169</v>
      </c>
      <c r="D7" s="767"/>
      <c r="E7" s="767"/>
      <c r="F7" s="767"/>
      <c r="G7" s="767"/>
      <c r="H7" s="767"/>
      <c r="I7" s="767"/>
      <c r="J7" s="767"/>
      <c r="K7" s="767"/>
      <c r="L7" s="767"/>
      <c r="M7" s="767"/>
    </row>
    <row r="8" spans="1:13" s="49" customFormat="1" ht="16.5" customHeight="1">
      <c r="A8" s="54" t="s">
        <v>2201</v>
      </c>
      <c r="B8" s="767" t="s">
        <v>589</v>
      </c>
      <c r="C8" s="768"/>
      <c r="D8" s="768"/>
      <c r="E8" s="768"/>
      <c r="F8" s="768"/>
      <c r="G8" s="768"/>
      <c r="H8" s="768"/>
      <c r="I8" s="768"/>
      <c r="J8" s="768"/>
      <c r="K8" s="768"/>
      <c r="L8" s="768"/>
      <c r="M8" s="768"/>
    </row>
    <row r="9" spans="1:13" ht="24.75" customHeight="1">
      <c r="A9" s="52" t="s">
        <v>2202</v>
      </c>
      <c r="B9" s="767" t="s">
        <v>583</v>
      </c>
      <c r="C9" s="767"/>
      <c r="D9" s="767"/>
      <c r="E9" s="767"/>
      <c r="F9" s="767"/>
      <c r="G9" s="767"/>
      <c r="H9" s="767"/>
      <c r="I9" s="767"/>
      <c r="J9" s="767"/>
      <c r="K9" s="767"/>
      <c r="L9" s="767"/>
      <c r="M9" s="767"/>
    </row>
    <row r="10" spans="1:13" ht="21" customHeight="1">
      <c r="B10" s="769" t="s">
        <v>2203</v>
      </c>
      <c r="C10" s="769"/>
      <c r="D10" s="769"/>
      <c r="E10" s="769"/>
      <c r="F10" s="769"/>
      <c r="G10" s="769"/>
      <c r="H10" s="769"/>
      <c r="I10" s="769"/>
      <c r="J10" s="769"/>
      <c r="K10" s="769"/>
      <c r="L10" s="770"/>
    </row>
    <row r="11" spans="1:13" s="57" customFormat="1" ht="16.5" customHeight="1">
      <c r="B11" s="80"/>
      <c r="C11" s="80"/>
      <c r="D11" s="80"/>
      <c r="E11" s="80"/>
      <c r="F11" s="80"/>
      <c r="G11" s="80"/>
      <c r="H11" s="80"/>
      <c r="I11" s="80"/>
      <c r="J11" s="80"/>
      <c r="K11" s="80"/>
    </row>
    <row r="12" spans="1:13" s="57" customFormat="1" ht="16.5" customHeight="1">
      <c r="A12" s="53" t="s">
        <v>2204</v>
      </c>
      <c r="B12" s="532" t="s">
        <v>1416</v>
      </c>
      <c r="C12" s="80"/>
      <c r="D12" s="80"/>
      <c r="E12" s="80"/>
      <c r="F12" s="80"/>
      <c r="G12" s="80"/>
      <c r="H12" s="80"/>
      <c r="I12" s="80"/>
      <c r="J12" s="80"/>
      <c r="K12" s="80"/>
    </row>
    <row r="13" spans="1:13" s="57" customFormat="1" ht="16.5" customHeight="1">
      <c r="B13" s="80"/>
      <c r="C13" s="80"/>
      <c r="D13" s="80"/>
      <c r="E13" s="80"/>
      <c r="F13" s="80"/>
      <c r="G13" s="80"/>
      <c r="H13" s="80"/>
      <c r="I13" s="80"/>
      <c r="J13" s="80"/>
      <c r="K13" s="80"/>
    </row>
    <row r="14" spans="1:13" s="57" customFormat="1" ht="16.5" customHeight="1">
      <c r="B14" s="81" t="s">
        <v>586</v>
      </c>
      <c r="C14" s="81" t="s">
        <v>7377</v>
      </c>
      <c r="E14" s="104" t="s">
        <v>8290</v>
      </c>
      <c r="F14" s="81"/>
      <c r="G14" s="80"/>
      <c r="H14" s="80"/>
      <c r="I14" s="80"/>
      <c r="J14" s="80"/>
      <c r="K14" s="80"/>
    </row>
    <row r="15" spans="1:13" s="57" customFormat="1" ht="16.5" customHeight="1">
      <c r="B15" s="80">
        <v>5</v>
      </c>
      <c r="C15" s="120">
        <f>PRODUCT(B15:B18)</f>
        <v>2250</v>
      </c>
      <c r="E15" s="100" t="s">
        <v>593</v>
      </c>
      <c r="G15" s="80" t="s">
        <v>587</v>
      </c>
      <c r="H15" s="80"/>
      <c r="I15" s="80"/>
      <c r="J15" s="80"/>
      <c r="K15" s="80"/>
    </row>
    <row r="16" spans="1:13" s="57" customFormat="1" ht="16.5" customHeight="1">
      <c r="B16" s="80">
        <v>15</v>
      </c>
      <c r="C16" s="120" t="s">
        <v>594</v>
      </c>
      <c r="E16" s="146"/>
      <c r="F16" s="85"/>
      <c r="G16" s="80"/>
      <c r="H16" s="80"/>
      <c r="I16" s="80"/>
      <c r="J16" s="80"/>
      <c r="K16" s="80"/>
    </row>
    <row r="17" spans="1:11" s="57" customFormat="1" ht="16.5" customHeight="1">
      <c r="B17" s="80">
        <v>30</v>
      </c>
      <c r="C17" s="120">
        <f>B15*B16*B17</f>
        <v>2250</v>
      </c>
      <c r="E17" s="100" t="s">
        <v>588</v>
      </c>
      <c r="F17" s="80"/>
      <c r="G17" s="80"/>
      <c r="H17" s="80"/>
      <c r="I17" s="80"/>
      <c r="J17" s="80"/>
      <c r="K17" s="80"/>
    </row>
    <row r="18" spans="1:11" s="57" customFormat="1" ht="16.5" customHeight="1">
      <c r="B18" s="177" t="s">
        <v>592</v>
      </c>
      <c r="C18" s="120" t="s">
        <v>595</v>
      </c>
      <c r="D18" s="80"/>
      <c r="E18" s="80"/>
      <c r="F18" s="80"/>
      <c r="G18" s="80"/>
      <c r="H18" s="80"/>
      <c r="I18" s="80"/>
      <c r="J18" s="80"/>
      <c r="K18" s="80"/>
    </row>
    <row r="19" spans="1:11" s="57" customFormat="1" ht="16.5" customHeight="1">
      <c r="B19" s="80"/>
      <c r="C19" s="120" t="e">
        <f>B15*B16*B17*B18</f>
        <v>#VALUE!</v>
      </c>
      <c r="D19" s="80"/>
      <c r="E19" s="83" t="s">
        <v>596</v>
      </c>
      <c r="F19" s="80"/>
      <c r="G19" s="80"/>
      <c r="H19" s="80"/>
      <c r="I19" s="80"/>
      <c r="J19" s="80"/>
      <c r="K19" s="80"/>
    </row>
    <row r="20" spans="1:11" s="57" customFormat="1" ht="16.5" customHeight="1">
      <c r="B20" s="80"/>
      <c r="C20" s="80"/>
      <c r="D20" s="80"/>
      <c r="E20" s="80"/>
      <c r="F20" s="80"/>
      <c r="G20" s="80"/>
      <c r="H20" s="80"/>
      <c r="I20" s="80"/>
      <c r="J20" s="80"/>
      <c r="K20" s="80"/>
    </row>
    <row r="21" spans="1:11" s="57" customFormat="1" ht="16.5" customHeight="1">
      <c r="A21" s="53"/>
      <c r="B21" s="80"/>
      <c r="C21" s="80"/>
      <c r="D21" s="80"/>
      <c r="E21" s="80"/>
      <c r="F21" s="80"/>
      <c r="G21" s="80"/>
      <c r="H21" s="80"/>
      <c r="I21" s="80"/>
      <c r="J21" s="80"/>
      <c r="K21" s="80"/>
    </row>
    <row r="22" spans="1:11" s="57" customFormat="1" ht="16.5" customHeight="1">
      <c r="B22" s="80"/>
      <c r="C22" s="80"/>
      <c r="D22" s="80"/>
      <c r="E22" s="80"/>
      <c r="F22" s="80"/>
      <c r="G22" s="80"/>
      <c r="H22" s="80"/>
      <c r="I22" s="80"/>
      <c r="J22" s="80"/>
      <c r="K22" s="80"/>
    </row>
    <row r="23" spans="1:11" s="57" customFormat="1" ht="16.5" customHeight="1">
      <c r="A23" s="53" t="s">
        <v>590</v>
      </c>
      <c r="F23" s="81"/>
      <c r="G23" s="80"/>
      <c r="H23" s="80"/>
      <c r="I23" s="80"/>
      <c r="J23" s="80"/>
      <c r="K23" s="80"/>
    </row>
    <row r="24" spans="1:11" s="57" customFormat="1" ht="16.5" customHeight="1">
      <c r="F24" s="83"/>
      <c r="G24" s="80"/>
      <c r="H24" s="80"/>
      <c r="I24" s="80"/>
      <c r="J24" s="80"/>
      <c r="K24" s="80"/>
    </row>
    <row r="25" spans="1:11" s="57" customFormat="1" ht="16.5" customHeight="1">
      <c r="B25" s="851" t="s">
        <v>2610</v>
      </c>
      <c r="C25" s="852"/>
      <c r="D25" s="852"/>
      <c r="E25" s="853"/>
      <c r="F25" s="80"/>
      <c r="G25" s="80"/>
      <c r="H25" s="80"/>
      <c r="I25" s="80"/>
      <c r="J25" s="80"/>
      <c r="K25" s="80"/>
    </row>
    <row r="26" spans="1:11" s="57" customFormat="1" ht="16.5" customHeight="1">
      <c r="B26" s="98" t="s">
        <v>2117</v>
      </c>
      <c r="C26" s="106" t="s">
        <v>4715</v>
      </c>
      <c r="D26" s="64" t="s">
        <v>2121</v>
      </c>
      <c r="E26" s="78" t="s">
        <v>2115</v>
      </c>
      <c r="F26" s="80"/>
      <c r="G26" s="80"/>
      <c r="H26" s="80"/>
      <c r="I26" s="80"/>
      <c r="J26" s="80"/>
      <c r="K26" s="80"/>
    </row>
    <row r="27" spans="1:11" s="57" customFormat="1" ht="16.5" customHeight="1">
      <c r="B27" s="62" t="s">
        <v>1562</v>
      </c>
      <c r="C27" s="124">
        <v>3</v>
      </c>
      <c r="D27" s="64">
        <v>139</v>
      </c>
      <c r="E27" s="109">
        <f>C27*D27</f>
        <v>417</v>
      </c>
      <c r="F27" s="80"/>
      <c r="G27" s="80"/>
      <c r="H27" s="80"/>
      <c r="I27" s="80"/>
      <c r="J27" s="80"/>
      <c r="K27" s="80"/>
    </row>
    <row r="28" spans="1:11" s="57" customFormat="1" ht="16.5" customHeight="1">
      <c r="B28" s="62" t="s">
        <v>2118</v>
      </c>
      <c r="C28" s="124">
        <v>6</v>
      </c>
      <c r="D28" s="64">
        <v>35</v>
      </c>
      <c r="E28" s="109">
        <f t="shared" ref="E28:E35" si="0">C28*D28</f>
        <v>210</v>
      </c>
      <c r="F28" s="80"/>
      <c r="G28" s="80"/>
      <c r="H28" s="80"/>
      <c r="I28" s="80"/>
      <c r="J28" s="80"/>
      <c r="K28" s="80"/>
    </row>
    <row r="29" spans="1:11" s="57" customFormat="1" ht="16.5" customHeight="1">
      <c r="B29" s="62" t="s">
        <v>301</v>
      </c>
      <c r="C29" s="124">
        <v>2</v>
      </c>
      <c r="D29" s="64">
        <v>186</v>
      </c>
      <c r="E29" s="109">
        <f t="shared" si="0"/>
        <v>372</v>
      </c>
      <c r="F29" s="80"/>
      <c r="G29" s="80"/>
      <c r="H29" s="80"/>
      <c r="I29" s="80"/>
      <c r="J29" s="80"/>
      <c r="K29" s="80"/>
    </row>
    <row r="30" spans="1:11" s="57" customFormat="1" ht="16.5" customHeight="1">
      <c r="B30" s="62" t="s">
        <v>303</v>
      </c>
      <c r="C30" s="124">
        <v>5</v>
      </c>
      <c r="D30" s="64">
        <v>99</v>
      </c>
      <c r="E30" s="109">
        <f t="shared" si="0"/>
        <v>495</v>
      </c>
      <c r="F30" s="80"/>
      <c r="G30" s="80"/>
      <c r="H30" s="80"/>
      <c r="I30" s="80"/>
      <c r="J30" s="80"/>
      <c r="K30" s="80"/>
    </row>
    <row r="31" spans="1:11" s="57" customFormat="1" ht="16.5" customHeight="1">
      <c r="A31" s="53"/>
      <c r="B31" s="62" t="s">
        <v>2119</v>
      </c>
      <c r="C31" s="124">
        <v>1</v>
      </c>
      <c r="D31" s="64">
        <v>358</v>
      </c>
      <c r="E31" s="109">
        <f t="shared" si="0"/>
        <v>358</v>
      </c>
      <c r="F31" s="80"/>
      <c r="G31" s="80"/>
      <c r="H31" s="80"/>
      <c r="I31" s="80"/>
      <c r="J31" s="80"/>
      <c r="K31" s="80"/>
    </row>
    <row r="32" spans="1:11" s="57" customFormat="1" ht="16.5" customHeight="1">
      <c r="B32" s="62" t="s">
        <v>1560</v>
      </c>
      <c r="C32" s="124">
        <v>3</v>
      </c>
      <c r="D32" s="64">
        <v>139</v>
      </c>
      <c r="E32" s="109">
        <f t="shared" si="0"/>
        <v>417</v>
      </c>
      <c r="F32" s="80"/>
      <c r="G32" s="80"/>
      <c r="H32" s="80"/>
      <c r="I32" s="80"/>
      <c r="J32" s="80"/>
      <c r="K32" s="80"/>
    </row>
    <row r="33" spans="2:11" s="57" customFormat="1" ht="16.5" customHeight="1">
      <c r="B33" s="62" t="s">
        <v>5674</v>
      </c>
      <c r="C33" s="124">
        <v>8</v>
      </c>
      <c r="D33" s="64">
        <v>29</v>
      </c>
      <c r="E33" s="109">
        <f t="shared" si="0"/>
        <v>232</v>
      </c>
      <c r="F33" s="81"/>
      <c r="G33" s="80"/>
      <c r="H33" s="80"/>
      <c r="I33" s="80"/>
      <c r="J33" s="80"/>
      <c r="K33" s="80"/>
    </row>
    <row r="34" spans="2:11" s="57" customFormat="1" ht="16.5" customHeight="1">
      <c r="B34" s="62" t="s">
        <v>2120</v>
      </c>
      <c r="C34" s="64">
        <v>4</v>
      </c>
      <c r="D34" s="64">
        <v>209</v>
      </c>
      <c r="E34" s="109">
        <f t="shared" si="0"/>
        <v>836</v>
      </c>
      <c r="F34" s="81"/>
      <c r="G34" s="83"/>
      <c r="H34" s="88"/>
      <c r="I34" s="80"/>
      <c r="J34" s="80"/>
      <c r="K34" s="80"/>
    </row>
    <row r="35" spans="2:11" s="57" customFormat="1" ht="16.5" customHeight="1">
      <c r="B35" s="62" t="s">
        <v>1556</v>
      </c>
      <c r="C35" s="64">
        <v>2</v>
      </c>
      <c r="D35" s="64">
        <v>169</v>
      </c>
      <c r="E35" s="109">
        <f t="shared" si="0"/>
        <v>338</v>
      </c>
      <c r="F35" s="81"/>
      <c r="G35" s="80"/>
      <c r="H35" s="80"/>
      <c r="I35" s="80"/>
      <c r="J35" s="80"/>
      <c r="K35" s="80"/>
    </row>
    <row r="36" spans="2:11" s="57" customFormat="1" ht="16.5" customHeight="1">
      <c r="B36" s="62"/>
      <c r="C36" s="64"/>
      <c r="D36" s="64"/>
      <c r="E36" s="109"/>
      <c r="F36" s="81"/>
      <c r="G36" s="80"/>
      <c r="H36" s="80"/>
      <c r="I36" s="80"/>
      <c r="J36" s="80"/>
      <c r="K36" s="80"/>
    </row>
    <row r="37" spans="2:11" s="57" customFormat="1" ht="16.5" customHeight="1">
      <c r="B37" s="67"/>
      <c r="C37" s="69"/>
      <c r="D37" s="69"/>
      <c r="E37" s="108"/>
      <c r="F37" s="80"/>
      <c r="G37" s="80"/>
      <c r="H37" s="80"/>
      <c r="I37" s="80"/>
      <c r="J37" s="80"/>
      <c r="K37" s="80"/>
    </row>
    <row r="38" spans="2:11" s="57" customFormat="1" ht="16.5" customHeight="1">
      <c r="B38" s="80"/>
      <c r="C38" s="87"/>
      <c r="D38" s="80"/>
      <c r="E38" s="80"/>
      <c r="F38" s="80"/>
      <c r="G38" s="80"/>
      <c r="H38" s="80"/>
      <c r="I38" s="80"/>
      <c r="J38" s="80"/>
      <c r="K38" s="80"/>
    </row>
    <row r="39" spans="2:11" s="57" customFormat="1" ht="16.5" customHeight="1">
      <c r="C39" s="81" t="s">
        <v>591</v>
      </c>
      <c r="D39" s="57" t="s">
        <v>499</v>
      </c>
      <c r="E39" s="104" t="s">
        <v>8290</v>
      </c>
      <c r="G39" s="80"/>
      <c r="H39" s="80"/>
      <c r="I39" s="80"/>
      <c r="J39" s="80"/>
      <c r="K39" s="80"/>
    </row>
    <row r="40" spans="2:11" s="57" customFormat="1" ht="16.5" customHeight="1">
      <c r="B40" s="127" t="s">
        <v>716</v>
      </c>
      <c r="C40" s="486">
        <v>0.95</v>
      </c>
      <c r="D40" s="80">
        <f>PRODUCT(C27,D27,$C$40:$C$41)</f>
        <v>356.53499999999997</v>
      </c>
      <c r="E40" s="146" t="s">
        <v>7379</v>
      </c>
      <c r="F40" s="80"/>
      <c r="G40" s="80"/>
      <c r="H40" s="80" t="s">
        <v>7380</v>
      </c>
      <c r="I40" s="80"/>
      <c r="J40" s="80"/>
      <c r="K40" s="80"/>
    </row>
    <row r="41" spans="2:11" s="57" customFormat="1" ht="16.5" customHeight="1">
      <c r="B41" s="67" t="s">
        <v>717</v>
      </c>
      <c r="C41" s="487">
        <v>0.9</v>
      </c>
      <c r="D41" s="80">
        <f>C27*D27*C40*C41</f>
        <v>356.53499999999997</v>
      </c>
      <c r="E41" s="100" t="s">
        <v>7381</v>
      </c>
      <c r="F41" s="80"/>
      <c r="G41" s="80"/>
      <c r="H41" s="80"/>
      <c r="I41" s="80"/>
      <c r="J41" s="80"/>
      <c r="K41" s="80"/>
    </row>
    <row r="42" spans="2:11" s="57" customFormat="1" ht="16.5" customHeight="1">
      <c r="B42" s="81"/>
      <c r="C42" s="80"/>
      <c r="D42" s="80"/>
      <c r="E42" s="146"/>
      <c r="F42" s="80"/>
      <c r="G42" s="80"/>
      <c r="H42" s="80"/>
      <c r="I42" s="80"/>
      <c r="J42" s="80"/>
      <c r="K42" s="80"/>
    </row>
    <row r="43" spans="2:11" s="57" customFormat="1" ht="16.5" customHeight="1">
      <c r="B43" s="81"/>
      <c r="C43" s="80"/>
      <c r="D43" s="80"/>
      <c r="E43" s="80"/>
      <c r="F43" s="80"/>
      <c r="G43" s="80"/>
      <c r="H43" s="80"/>
      <c r="I43" s="80"/>
      <c r="J43" s="80"/>
      <c r="K43" s="80"/>
    </row>
    <row r="44" spans="2:11" s="57" customFormat="1" ht="16.5" customHeight="1">
      <c r="B44" s="80"/>
      <c r="C44" s="80"/>
      <c r="D44" s="80"/>
      <c r="E44" s="80"/>
      <c r="F44" s="80"/>
      <c r="G44"/>
      <c r="H44" s="80"/>
      <c r="I44" s="80"/>
      <c r="J44" s="80"/>
      <c r="K44" s="80"/>
    </row>
    <row r="45" spans="2:11" s="57" customFormat="1" ht="16.5" customHeight="1">
      <c r="C45" s="80"/>
      <c r="D45" s="80"/>
      <c r="E45" s="80"/>
      <c r="F45" s="80"/>
      <c r="G45"/>
      <c r="H45" s="80"/>
      <c r="I45" s="80"/>
      <c r="J45" s="80"/>
      <c r="K45" s="80"/>
    </row>
  </sheetData>
  <mergeCells count="17">
    <mergeCell ref="C4:M4"/>
    <mergeCell ref="C5:M5"/>
    <mergeCell ref="A1:C1"/>
    <mergeCell ref="E1:F1"/>
    <mergeCell ref="A2:B2"/>
    <mergeCell ref="C2:M2"/>
    <mergeCell ref="A3:B3"/>
    <mergeCell ref="A4:B4"/>
    <mergeCell ref="A5:B5"/>
    <mergeCell ref="C3:M3"/>
    <mergeCell ref="C7:M7"/>
    <mergeCell ref="A6:B6"/>
    <mergeCell ref="C6:M6"/>
    <mergeCell ref="B25:E25"/>
    <mergeCell ref="B8:M8"/>
    <mergeCell ref="B9:M9"/>
    <mergeCell ref="B10:L10"/>
  </mergeCells>
  <phoneticPr fontId="4"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sheetPr codeName="Sheet15"/>
  <dimension ref="A1:M11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6273</v>
      </c>
      <c r="B1" s="771"/>
      <c r="C1" s="772"/>
      <c r="D1" s="51"/>
      <c r="E1" s="773" t="str">
        <f>HYPERLINK("#目录!A60","跳转回到目录页")</f>
        <v>跳转回到目录页</v>
      </c>
      <c r="F1" s="774"/>
    </row>
    <row r="2" spans="1:13" s="49" customFormat="1" ht="26.25" customHeight="1">
      <c r="A2" s="775" t="s">
        <v>51</v>
      </c>
      <c r="B2" s="775"/>
      <c r="C2" s="776" t="s">
        <v>6241</v>
      </c>
      <c r="D2" s="776"/>
      <c r="E2" s="776"/>
      <c r="F2" s="776"/>
      <c r="G2" s="776"/>
      <c r="H2" s="776"/>
      <c r="I2" s="776"/>
      <c r="J2" s="776"/>
      <c r="K2" s="776"/>
      <c r="L2" s="776"/>
      <c r="M2" s="776"/>
    </row>
    <row r="3" spans="1:13" s="49" customFormat="1" ht="16.5" customHeight="1">
      <c r="A3" s="765" t="s">
        <v>52</v>
      </c>
      <c r="B3" s="765"/>
      <c r="C3" s="767" t="s">
        <v>3630</v>
      </c>
      <c r="D3" s="767"/>
      <c r="E3" s="767"/>
      <c r="F3" s="767"/>
      <c r="G3" s="767"/>
      <c r="H3" s="767"/>
      <c r="I3" s="767"/>
      <c r="J3" s="767"/>
      <c r="K3" s="767"/>
      <c r="L3" s="767"/>
      <c r="M3" s="767"/>
    </row>
    <row r="4" spans="1:13" s="49" customFormat="1" ht="24.75" customHeight="1">
      <c r="A4" s="765" t="s">
        <v>53</v>
      </c>
      <c r="B4" s="765"/>
      <c r="C4" s="768" t="s">
        <v>5333</v>
      </c>
      <c r="D4" s="791"/>
      <c r="E4" s="791"/>
      <c r="F4" s="791"/>
      <c r="G4" s="791"/>
      <c r="H4" s="791"/>
      <c r="I4" s="791"/>
      <c r="J4" s="791"/>
      <c r="K4" s="791"/>
      <c r="L4" s="791"/>
      <c r="M4" s="791"/>
    </row>
    <row r="5" spans="1:13" s="49" customFormat="1" ht="16.5" customHeight="1">
      <c r="A5" s="765" t="s">
        <v>2198</v>
      </c>
      <c r="B5" s="765"/>
      <c r="C5" s="767" t="s">
        <v>8163</v>
      </c>
      <c r="D5" s="767"/>
      <c r="E5" s="767"/>
      <c r="F5" s="767"/>
      <c r="G5" s="767"/>
      <c r="H5" s="767"/>
      <c r="I5" s="767"/>
      <c r="J5" s="767"/>
      <c r="K5" s="767"/>
      <c r="L5" s="767"/>
      <c r="M5" s="767"/>
    </row>
    <row r="6" spans="1:13" s="49" customFormat="1" ht="24.75" customHeight="1">
      <c r="A6" s="765" t="s">
        <v>2199</v>
      </c>
      <c r="B6" s="765"/>
      <c r="C6" s="767" t="s">
        <v>3631</v>
      </c>
      <c r="D6" s="767"/>
      <c r="E6" s="767"/>
      <c r="F6" s="767"/>
      <c r="G6" s="767"/>
      <c r="H6" s="767"/>
      <c r="I6" s="767"/>
      <c r="J6" s="767"/>
      <c r="K6" s="767"/>
      <c r="L6" s="767"/>
      <c r="M6" s="767"/>
    </row>
    <row r="7" spans="1:13" s="49" customFormat="1" ht="16.5" customHeight="1">
      <c r="A7" s="54" t="s">
        <v>2200</v>
      </c>
      <c r="B7" s="55" t="s">
        <v>8160</v>
      </c>
      <c r="C7" s="767" t="s">
        <v>8161</v>
      </c>
      <c r="D7" s="767"/>
      <c r="E7" s="767"/>
      <c r="F7" s="767"/>
      <c r="G7" s="767"/>
      <c r="H7" s="767"/>
      <c r="I7" s="767"/>
      <c r="J7" s="767"/>
      <c r="K7" s="767"/>
      <c r="L7" s="767"/>
      <c r="M7" s="767"/>
    </row>
    <row r="8" spans="1:13" s="49" customFormat="1" ht="16.5" customHeight="1">
      <c r="A8" s="54" t="s">
        <v>2201</v>
      </c>
      <c r="B8" s="767" t="s">
        <v>8162</v>
      </c>
      <c r="C8" s="768"/>
      <c r="D8" s="768"/>
      <c r="E8" s="768"/>
      <c r="F8" s="768"/>
      <c r="G8" s="768"/>
      <c r="H8" s="768"/>
      <c r="I8" s="768"/>
      <c r="J8" s="768"/>
      <c r="K8" s="768"/>
      <c r="L8" s="768"/>
      <c r="M8" s="768"/>
    </row>
    <row r="9" spans="1:13" ht="50.25" customHeight="1">
      <c r="A9" s="52" t="s">
        <v>2202</v>
      </c>
      <c r="B9" s="767" t="s">
        <v>4869</v>
      </c>
      <c r="C9" s="767"/>
      <c r="D9" s="767"/>
      <c r="E9" s="767"/>
      <c r="F9" s="767"/>
      <c r="G9" s="767"/>
      <c r="H9" s="767"/>
      <c r="I9" s="767"/>
      <c r="J9" s="767"/>
      <c r="K9" s="767"/>
      <c r="L9" s="767"/>
      <c r="M9" s="767"/>
    </row>
    <row r="10" spans="1:13" ht="21" customHeight="1">
      <c r="B10" s="769" t="s">
        <v>2203</v>
      </c>
      <c r="C10" s="769"/>
      <c r="D10" s="769"/>
      <c r="E10" s="769"/>
      <c r="F10" s="769"/>
      <c r="G10" s="769"/>
      <c r="H10" s="769"/>
      <c r="I10" s="769"/>
      <c r="J10" s="769"/>
      <c r="K10" s="769"/>
      <c r="L10" s="770"/>
    </row>
    <row r="11" spans="1:13" s="57" customFormat="1" ht="16.5" customHeight="1">
      <c r="A11" s="187" t="s">
        <v>3021</v>
      </c>
      <c r="B11" s="80"/>
      <c r="C11" s="80"/>
      <c r="D11" s="80"/>
      <c r="E11" s="80"/>
      <c r="F11" s="80"/>
      <c r="G11" s="80"/>
      <c r="H11" s="80"/>
      <c r="I11" s="80"/>
      <c r="J11" s="80"/>
      <c r="K11" s="80"/>
    </row>
    <row r="12" spans="1:13" s="57" customFormat="1" ht="16.5" customHeight="1">
      <c r="A12" s="53" t="s">
        <v>2204</v>
      </c>
      <c r="B12" s="532" t="s">
        <v>1416</v>
      </c>
      <c r="C12" s="80"/>
      <c r="D12" s="80"/>
      <c r="E12" s="80"/>
      <c r="F12" s="80"/>
      <c r="G12" s="80"/>
      <c r="H12" s="80"/>
      <c r="I12" s="80"/>
      <c r="J12" s="80"/>
      <c r="K12" s="80"/>
    </row>
    <row r="13" spans="1:13" s="57" customFormat="1" ht="16.5" customHeight="1">
      <c r="B13" s="80"/>
      <c r="C13" s="120"/>
      <c r="D13" s="120"/>
      <c r="E13" s="120"/>
      <c r="F13" s="120"/>
      <c r="G13" s="120"/>
      <c r="H13" s="80"/>
      <c r="I13" s="80"/>
      <c r="J13" s="80"/>
      <c r="K13" s="80"/>
    </row>
    <row r="14" spans="1:13" s="57" customFormat="1" ht="16.5" customHeight="1">
      <c r="B14" s="889" t="s">
        <v>357</v>
      </c>
      <c r="C14" s="889"/>
      <c r="D14" s="81" t="s">
        <v>7377</v>
      </c>
      <c r="E14" s="104" t="s">
        <v>8290</v>
      </c>
      <c r="G14" s="120"/>
      <c r="H14" s="80"/>
      <c r="I14" s="80"/>
      <c r="J14" s="80"/>
      <c r="K14" s="80"/>
    </row>
    <row r="15" spans="1:13" s="57" customFormat="1" ht="16.5" customHeight="1">
      <c r="B15" s="183">
        <v>1</v>
      </c>
      <c r="C15" s="184">
        <v>4</v>
      </c>
      <c r="D15" s="120">
        <f>SUMPRODUCT(B15:B17,C15:C17)</f>
        <v>32</v>
      </c>
      <c r="E15" s="100" t="s">
        <v>1707</v>
      </c>
      <c r="F15" s="180"/>
      <c r="G15" s="120"/>
      <c r="H15" s="80"/>
      <c r="I15" s="80"/>
      <c r="J15" s="80"/>
      <c r="K15" s="80"/>
    </row>
    <row r="16" spans="1:13" s="57" customFormat="1" ht="16.5" customHeight="1">
      <c r="B16" s="185">
        <v>2</v>
      </c>
      <c r="C16" s="126">
        <v>5</v>
      </c>
      <c r="D16" s="120">
        <f>1*4+2*5+3*6</f>
        <v>32</v>
      </c>
      <c r="E16" s="100" t="s">
        <v>1879</v>
      </c>
      <c r="F16" s="181"/>
      <c r="G16" s="120" t="s">
        <v>356</v>
      </c>
      <c r="H16" s="80"/>
      <c r="I16" s="80"/>
      <c r="J16" s="80"/>
      <c r="K16" s="80"/>
    </row>
    <row r="17" spans="1:13" s="57" customFormat="1" ht="16.5" customHeight="1">
      <c r="B17" s="186">
        <v>3</v>
      </c>
      <c r="C17" s="103">
        <v>6</v>
      </c>
      <c r="D17" s="120"/>
      <c r="E17" s="146"/>
      <c r="F17" s="120"/>
      <c r="G17" s="120"/>
      <c r="H17" s="80"/>
      <c r="I17" s="80"/>
      <c r="J17" s="80"/>
      <c r="K17" s="80"/>
    </row>
    <row r="18" spans="1:13" s="57" customFormat="1" ht="16.5" customHeight="1">
      <c r="B18" s="178"/>
      <c r="C18" s="120"/>
      <c r="D18" s="120"/>
      <c r="E18" s="146"/>
      <c r="F18" s="120"/>
      <c r="G18" s="120"/>
      <c r="H18" s="80"/>
      <c r="I18" s="80"/>
      <c r="J18" s="80"/>
      <c r="K18" s="80"/>
    </row>
    <row r="19" spans="1:13" s="57" customFormat="1" ht="16.5" customHeight="1">
      <c r="B19" s="80"/>
      <c r="C19" s="120"/>
      <c r="D19" s="120"/>
      <c r="E19" s="146"/>
      <c r="F19" s="120"/>
      <c r="G19" s="120"/>
      <c r="H19" s="80"/>
      <c r="I19" s="80"/>
      <c r="J19" s="80"/>
      <c r="K19" s="80"/>
    </row>
    <row r="20" spans="1:13" s="57" customFormat="1" ht="16.5" customHeight="1">
      <c r="A20" s="53" t="s">
        <v>590</v>
      </c>
      <c r="B20" s="532" t="s">
        <v>1575</v>
      </c>
      <c r="C20" s="120"/>
      <c r="D20" s="120"/>
      <c r="F20" s="120"/>
      <c r="G20" s="120"/>
      <c r="H20" s="80"/>
      <c r="I20" s="80"/>
      <c r="J20" s="80"/>
      <c r="K20" s="80"/>
    </row>
    <row r="21" spans="1:13" s="57" customFormat="1" ht="16.5" customHeight="1">
      <c r="A21" s="53"/>
      <c r="B21" s="187"/>
      <c r="C21" s="120"/>
      <c r="D21" s="120"/>
      <c r="F21" s="120"/>
      <c r="G21" s="120"/>
      <c r="H21" s="80"/>
      <c r="I21" s="80"/>
      <c r="J21" s="80"/>
      <c r="K21" s="80"/>
    </row>
    <row r="22" spans="1:13" s="57" customFormat="1" ht="16.5" customHeight="1">
      <c r="A22" s="53"/>
      <c r="B22" s="80"/>
      <c r="C22" s="170" t="s">
        <v>499</v>
      </c>
      <c r="D22" s="104" t="s">
        <v>8290</v>
      </c>
      <c r="F22" s="191" t="s">
        <v>4633</v>
      </c>
      <c r="G22" s="80" t="s">
        <v>1576</v>
      </c>
      <c r="H22" s="80"/>
      <c r="I22" s="80"/>
      <c r="J22" s="80"/>
      <c r="K22" s="80"/>
    </row>
    <row r="23" spans="1:13" s="57" customFormat="1" ht="16.5" customHeight="1">
      <c r="B23" s="192" t="s">
        <v>2161</v>
      </c>
      <c r="C23" s="80">
        <f>SUMPRODUCT((B23:B32="每男每女")*1)</f>
        <v>2</v>
      </c>
      <c r="D23" s="887" t="s">
        <v>3881</v>
      </c>
      <c r="E23" s="887"/>
      <c r="F23" s="81">
        <f t="shared" ref="F23:F32" si="0">IF(B23="每男每女",1,0)</f>
        <v>1</v>
      </c>
      <c r="G23" s="767" t="s">
        <v>378</v>
      </c>
      <c r="H23" s="767"/>
      <c r="I23" s="767"/>
      <c r="J23" s="767"/>
      <c r="K23" s="767"/>
      <c r="L23" s="767"/>
      <c r="M23" s="767"/>
    </row>
    <row r="24" spans="1:13" s="57" customFormat="1" ht="16.5" customHeight="1">
      <c r="B24" s="193" t="s">
        <v>1561</v>
      </c>
      <c r="C24" s="86"/>
      <c r="D24" s="887"/>
      <c r="E24" s="887"/>
      <c r="F24" s="81">
        <f t="shared" si="0"/>
        <v>0</v>
      </c>
      <c r="G24" s="767"/>
      <c r="H24" s="767"/>
      <c r="I24" s="767"/>
      <c r="J24" s="767"/>
      <c r="K24" s="767"/>
      <c r="L24" s="767"/>
      <c r="M24" s="767"/>
    </row>
    <row r="25" spans="1:13" s="57" customFormat="1" ht="16.5" customHeight="1">
      <c r="B25" s="193" t="s">
        <v>2639</v>
      </c>
      <c r="C25" s="82"/>
      <c r="D25" s="80"/>
      <c r="F25" s="81">
        <f t="shared" si="0"/>
        <v>0</v>
      </c>
      <c r="G25" s="767"/>
      <c r="H25" s="767"/>
      <c r="I25" s="767"/>
      <c r="J25" s="767"/>
      <c r="K25" s="767"/>
      <c r="L25" s="767"/>
      <c r="M25" s="767"/>
    </row>
    <row r="26" spans="1:13" s="57" customFormat="1" ht="16.5" customHeight="1">
      <c r="B26" s="193" t="s">
        <v>300</v>
      </c>
      <c r="C26" s="82"/>
      <c r="D26" s="80"/>
      <c r="F26" s="81">
        <f t="shared" si="0"/>
        <v>0</v>
      </c>
      <c r="G26" s="767"/>
      <c r="H26" s="767"/>
      <c r="I26" s="767"/>
      <c r="J26" s="767"/>
      <c r="K26" s="767"/>
      <c r="L26" s="767"/>
      <c r="M26" s="767"/>
    </row>
    <row r="27" spans="1:13" s="57" customFormat="1" ht="16.5" customHeight="1">
      <c r="B27" s="193" t="s">
        <v>302</v>
      </c>
      <c r="C27" s="82"/>
      <c r="D27" s="80"/>
      <c r="F27" s="81">
        <f t="shared" si="0"/>
        <v>0</v>
      </c>
      <c r="G27" s="767"/>
      <c r="H27" s="767"/>
      <c r="I27" s="767"/>
      <c r="J27" s="767"/>
      <c r="K27" s="767"/>
      <c r="L27" s="767"/>
      <c r="M27" s="767"/>
    </row>
    <row r="28" spans="1:13" s="57" customFormat="1" ht="16.5" customHeight="1">
      <c r="B28" s="193" t="s">
        <v>2640</v>
      </c>
      <c r="C28" s="80"/>
      <c r="D28" s="80"/>
      <c r="F28" s="81">
        <f t="shared" si="0"/>
        <v>0</v>
      </c>
      <c r="G28" s="170" t="s">
        <v>499</v>
      </c>
      <c r="H28" s="80">
        <f>SUMPRODUCT(B23:B32="每男每女")</f>
        <v>0</v>
      </c>
      <c r="I28" s="104" t="s">
        <v>8290</v>
      </c>
      <c r="J28" s="146" t="s">
        <v>4634</v>
      </c>
      <c r="K28" s="80"/>
    </row>
    <row r="29" spans="1:13" s="57" customFormat="1" ht="17.25" customHeight="1">
      <c r="B29" s="193" t="s">
        <v>1559</v>
      </c>
      <c r="C29" s="80"/>
      <c r="D29" s="80"/>
      <c r="F29" s="81">
        <f t="shared" si="0"/>
        <v>0</v>
      </c>
      <c r="G29" s="787" t="s">
        <v>4632</v>
      </c>
      <c r="H29" s="787"/>
      <c r="I29" s="787"/>
      <c r="J29" s="787"/>
      <c r="K29" s="787"/>
      <c r="L29" s="787"/>
      <c r="M29" s="787"/>
    </row>
    <row r="30" spans="1:13" s="57" customFormat="1" ht="17.25" customHeight="1">
      <c r="B30" s="193" t="s">
        <v>2161</v>
      </c>
      <c r="C30" s="80"/>
      <c r="D30" s="80"/>
      <c r="F30" s="81">
        <f t="shared" si="0"/>
        <v>1</v>
      </c>
      <c r="G30" s="787"/>
      <c r="H30" s="787"/>
      <c r="I30" s="787"/>
      <c r="J30" s="787"/>
      <c r="K30" s="787"/>
      <c r="L30" s="787"/>
      <c r="M30" s="787"/>
    </row>
    <row r="31" spans="1:13" s="57" customFormat="1" ht="17.25" customHeight="1">
      <c r="B31" s="193" t="s">
        <v>358</v>
      </c>
      <c r="C31" s="80"/>
      <c r="D31" s="80"/>
      <c r="F31" s="81">
        <f t="shared" si="0"/>
        <v>0</v>
      </c>
      <c r="G31" s="787"/>
      <c r="H31" s="787"/>
      <c r="I31" s="787"/>
      <c r="J31" s="787"/>
      <c r="K31" s="787"/>
      <c r="L31" s="787"/>
      <c r="M31" s="787"/>
    </row>
    <row r="32" spans="1:13" s="57" customFormat="1" ht="16.5" customHeight="1">
      <c r="A32" s="53"/>
      <c r="B32" s="194" t="s">
        <v>1555</v>
      </c>
      <c r="C32" s="80"/>
      <c r="D32" s="80"/>
      <c r="F32" s="81">
        <f t="shared" si="0"/>
        <v>0</v>
      </c>
      <c r="G32" s="170" t="s">
        <v>499</v>
      </c>
      <c r="H32" s="264">
        <f>SUMPRODUCT((B23:B32="每男每女")*1)</f>
        <v>2</v>
      </c>
      <c r="I32" s="104" t="s">
        <v>8290</v>
      </c>
      <c r="J32" s="100" t="s">
        <v>3881</v>
      </c>
      <c r="K32" s="264"/>
      <c r="L32" s="264"/>
      <c r="M32" s="264"/>
    </row>
    <row r="33" spans="1:13" s="57" customFormat="1" ht="16.5" customHeight="1">
      <c r="B33" s="80"/>
      <c r="C33" s="80"/>
      <c r="D33" s="80"/>
      <c r="E33" s="177" t="s">
        <v>1890</v>
      </c>
      <c r="F33" s="80">
        <f>SUM(F23:F32)</f>
        <v>2</v>
      </c>
      <c r="G33" s="80" t="s">
        <v>3882</v>
      </c>
      <c r="I33" s="80"/>
      <c r="J33" s="80"/>
      <c r="K33" s="80"/>
    </row>
    <row r="34" spans="1:13" s="57" customFormat="1" ht="16.5" customHeight="1">
      <c r="B34" s="81"/>
      <c r="C34" s="86"/>
      <c r="D34" s="86"/>
      <c r="E34" s="188" t="s">
        <v>4635</v>
      </c>
      <c r="F34" s="189" t="b">
        <f>B23="每男每女"</f>
        <v>1</v>
      </c>
      <c r="G34" s="170" t="s">
        <v>499</v>
      </c>
      <c r="H34" s="80">
        <f>SUMPRODUCT((B23:B32="每男每女")+0)</f>
        <v>2</v>
      </c>
      <c r="I34" s="104" t="s">
        <v>8290</v>
      </c>
      <c r="J34" s="100" t="s">
        <v>3883</v>
      </c>
      <c r="K34" s="80"/>
    </row>
    <row r="35" spans="1:13" s="57" customFormat="1" ht="16.5" customHeight="1">
      <c r="B35" s="80"/>
      <c r="C35" s="87"/>
      <c r="D35" s="80"/>
      <c r="E35" s="87"/>
      <c r="F35" s="81"/>
      <c r="G35" s="80" t="s">
        <v>3884</v>
      </c>
      <c r="H35" s="88"/>
      <c r="I35" s="80"/>
      <c r="J35" s="80"/>
      <c r="K35" s="80"/>
    </row>
    <row r="36" spans="1:13" s="57" customFormat="1" ht="16.5" customHeight="1">
      <c r="B36" s="80"/>
      <c r="C36" s="87"/>
      <c r="D36" s="80"/>
      <c r="E36" s="87"/>
      <c r="F36" s="81"/>
      <c r="G36" s="170" t="s">
        <v>499</v>
      </c>
      <c r="H36" s="57">
        <f>SUMPRODUCT(0--(B23:B32="每男每女"))</f>
        <v>2</v>
      </c>
      <c r="I36" s="104" t="s">
        <v>8290</v>
      </c>
      <c r="J36" s="100" t="s">
        <v>3885</v>
      </c>
      <c r="K36" s="80"/>
    </row>
    <row r="37" spans="1:13" s="57" customFormat="1" ht="16.5" customHeight="1">
      <c r="B37" s="80"/>
      <c r="C37" s="87"/>
      <c r="D37" s="80"/>
      <c r="E37" s="87"/>
      <c r="F37" s="81"/>
      <c r="G37" s="26" t="s">
        <v>1108</v>
      </c>
    </row>
    <row r="38" spans="1:13" s="57" customFormat="1" ht="16.5" customHeight="1">
      <c r="B38" s="80"/>
      <c r="C38" s="80"/>
      <c r="D38" s="80"/>
      <c r="E38" s="80"/>
      <c r="F38" s="80"/>
      <c r="G38" s="787" t="s">
        <v>1107</v>
      </c>
      <c r="H38" s="787"/>
      <c r="I38" s="787"/>
      <c r="J38" s="787"/>
      <c r="K38" s="787"/>
      <c r="L38" s="787"/>
      <c r="M38" s="787"/>
    </row>
    <row r="39" spans="1:13" s="57" customFormat="1" ht="16.5" customHeight="1">
      <c r="B39" s="80"/>
      <c r="C39" s="87"/>
      <c r="D39" s="80"/>
      <c r="E39" s="80"/>
      <c r="F39" s="80"/>
      <c r="G39" s="787"/>
      <c r="H39" s="787"/>
      <c r="I39" s="787"/>
      <c r="J39" s="787"/>
      <c r="K39" s="787"/>
      <c r="L39" s="787"/>
      <c r="M39" s="787"/>
    </row>
    <row r="40" spans="1:13" s="57" customFormat="1" ht="16.5" customHeight="1">
      <c r="B40" s="80"/>
      <c r="C40" s="83"/>
      <c r="D40" s="80"/>
      <c r="E40" s="80"/>
      <c r="F40" s="80"/>
      <c r="G40" s="829" t="s">
        <v>8072</v>
      </c>
      <c r="H40" s="829"/>
      <c r="I40" s="829"/>
      <c r="J40" s="829"/>
      <c r="K40" s="829"/>
      <c r="L40" s="829"/>
      <c r="M40" s="829"/>
    </row>
    <row r="41" spans="1:13" s="57" customFormat="1" ht="16.5" customHeight="1">
      <c r="B41" s="80"/>
      <c r="C41" s="80"/>
      <c r="D41" s="80"/>
      <c r="E41" s="80"/>
      <c r="F41" s="80"/>
      <c r="G41" s="829"/>
      <c r="H41" s="829"/>
      <c r="I41" s="829"/>
      <c r="J41" s="829"/>
      <c r="K41" s="829"/>
      <c r="L41" s="829"/>
      <c r="M41" s="829"/>
    </row>
    <row r="42" spans="1:13" s="57" customFormat="1" ht="16.5" customHeight="1">
      <c r="B42" s="80"/>
      <c r="C42" s="80"/>
      <c r="D42" s="80"/>
      <c r="E42" s="80"/>
      <c r="F42" s="80"/>
      <c r="G42" s="80" t="s">
        <v>8073</v>
      </c>
      <c r="H42" s="80"/>
      <c r="I42" s="80"/>
      <c r="J42" s="80"/>
      <c r="K42" s="80"/>
    </row>
    <row r="43" spans="1:13" s="57" customFormat="1" ht="16.5" customHeight="1">
      <c r="A43" s="53" t="s">
        <v>3886</v>
      </c>
      <c r="B43" s="532" t="s">
        <v>3887</v>
      </c>
      <c r="C43" s="80"/>
      <c r="D43" s="80"/>
      <c r="E43" s="80"/>
      <c r="F43" s="80"/>
      <c r="G43" s="80"/>
      <c r="H43" s="80"/>
      <c r="I43" s="80"/>
      <c r="J43" s="80"/>
      <c r="K43" s="80"/>
    </row>
    <row r="44" spans="1:13" s="57" customFormat="1" ht="16.5" customHeight="1">
      <c r="B44" s="81"/>
      <c r="C44" s="80"/>
      <c r="D44" s="80"/>
      <c r="E44" s="80"/>
      <c r="F44" s="80"/>
      <c r="G44" s="80"/>
      <c r="H44" s="80"/>
      <c r="I44" s="80"/>
      <c r="J44" s="83"/>
      <c r="K44" s="80"/>
    </row>
    <row r="45" spans="1:13" s="57" customFormat="1" ht="16.5" customHeight="1">
      <c r="B45" s="846" t="s">
        <v>2610</v>
      </c>
      <c r="C45" s="847"/>
      <c r="D45" s="847"/>
      <c r="E45" s="848"/>
      <c r="F45" s="80"/>
      <c r="G45" s="80"/>
      <c r="H45" s="80"/>
      <c r="I45" s="80"/>
      <c r="J45" s="80"/>
      <c r="K45" s="80"/>
    </row>
    <row r="46" spans="1:13" s="57" customFormat="1" ht="16.5" customHeight="1">
      <c r="B46" s="98" t="s">
        <v>3889</v>
      </c>
      <c r="C46" s="106" t="s">
        <v>3772</v>
      </c>
      <c r="D46" s="64" t="s">
        <v>3771</v>
      </c>
      <c r="E46" s="78" t="s">
        <v>5605</v>
      </c>
      <c r="F46" s="80"/>
      <c r="G46" s="783" t="s">
        <v>3888</v>
      </c>
      <c r="H46" s="783"/>
      <c r="I46" s="80"/>
      <c r="J46" s="80"/>
      <c r="K46" s="80"/>
    </row>
    <row r="47" spans="1:13" s="57" customFormat="1" ht="16.5" customHeight="1">
      <c r="B47" s="62" t="s">
        <v>1562</v>
      </c>
      <c r="C47" s="116" t="s">
        <v>3773</v>
      </c>
      <c r="D47" s="64">
        <v>3</v>
      </c>
      <c r="E47" s="109">
        <v>139</v>
      </c>
      <c r="G47" s="59" t="s">
        <v>3889</v>
      </c>
      <c r="H47" s="128" t="s">
        <v>1562</v>
      </c>
    </row>
    <row r="48" spans="1:13" s="57" customFormat="1" ht="16.5" customHeight="1">
      <c r="B48" s="62" t="s">
        <v>3890</v>
      </c>
      <c r="C48" s="116" t="s">
        <v>3774</v>
      </c>
      <c r="D48" s="64">
        <v>6</v>
      </c>
      <c r="E48" s="109">
        <v>35</v>
      </c>
      <c r="G48" s="95" t="s">
        <v>7363</v>
      </c>
      <c r="H48" s="108" t="s">
        <v>3773</v>
      </c>
    </row>
    <row r="49" spans="1:10" s="57" customFormat="1" ht="16.5" customHeight="1">
      <c r="B49" s="62" t="s">
        <v>3891</v>
      </c>
      <c r="C49" s="116" t="s">
        <v>7360</v>
      </c>
      <c r="D49" s="64">
        <v>2</v>
      </c>
      <c r="E49" s="109">
        <v>186</v>
      </c>
    </row>
    <row r="50" spans="1:10" s="57" customFormat="1" ht="16.5" customHeight="1">
      <c r="B50" s="62" t="s">
        <v>1562</v>
      </c>
      <c r="C50" s="116" t="s">
        <v>7361</v>
      </c>
      <c r="D50" s="64">
        <v>5</v>
      </c>
      <c r="E50" s="109">
        <v>99</v>
      </c>
      <c r="G50" s="170" t="s">
        <v>3897</v>
      </c>
      <c r="H50" s="104" t="s">
        <v>8290</v>
      </c>
    </row>
    <row r="51" spans="1:10" s="57" customFormat="1" ht="16.5" customHeight="1">
      <c r="B51" s="62" t="s">
        <v>3892</v>
      </c>
      <c r="C51" s="116" t="s">
        <v>3773</v>
      </c>
      <c r="D51" s="64">
        <v>1</v>
      </c>
      <c r="E51" s="109">
        <v>358</v>
      </c>
      <c r="G51" s="57">
        <f>SUMPRODUCT(($B$47:$B$57="文胸G66")*($C$47:$C$57="红"),E47:E57)</f>
        <v>139</v>
      </c>
      <c r="H51" s="100" t="s">
        <v>1023</v>
      </c>
      <c r="I51" s="146"/>
    </row>
    <row r="52" spans="1:10" s="57" customFormat="1" ht="16.5" customHeight="1">
      <c r="B52" s="62" t="s">
        <v>3893</v>
      </c>
      <c r="C52" s="116" t="s">
        <v>7362</v>
      </c>
      <c r="D52" s="64">
        <v>3</v>
      </c>
      <c r="E52" s="109">
        <v>139</v>
      </c>
      <c r="G52" s="170" t="s">
        <v>3898</v>
      </c>
      <c r="H52" s="104" t="s">
        <v>8290</v>
      </c>
      <c r="I52" s="146"/>
    </row>
    <row r="53" spans="1:10" s="57" customFormat="1" ht="16.5" customHeight="1">
      <c r="B53" s="62" t="s">
        <v>3894</v>
      </c>
      <c r="C53" s="116" t="s">
        <v>7360</v>
      </c>
      <c r="D53" s="64">
        <v>8</v>
      </c>
      <c r="E53" s="109">
        <v>29</v>
      </c>
      <c r="G53" s="57">
        <f>SUMPRODUCT(($B$47:$B$57=H47)*($C$47:$C$57=H48),E47:E57)</f>
        <v>139</v>
      </c>
      <c r="H53" s="100" t="s">
        <v>7364</v>
      </c>
      <c r="I53" s="146"/>
    </row>
    <row r="54" spans="1:10" s="57" customFormat="1" ht="16.5" customHeight="1">
      <c r="B54" s="62" t="s">
        <v>3895</v>
      </c>
      <c r="C54" s="106" t="s">
        <v>3774</v>
      </c>
      <c r="D54" s="64">
        <v>4</v>
      </c>
      <c r="E54" s="109">
        <v>209</v>
      </c>
      <c r="G54" s="170" t="s">
        <v>3412</v>
      </c>
      <c r="H54" s="104" t="s">
        <v>8290</v>
      </c>
      <c r="I54" s="146" t="s">
        <v>7365</v>
      </c>
    </row>
    <row r="55" spans="1:10" s="57" customFormat="1" ht="16.5" customHeight="1">
      <c r="B55" s="62" t="s">
        <v>3896</v>
      </c>
      <c r="C55" s="106" t="s">
        <v>3773</v>
      </c>
      <c r="D55" s="64">
        <v>2</v>
      </c>
      <c r="E55" s="109">
        <v>169</v>
      </c>
      <c r="G55" s="57">
        <f>SUM(PRODUCT(B47,C47,E47),PRODUCT(B48,C48,E48),PRODUCT(B49,C49,E49))</f>
        <v>360</v>
      </c>
      <c r="H55" s="100" t="s">
        <v>3770</v>
      </c>
    </row>
    <row r="56" spans="1:10" s="57" customFormat="1" ht="16.5" customHeight="1">
      <c r="B56" s="62"/>
      <c r="C56" s="64"/>
      <c r="D56" s="64"/>
      <c r="E56" s="109"/>
      <c r="H56" s="146"/>
    </row>
    <row r="57" spans="1:10" s="57" customFormat="1" ht="16.5" customHeight="1">
      <c r="B57" s="67"/>
      <c r="C57" s="69"/>
      <c r="D57" s="69"/>
      <c r="E57" s="108"/>
      <c r="G57" s="26" t="s">
        <v>7926</v>
      </c>
      <c r="H57" s="146"/>
    </row>
    <row r="58" spans="1:10" s="57" customFormat="1" ht="16.5" customHeight="1">
      <c r="G58" s="100" t="s">
        <v>7925</v>
      </c>
    </row>
    <row r="59" spans="1:10" s="57" customFormat="1" ht="16.5" customHeight="1">
      <c r="A59" s="53" t="s">
        <v>1419</v>
      </c>
      <c r="B59" s="532" t="s">
        <v>3887</v>
      </c>
    </row>
    <row r="60" spans="1:10" s="57" customFormat="1" ht="16.5" customHeight="1"/>
    <row r="61" spans="1:10" s="57" customFormat="1" ht="16.5" customHeight="1">
      <c r="B61" s="783" t="s">
        <v>3908</v>
      </c>
      <c r="C61" s="783"/>
      <c r="D61" s="783"/>
      <c r="E61" s="783"/>
    </row>
    <row r="62" spans="1:10" s="57" customFormat="1" ht="16.5" customHeight="1">
      <c r="B62" s="59" t="s">
        <v>2496</v>
      </c>
      <c r="C62" s="60" t="s">
        <v>3916</v>
      </c>
      <c r="D62" s="60" t="s">
        <v>3909</v>
      </c>
      <c r="E62" s="61" t="s">
        <v>3910</v>
      </c>
    </row>
    <row r="63" spans="1:10" s="57" customFormat="1" ht="16.5" customHeight="1">
      <c r="B63" s="98" t="s">
        <v>4204</v>
      </c>
      <c r="C63" s="106"/>
      <c r="D63" s="106"/>
      <c r="E63" s="78"/>
      <c r="G63" s="53" t="s">
        <v>1420</v>
      </c>
      <c r="H63" s="53" t="s">
        <v>1025</v>
      </c>
      <c r="I63" s="53" t="s">
        <v>1418</v>
      </c>
      <c r="J63" s="104" t="s">
        <v>8290</v>
      </c>
    </row>
    <row r="64" spans="1:10" s="57" customFormat="1" ht="16.5" customHeight="1">
      <c r="B64" s="98" t="s">
        <v>3899</v>
      </c>
      <c r="C64" s="106" t="s">
        <v>3918</v>
      </c>
      <c r="D64" s="106" t="s">
        <v>3911</v>
      </c>
      <c r="E64" s="78" t="s">
        <v>3913</v>
      </c>
      <c r="F64" s="190" t="b">
        <f>D64=$G$64</f>
        <v>0</v>
      </c>
      <c r="G64" s="53" t="s">
        <v>3922</v>
      </c>
      <c r="H64" s="57">
        <f>SUMPRODUCT(($D$64:$D$73=G64)*($E$64:$E$73=H63))</f>
        <v>3</v>
      </c>
      <c r="I64" s="57">
        <f>SUMPRODUCT(($D$64:$D$73=G64)*($E$64:$E$73=I63))</f>
        <v>1</v>
      </c>
      <c r="J64" s="100" t="s">
        <v>5429</v>
      </c>
    </row>
    <row r="65" spans="2:13" s="57" customFormat="1" ht="16.5" customHeight="1">
      <c r="B65" s="98" t="s">
        <v>3900</v>
      </c>
      <c r="C65" s="106" t="s">
        <v>3918</v>
      </c>
      <c r="D65" s="106" t="s">
        <v>3912</v>
      </c>
      <c r="E65" s="78" t="s">
        <v>3915</v>
      </c>
      <c r="F65" s="190" t="b">
        <f t="shared" ref="F65:F73" si="1">D65=$G$64</f>
        <v>1</v>
      </c>
      <c r="G65" s="53" t="s">
        <v>3923</v>
      </c>
      <c r="H65" s="57">
        <f>SUMPRODUCT(($D$64:$D$73=G65)*($E$64:$E$73=H63))</f>
        <v>3</v>
      </c>
      <c r="I65" s="57">
        <f>SUMPRODUCT(($D$64:$D$73=G65)*($E$64:$E$73=I63))</f>
        <v>3</v>
      </c>
    </row>
    <row r="66" spans="2:13" s="57" customFormat="1" ht="16.5" customHeight="1">
      <c r="B66" s="98" t="s">
        <v>3901</v>
      </c>
      <c r="C66" s="106" t="s">
        <v>3918</v>
      </c>
      <c r="D66" s="106" t="s">
        <v>3911</v>
      </c>
      <c r="E66" s="78" t="s">
        <v>3913</v>
      </c>
      <c r="F66" s="190" t="b">
        <f t="shared" si="1"/>
        <v>0</v>
      </c>
    </row>
    <row r="67" spans="2:13" s="57" customFormat="1" ht="16.5" customHeight="1">
      <c r="B67" s="98" t="s">
        <v>3902</v>
      </c>
      <c r="C67" s="106" t="s">
        <v>3918</v>
      </c>
      <c r="D67" s="106" t="s">
        <v>3912</v>
      </c>
      <c r="E67" s="78" t="s">
        <v>3913</v>
      </c>
      <c r="F67" s="190" t="b">
        <f t="shared" si="1"/>
        <v>1</v>
      </c>
      <c r="G67" s="80" t="s">
        <v>3406</v>
      </c>
    </row>
    <row r="68" spans="2:13" s="57" customFormat="1" ht="16.5" customHeight="1">
      <c r="B68" s="98" t="s">
        <v>3903</v>
      </c>
      <c r="C68" s="106" t="s">
        <v>3920</v>
      </c>
      <c r="D68" s="106" t="s">
        <v>3912</v>
      </c>
      <c r="E68" s="78" t="s">
        <v>3913</v>
      </c>
      <c r="F68" s="190" t="b">
        <f t="shared" si="1"/>
        <v>1</v>
      </c>
      <c r="G68" s="829" t="s">
        <v>5763</v>
      </c>
      <c r="H68" s="829"/>
      <c r="I68" s="829"/>
      <c r="J68" s="829"/>
      <c r="K68" s="829"/>
      <c r="L68" s="829"/>
      <c r="M68" s="829"/>
    </row>
    <row r="69" spans="2:13" s="57" customFormat="1" ht="16.5" customHeight="1">
      <c r="B69" s="98" t="s">
        <v>3904</v>
      </c>
      <c r="C69" s="106" t="s">
        <v>3918</v>
      </c>
      <c r="D69" s="106" t="s">
        <v>3911</v>
      </c>
      <c r="E69" s="78" t="s">
        <v>3915</v>
      </c>
      <c r="F69" s="190" t="b">
        <f t="shared" si="1"/>
        <v>0</v>
      </c>
      <c r="G69" s="829"/>
      <c r="H69" s="829"/>
      <c r="I69" s="829"/>
      <c r="J69" s="829"/>
      <c r="K69" s="829"/>
      <c r="L69" s="829"/>
      <c r="M69" s="829"/>
    </row>
    <row r="70" spans="2:13" s="57" customFormat="1" ht="16.5" customHeight="1">
      <c r="B70" s="98" t="s">
        <v>3917</v>
      </c>
      <c r="C70" s="106" t="s">
        <v>3921</v>
      </c>
      <c r="D70" s="106" t="s">
        <v>3911</v>
      </c>
      <c r="E70" s="78" t="s">
        <v>3914</v>
      </c>
      <c r="F70" s="190" t="b">
        <f t="shared" si="1"/>
        <v>0</v>
      </c>
      <c r="G70" s="829"/>
      <c r="H70" s="829"/>
      <c r="I70" s="829"/>
      <c r="J70" s="829"/>
      <c r="K70" s="829"/>
      <c r="L70" s="829"/>
      <c r="M70" s="829"/>
    </row>
    <row r="71" spans="2:13" s="57" customFormat="1" ht="16.5" customHeight="1">
      <c r="B71" s="98" t="s">
        <v>3905</v>
      </c>
      <c r="C71" s="106" t="s">
        <v>3918</v>
      </c>
      <c r="D71" s="106" t="s">
        <v>3911</v>
      </c>
      <c r="E71" s="78" t="s">
        <v>3915</v>
      </c>
      <c r="F71" s="190" t="b">
        <f t="shared" si="1"/>
        <v>0</v>
      </c>
      <c r="G71" s="829" t="s">
        <v>5430</v>
      </c>
      <c r="H71" s="829"/>
      <c r="I71" s="829"/>
      <c r="J71" s="829"/>
      <c r="K71" s="829"/>
      <c r="L71" s="829"/>
      <c r="M71" s="829"/>
    </row>
    <row r="72" spans="2:13" s="57" customFormat="1" ht="16.5" customHeight="1">
      <c r="B72" s="98" t="s">
        <v>3906</v>
      </c>
      <c r="C72" s="106" t="s">
        <v>3918</v>
      </c>
      <c r="D72" s="106" t="s">
        <v>3912</v>
      </c>
      <c r="E72" s="78" t="s">
        <v>3914</v>
      </c>
      <c r="F72" s="190" t="b">
        <f t="shared" si="1"/>
        <v>1</v>
      </c>
      <c r="G72" s="57" t="s">
        <v>5431</v>
      </c>
    </row>
    <row r="73" spans="2:13" s="57" customFormat="1" ht="16.5" customHeight="1">
      <c r="B73" s="98" t="s">
        <v>3907</v>
      </c>
      <c r="C73" s="106" t="s">
        <v>3918</v>
      </c>
      <c r="D73" s="106" t="s">
        <v>3911</v>
      </c>
      <c r="E73" s="78" t="s">
        <v>3915</v>
      </c>
      <c r="F73" s="190" t="b">
        <f t="shared" si="1"/>
        <v>0</v>
      </c>
      <c r="G73" s="57" t="s">
        <v>5433</v>
      </c>
    </row>
    <row r="74" spans="2:13" s="57" customFormat="1" ht="16.5" customHeight="1">
      <c r="B74" s="95" t="s">
        <v>4204</v>
      </c>
      <c r="C74" s="107"/>
      <c r="D74" s="107"/>
      <c r="E74" s="79"/>
      <c r="G74" s="57" t="s">
        <v>5432</v>
      </c>
    </row>
    <row r="75" spans="2:13" s="57" customFormat="1" ht="16.5" customHeight="1">
      <c r="G75" s="57" t="s">
        <v>5761</v>
      </c>
    </row>
    <row r="76" spans="2:13" s="57" customFormat="1" ht="16.5" customHeight="1">
      <c r="G76" s="888" t="s">
        <v>5762</v>
      </c>
      <c r="H76" s="888"/>
      <c r="I76" s="888"/>
      <c r="J76" s="888"/>
      <c r="K76" s="888"/>
      <c r="L76" s="888"/>
      <c r="M76" s="888"/>
    </row>
    <row r="77" spans="2:13" s="57" customFormat="1" ht="16.5" customHeight="1"/>
    <row r="78" spans="2:13" s="57" customFormat="1" ht="16.5" customHeight="1"/>
    <row r="79" spans="2:13" s="57" customFormat="1" ht="18" customHeight="1">
      <c r="B79" s="195" t="s">
        <v>380</v>
      </c>
    </row>
    <row r="80" spans="2:13" s="57" customFormat="1" ht="27" customHeight="1">
      <c r="B80" s="885" t="s">
        <v>379</v>
      </c>
      <c r="C80" s="885"/>
      <c r="D80" s="885"/>
      <c r="E80" s="885"/>
      <c r="F80" s="885"/>
      <c r="G80" s="885"/>
      <c r="H80" s="885"/>
      <c r="I80" s="885"/>
      <c r="J80" s="885"/>
      <c r="K80" s="885"/>
      <c r="L80" s="885"/>
      <c r="M80" s="885"/>
    </row>
    <row r="81" spans="1:13" s="57" customFormat="1" ht="16.5" customHeight="1">
      <c r="B81" s="829" t="s">
        <v>718</v>
      </c>
      <c r="C81" s="829"/>
      <c r="D81" s="829"/>
      <c r="E81" s="829"/>
      <c r="F81" s="829"/>
      <c r="G81" s="829"/>
      <c r="H81" s="829"/>
      <c r="I81" s="829"/>
      <c r="J81" s="829"/>
      <c r="K81" s="829"/>
      <c r="L81" s="829"/>
      <c r="M81" s="118"/>
    </row>
    <row r="82" spans="1:13" s="57" customFormat="1" ht="16.5" customHeight="1">
      <c r="B82" s="829"/>
      <c r="C82" s="829"/>
      <c r="D82" s="829"/>
      <c r="E82" s="829"/>
      <c r="F82" s="829"/>
      <c r="G82" s="829"/>
      <c r="H82" s="829"/>
      <c r="I82" s="829"/>
      <c r="J82" s="829"/>
      <c r="K82" s="829"/>
      <c r="L82" s="829"/>
      <c r="M82" s="118"/>
    </row>
    <row r="83" spans="1:13" s="57" customFormat="1" ht="15" customHeight="1">
      <c r="B83" s="829"/>
      <c r="C83" s="829"/>
      <c r="D83" s="829"/>
      <c r="E83" s="829"/>
      <c r="F83" s="829"/>
      <c r="G83" s="829"/>
      <c r="H83" s="829"/>
      <c r="I83" s="829"/>
      <c r="J83" s="829"/>
      <c r="K83" s="829"/>
      <c r="L83" s="829"/>
      <c r="M83" s="118"/>
    </row>
    <row r="84" spans="1:13" s="57" customFormat="1" ht="16.5" customHeight="1">
      <c r="B84" s="118"/>
      <c r="C84" s="118"/>
      <c r="D84" s="118"/>
      <c r="E84" s="118"/>
      <c r="F84" s="118"/>
      <c r="G84" s="118"/>
      <c r="H84" s="118"/>
      <c r="I84" s="118"/>
      <c r="J84" s="118"/>
      <c r="K84" s="118"/>
      <c r="L84" s="118"/>
      <c r="M84" s="118"/>
    </row>
    <row r="85" spans="1:13" s="57" customFormat="1" ht="16.5" customHeight="1"/>
    <row r="86" spans="1:13" s="57" customFormat="1" ht="16.5" customHeight="1"/>
    <row r="87" spans="1:13" s="57" customFormat="1" ht="16.5" customHeight="1"/>
    <row r="88" spans="1:13" s="57" customFormat="1" ht="16.5" customHeight="1"/>
    <row r="89" spans="1:13" s="57" customFormat="1" ht="16.5" customHeight="1">
      <c r="A89" s="53" t="s">
        <v>5334</v>
      </c>
      <c r="B89" s="532" t="s">
        <v>1572</v>
      </c>
    </row>
    <row r="90" spans="1:13" s="57" customFormat="1" ht="16.5" customHeight="1">
      <c r="B90" s="127"/>
      <c r="C90" s="196">
        <v>1</v>
      </c>
      <c r="D90" s="196">
        <v>2</v>
      </c>
      <c r="E90" s="196">
        <v>3</v>
      </c>
      <c r="F90" s="196">
        <v>4</v>
      </c>
      <c r="G90" s="196">
        <v>5</v>
      </c>
      <c r="H90" s="196">
        <v>6</v>
      </c>
      <c r="I90" s="196">
        <v>7</v>
      </c>
      <c r="J90" s="196">
        <v>8</v>
      </c>
      <c r="K90" s="196">
        <v>9</v>
      </c>
      <c r="L90" s="128">
        <v>10</v>
      </c>
    </row>
    <row r="91" spans="1:13" s="57" customFormat="1" ht="16.5" customHeight="1">
      <c r="B91" s="67">
        <v>1</v>
      </c>
      <c r="C91" s="69">
        <v>2</v>
      </c>
      <c r="D91" s="69">
        <v>3</v>
      </c>
      <c r="E91" s="69">
        <v>4</v>
      </c>
      <c r="F91" s="69">
        <v>5</v>
      </c>
      <c r="G91" s="69">
        <v>6</v>
      </c>
      <c r="H91" s="69">
        <v>7</v>
      </c>
      <c r="I91" s="69">
        <v>8</v>
      </c>
      <c r="J91" s="69">
        <v>9</v>
      </c>
      <c r="K91" s="69">
        <v>10</v>
      </c>
      <c r="L91" s="108"/>
    </row>
    <row r="92" spans="1:13" s="57" customFormat="1" ht="16.5" customHeight="1"/>
    <row r="93" spans="1:13" s="57" customFormat="1" ht="16.5" customHeight="1">
      <c r="A93" s="170"/>
      <c r="B93" s="170" t="s">
        <v>5335</v>
      </c>
      <c r="C93" s="57">
        <f>SUMPRODUCT((MOD(COLUMN(C90:L90),2)=1)*(C90:L90))</f>
        <v>25</v>
      </c>
      <c r="D93" s="104" t="s">
        <v>8290</v>
      </c>
      <c r="E93" s="100" t="s">
        <v>7367</v>
      </c>
      <c r="J93" s="57" t="s">
        <v>4618</v>
      </c>
      <c r="L93" s="197">
        <v>1</v>
      </c>
    </row>
    <row r="94" spans="1:13" s="57" customFormat="1" ht="16.5" customHeight="1">
      <c r="C94" s="57">
        <f>SUMPRODUCT((MOD(COLUMN(B91:K91),2)=1)*(B91:K91))</f>
        <v>30</v>
      </c>
      <c r="D94" s="886" t="s">
        <v>2382</v>
      </c>
      <c r="E94" s="100" t="s">
        <v>5338</v>
      </c>
      <c r="J94" s="57" t="s">
        <v>7366</v>
      </c>
      <c r="L94" s="198">
        <v>2</v>
      </c>
    </row>
    <row r="95" spans="1:13" s="57" customFormat="1" ht="16.5" customHeight="1">
      <c r="B95" s="170" t="s">
        <v>5336</v>
      </c>
      <c r="C95" s="57">
        <f>SUMPRODUCT((MOD(COLUMN(C90:L90),2)=0)*(C90:L90))</f>
        <v>30</v>
      </c>
      <c r="D95" s="886"/>
      <c r="E95" s="100" t="s">
        <v>7368</v>
      </c>
      <c r="J95" s="57" t="s">
        <v>1570</v>
      </c>
      <c r="L95" s="198">
        <v>3</v>
      </c>
    </row>
    <row r="96" spans="1:13" s="57" customFormat="1" ht="16.5" customHeight="1">
      <c r="C96" s="57">
        <f>SUMPRODUCT((MOD(COLUMN(B91:K91),2)=0)*(B91:K91))</f>
        <v>25</v>
      </c>
      <c r="D96" s="886"/>
      <c r="E96" s="100" t="s">
        <v>5337</v>
      </c>
      <c r="J96" s="57" t="s">
        <v>1571</v>
      </c>
      <c r="L96" s="198">
        <v>4</v>
      </c>
    </row>
    <row r="97" spans="1:12" s="57" customFormat="1" ht="16.5" customHeight="1">
      <c r="B97" s="170" t="s">
        <v>1568</v>
      </c>
      <c r="C97" s="57">
        <f>SUMPRODUCT((MOD(ROW(L93:L99),2)=1)*(L93:L99))</f>
        <v>16</v>
      </c>
      <c r="D97" s="886"/>
      <c r="E97" s="100" t="s">
        <v>1566</v>
      </c>
      <c r="L97" s="198">
        <v>5</v>
      </c>
    </row>
    <row r="98" spans="1:12" s="57" customFormat="1" ht="16.5" customHeight="1">
      <c r="B98" s="170" t="s">
        <v>1569</v>
      </c>
      <c r="C98" s="57">
        <f>SUMPRODUCT((MOD(ROW(L93:L99),2)=0)*(L93:L99))</f>
        <v>12</v>
      </c>
      <c r="D98" s="886"/>
      <c r="E98" s="100" t="s">
        <v>1567</v>
      </c>
      <c r="L98" s="198">
        <v>6</v>
      </c>
    </row>
    <row r="99" spans="1:12" s="57" customFormat="1" ht="16.5" customHeight="1">
      <c r="L99" s="199">
        <v>7</v>
      </c>
    </row>
    <row r="100" spans="1:12" s="57" customFormat="1" ht="16.5" customHeight="1">
      <c r="A100" s="53" t="s">
        <v>3538</v>
      </c>
      <c r="B100" s="532" t="s">
        <v>3405</v>
      </c>
    </row>
    <row r="101" spans="1:12" s="57" customFormat="1" ht="16.5" customHeight="1"/>
    <row r="102" spans="1:12" s="57" customFormat="1" ht="16.5" customHeight="1">
      <c r="B102" s="783" t="s">
        <v>5339</v>
      </c>
      <c r="C102" s="783"/>
      <c r="D102" s="783"/>
      <c r="E102" s="783"/>
      <c r="F102" s="783"/>
      <c r="H102" s="59" t="s">
        <v>3407</v>
      </c>
      <c r="I102" s="60" t="s">
        <v>3408</v>
      </c>
      <c r="J102" s="61" t="s">
        <v>3409</v>
      </c>
    </row>
    <row r="103" spans="1:12" s="57" customFormat="1" ht="16.5" customHeight="1">
      <c r="B103" s="59" t="s">
        <v>5340</v>
      </c>
      <c r="C103" s="60" t="s">
        <v>3919</v>
      </c>
      <c r="D103" s="60" t="s">
        <v>5341</v>
      </c>
      <c r="E103" s="60" t="s">
        <v>3910</v>
      </c>
      <c r="F103" s="61" t="s">
        <v>5344</v>
      </c>
      <c r="H103" s="95" t="s">
        <v>3918</v>
      </c>
      <c r="I103" s="107">
        <v>23</v>
      </c>
      <c r="J103" s="79">
        <v>28</v>
      </c>
    </row>
    <row r="104" spans="1:12" s="57" customFormat="1" ht="16.5" customHeight="1">
      <c r="B104" s="98" t="s">
        <v>2986</v>
      </c>
      <c r="C104" s="106"/>
      <c r="D104" s="106"/>
      <c r="E104" s="106"/>
      <c r="F104" s="109"/>
      <c r="H104" s="57" t="s">
        <v>5345</v>
      </c>
    </row>
    <row r="105" spans="1:12" s="57" customFormat="1" ht="16.5" customHeight="1">
      <c r="B105" s="98" t="s">
        <v>3899</v>
      </c>
      <c r="C105" s="106" t="s">
        <v>3918</v>
      </c>
      <c r="D105" s="106" t="s">
        <v>3911</v>
      </c>
      <c r="E105" s="106" t="s">
        <v>3913</v>
      </c>
      <c r="F105" s="109">
        <v>20</v>
      </c>
      <c r="H105" s="57">
        <f>SUMPRODUCT((C104:C115="女")*(F104:F115&gt;=23)*(F104:F115&lt;=28))</f>
        <v>4</v>
      </c>
    </row>
    <row r="106" spans="1:12" s="57" customFormat="1" ht="16.5" customHeight="1">
      <c r="B106" s="98" t="s">
        <v>3900</v>
      </c>
      <c r="C106" s="106" t="s">
        <v>3918</v>
      </c>
      <c r="D106" s="106" t="s">
        <v>5342</v>
      </c>
      <c r="E106" s="106" t="s">
        <v>3915</v>
      </c>
      <c r="F106" s="109">
        <v>25</v>
      </c>
      <c r="H106" s="104" t="s">
        <v>8290</v>
      </c>
    </row>
    <row r="107" spans="1:12" s="57" customFormat="1" ht="16.5" customHeight="1">
      <c r="B107" s="98" t="s">
        <v>3901</v>
      </c>
      <c r="C107" s="106" t="s">
        <v>3918</v>
      </c>
      <c r="D107" s="106" t="s">
        <v>3911</v>
      </c>
      <c r="E107" s="106" t="s">
        <v>3913</v>
      </c>
      <c r="F107" s="109">
        <v>26</v>
      </c>
      <c r="H107" s="100" t="s">
        <v>8325</v>
      </c>
    </row>
    <row r="108" spans="1:12" s="57" customFormat="1" ht="16.5" customHeight="1">
      <c r="B108" s="98" t="s">
        <v>3902</v>
      </c>
      <c r="C108" s="106" t="s">
        <v>3918</v>
      </c>
      <c r="D108" s="106" t="s">
        <v>5342</v>
      </c>
      <c r="E108" s="106" t="s">
        <v>3913</v>
      </c>
      <c r="F108" s="109">
        <v>21</v>
      </c>
    </row>
    <row r="109" spans="1:12" s="57" customFormat="1" ht="16.5" customHeight="1">
      <c r="B109" s="98" t="s">
        <v>3903</v>
      </c>
      <c r="C109" s="106" t="s">
        <v>3921</v>
      </c>
      <c r="D109" s="106" t="s">
        <v>5342</v>
      </c>
      <c r="E109" s="106" t="s">
        <v>3913</v>
      </c>
      <c r="F109" s="109">
        <v>32</v>
      </c>
      <c r="H109" s="57" t="s">
        <v>3411</v>
      </c>
    </row>
    <row r="110" spans="1:12" s="57" customFormat="1" ht="16.5" customHeight="1">
      <c r="B110" s="98" t="s">
        <v>3904</v>
      </c>
      <c r="C110" s="106" t="s">
        <v>3918</v>
      </c>
      <c r="D110" s="106" t="s">
        <v>3911</v>
      </c>
      <c r="E110" s="106" t="s">
        <v>3915</v>
      </c>
      <c r="F110" s="109">
        <v>24</v>
      </c>
      <c r="H110" s="57">
        <f>SUMPRODUCT((C104:C115="女")*(F104:F115&gt;=23)*(F104:F115&lt;=28),F104:F115)</f>
        <v>100</v>
      </c>
    </row>
    <row r="111" spans="1:12" s="57" customFormat="1" ht="16.5" customHeight="1">
      <c r="B111" s="98" t="s">
        <v>5343</v>
      </c>
      <c r="C111" s="106" t="s">
        <v>3921</v>
      </c>
      <c r="D111" s="106" t="s">
        <v>3911</v>
      </c>
      <c r="E111" s="106" t="s">
        <v>3913</v>
      </c>
      <c r="F111" s="109">
        <v>33</v>
      </c>
      <c r="H111" s="100" t="s">
        <v>5346</v>
      </c>
    </row>
    <row r="112" spans="1:12" s="57" customFormat="1" ht="16.5" customHeight="1">
      <c r="B112" s="98" t="s">
        <v>3905</v>
      </c>
      <c r="C112" s="106" t="s">
        <v>3918</v>
      </c>
      <c r="D112" s="106" t="s">
        <v>3911</v>
      </c>
      <c r="E112" s="106" t="s">
        <v>3915</v>
      </c>
      <c r="F112" s="109">
        <v>25</v>
      </c>
    </row>
    <row r="113" spans="2:8" s="57" customFormat="1" ht="16.5" customHeight="1">
      <c r="B113" s="98" t="s">
        <v>3906</v>
      </c>
      <c r="C113" s="106" t="s">
        <v>3918</v>
      </c>
      <c r="D113" s="106" t="s">
        <v>5342</v>
      </c>
      <c r="E113" s="106" t="s">
        <v>3913</v>
      </c>
      <c r="F113" s="109">
        <v>21</v>
      </c>
      <c r="H113" s="57" t="s">
        <v>3410</v>
      </c>
    </row>
    <row r="114" spans="2:8" s="57" customFormat="1" ht="16.5" customHeight="1">
      <c r="B114" s="98" t="s">
        <v>3907</v>
      </c>
      <c r="C114" s="106" t="s">
        <v>3918</v>
      </c>
      <c r="D114" s="106" t="s">
        <v>3911</v>
      </c>
      <c r="E114" s="106" t="s">
        <v>3915</v>
      </c>
      <c r="F114" s="109">
        <v>20</v>
      </c>
      <c r="H114" s="57">
        <f>SUMPRODUCT((C104:C115=H103)*(F104:F115&gt;=I103)*(F104:F115&lt;=J103),F104:F115)</f>
        <v>100</v>
      </c>
    </row>
    <row r="115" spans="2:8" s="57" customFormat="1" ht="16.5" customHeight="1">
      <c r="B115" s="95" t="s">
        <v>2986</v>
      </c>
      <c r="C115" s="107"/>
      <c r="D115" s="107"/>
      <c r="E115" s="107"/>
      <c r="F115" s="108"/>
      <c r="H115" s="100" t="s">
        <v>4422</v>
      </c>
    </row>
    <row r="116" spans="2:8" s="57" customFormat="1" ht="16.5" customHeight="1"/>
    <row r="117" spans="2:8" s="57" customFormat="1" ht="16.5" customHeight="1"/>
  </sheetData>
  <mergeCells count="32">
    <mergeCell ref="B8:M8"/>
    <mergeCell ref="B9:M9"/>
    <mergeCell ref="B10:L10"/>
    <mergeCell ref="B14:C14"/>
    <mergeCell ref="A3:B3"/>
    <mergeCell ref="A4:B4"/>
    <mergeCell ref="A5:B5"/>
    <mergeCell ref="C3:M3"/>
    <mergeCell ref="A1:C1"/>
    <mergeCell ref="E1:F1"/>
    <mergeCell ref="A2:B2"/>
    <mergeCell ref="C2:M2"/>
    <mergeCell ref="C7:M7"/>
    <mergeCell ref="A6:B6"/>
    <mergeCell ref="C6:M6"/>
    <mergeCell ref="C4:M4"/>
    <mergeCell ref="C5:M5"/>
    <mergeCell ref="D23:E24"/>
    <mergeCell ref="G46:H46"/>
    <mergeCell ref="B61:E61"/>
    <mergeCell ref="G76:M76"/>
    <mergeCell ref="G23:M27"/>
    <mergeCell ref="G29:M31"/>
    <mergeCell ref="B45:E45"/>
    <mergeCell ref="G38:M39"/>
    <mergeCell ref="G40:M41"/>
    <mergeCell ref="B80:M80"/>
    <mergeCell ref="B102:F102"/>
    <mergeCell ref="B81:L83"/>
    <mergeCell ref="G68:M70"/>
    <mergeCell ref="D94:D98"/>
    <mergeCell ref="G71:M71"/>
  </mergeCells>
  <phoneticPr fontId="4" type="noConversion"/>
  <pageMargins left="0.75" right="0.75" top="1" bottom="1" header="0.5" footer="0.5"/>
  <pageSetup paperSize="9" orientation="portrait" horizontalDpi="0" verticalDpi="0" r:id="rId1"/>
  <headerFooter alignWithMargins="0"/>
  <drawing r:id="rId2"/>
</worksheet>
</file>

<file path=xl/worksheets/sheet31.xml><?xml version="1.0" encoding="utf-8"?>
<worksheet xmlns="http://schemas.openxmlformats.org/spreadsheetml/2006/main" xmlns:r="http://schemas.openxmlformats.org/officeDocument/2006/relationships">
  <sheetPr codeName="Sheet16"/>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6275</v>
      </c>
      <c r="B1" s="771"/>
      <c r="C1" s="772"/>
      <c r="D1" s="51"/>
      <c r="E1" s="773" t="str">
        <f>HYPERLINK("#目录!A61","跳转回到目录页")</f>
        <v>跳转回到目录页</v>
      </c>
      <c r="F1" s="774"/>
    </row>
    <row r="2" spans="1:13" s="49" customFormat="1" ht="26.25" customHeight="1">
      <c r="A2" s="775" t="s">
        <v>51</v>
      </c>
      <c r="B2" s="775"/>
      <c r="C2" s="776" t="s">
        <v>6276</v>
      </c>
      <c r="D2" s="776"/>
      <c r="E2" s="776"/>
      <c r="F2" s="776"/>
      <c r="G2" s="776"/>
      <c r="H2" s="776"/>
      <c r="I2" s="776"/>
      <c r="J2" s="776"/>
      <c r="K2" s="776"/>
      <c r="L2" s="776"/>
      <c r="M2" s="776"/>
    </row>
    <row r="3" spans="1:13" s="49" customFormat="1" ht="16.5" customHeight="1">
      <c r="A3" s="765" t="s">
        <v>52</v>
      </c>
      <c r="B3" s="765"/>
      <c r="C3" s="767" t="s">
        <v>2953</v>
      </c>
      <c r="D3" s="767"/>
      <c r="E3" s="767"/>
      <c r="F3" s="767"/>
      <c r="G3" s="767"/>
      <c r="H3" s="767"/>
      <c r="I3" s="767"/>
      <c r="J3" s="767"/>
      <c r="K3" s="767"/>
      <c r="L3" s="767"/>
      <c r="M3" s="767"/>
    </row>
    <row r="4" spans="1:13" s="49" customFormat="1" ht="16.5" customHeight="1">
      <c r="A4" s="765" t="s">
        <v>53</v>
      </c>
      <c r="B4" s="765"/>
      <c r="C4" s="766" t="s">
        <v>2957</v>
      </c>
      <c r="D4" s="791"/>
      <c r="E4" s="791"/>
      <c r="F4" s="791"/>
      <c r="G4" s="791"/>
      <c r="H4" s="791"/>
      <c r="I4" s="791"/>
      <c r="J4" s="791"/>
      <c r="K4" s="791"/>
      <c r="L4" s="791"/>
      <c r="M4" s="791"/>
    </row>
    <row r="5" spans="1:13" s="49" customFormat="1" ht="16.5" customHeight="1">
      <c r="A5" s="765" t="s">
        <v>2198</v>
      </c>
      <c r="B5" s="765"/>
      <c r="C5" s="767" t="s">
        <v>1573</v>
      </c>
      <c r="D5" s="767"/>
      <c r="E5" s="767"/>
      <c r="F5" s="767"/>
      <c r="G5" s="767"/>
      <c r="H5" s="767"/>
      <c r="I5" s="767"/>
      <c r="J5" s="767"/>
      <c r="K5" s="767"/>
      <c r="L5" s="767"/>
      <c r="M5" s="767"/>
    </row>
    <row r="6" spans="1:13" s="49" customFormat="1" ht="16.5" customHeight="1">
      <c r="A6" s="765" t="s">
        <v>2199</v>
      </c>
      <c r="B6" s="765"/>
      <c r="C6" s="767" t="s">
        <v>2956</v>
      </c>
      <c r="D6" s="767"/>
      <c r="E6" s="767"/>
      <c r="F6" s="767"/>
      <c r="G6" s="767"/>
      <c r="H6" s="767"/>
      <c r="I6" s="767"/>
      <c r="J6" s="767"/>
      <c r="K6" s="767"/>
      <c r="L6" s="767"/>
      <c r="M6" s="767"/>
    </row>
    <row r="7" spans="1:13" s="49" customFormat="1" ht="16.5" customHeight="1">
      <c r="A7" s="54" t="s">
        <v>2200</v>
      </c>
      <c r="B7" s="55" t="s">
        <v>1574</v>
      </c>
      <c r="C7" s="767" t="s">
        <v>2954</v>
      </c>
      <c r="D7" s="767"/>
      <c r="E7" s="767"/>
      <c r="F7" s="767"/>
      <c r="G7" s="767"/>
      <c r="H7" s="767"/>
      <c r="I7" s="767"/>
      <c r="J7" s="767"/>
      <c r="K7" s="767"/>
      <c r="L7" s="767"/>
      <c r="M7" s="767"/>
    </row>
    <row r="8" spans="1:13" s="49" customFormat="1" ht="16.5" customHeight="1">
      <c r="A8" s="54"/>
      <c r="B8" s="200" t="s">
        <v>2955</v>
      </c>
      <c r="C8" s="767" t="s">
        <v>2942</v>
      </c>
      <c r="D8" s="767"/>
      <c r="E8" s="767"/>
      <c r="F8" s="767"/>
      <c r="G8" s="767"/>
      <c r="H8" s="767"/>
      <c r="I8" s="767"/>
      <c r="J8" s="767"/>
      <c r="K8" s="767"/>
      <c r="L8" s="767"/>
      <c r="M8" s="767"/>
    </row>
    <row r="9" spans="1:13" s="49" customFormat="1" ht="16.5" customHeight="1">
      <c r="A9" s="54" t="s">
        <v>2201</v>
      </c>
      <c r="B9" s="767" t="s">
        <v>1577</v>
      </c>
      <c r="C9" s="768"/>
      <c r="D9" s="768"/>
      <c r="E9" s="768"/>
      <c r="F9" s="768"/>
      <c r="G9" s="768"/>
      <c r="H9" s="768"/>
      <c r="I9" s="768"/>
      <c r="J9" s="768"/>
      <c r="K9" s="768"/>
      <c r="L9" s="768"/>
      <c r="M9" s="768"/>
    </row>
    <row r="10" spans="1:13" ht="49.5" customHeight="1">
      <c r="A10" s="52" t="s">
        <v>2202</v>
      </c>
      <c r="B10" s="767" t="s">
        <v>2943</v>
      </c>
      <c r="C10" s="767"/>
      <c r="D10" s="767"/>
      <c r="E10" s="767"/>
      <c r="F10" s="767"/>
      <c r="G10" s="767"/>
      <c r="H10" s="767"/>
      <c r="I10" s="767"/>
      <c r="J10" s="767"/>
      <c r="K10" s="767"/>
      <c r="L10" s="767"/>
      <c r="M10" s="767"/>
    </row>
    <row r="11" spans="1:13" ht="21" customHeight="1">
      <c r="B11" s="769" t="s">
        <v>2203</v>
      </c>
      <c r="C11" s="769"/>
      <c r="D11" s="769"/>
      <c r="E11" s="769"/>
      <c r="F11" s="769"/>
      <c r="G11" s="769"/>
      <c r="H11" s="769"/>
      <c r="I11" s="769"/>
      <c r="J11" s="769"/>
      <c r="K11" s="769"/>
      <c r="L11" s="770"/>
    </row>
    <row r="12" spans="1:13" s="57" customFormat="1" ht="16.5" customHeight="1">
      <c r="B12" s="80"/>
      <c r="C12" s="80"/>
      <c r="D12" s="80"/>
      <c r="E12" s="80"/>
      <c r="F12" s="80"/>
      <c r="G12" s="80"/>
      <c r="H12" s="80"/>
      <c r="I12" s="80"/>
      <c r="J12" s="80"/>
      <c r="K12" s="80"/>
    </row>
    <row r="13" spans="1:13" s="57" customFormat="1" ht="16.5" customHeight="1">
      <c r="A13" s="53" t="s">
        <v>2204</v>
      </c>
      <c r="B13" s="532" t="s">
        <v>1416</v>
      </c>
      <c r="C13" s="80"/>
      <c r="D13" s="80"/>
      <c r="E13" s="80"/>
      <c r="F13" s="80"/>
      <c r="G13" s="80"/>
      <c r="H13" s="80"/>
      <c r="I13" s="80"/>
      <c r="J13" s="80"/>
      <c r="K13" s="80"/>
    </row>
    <row r="14" spans="1:13" s="57" customFormat="1" ht="16.5" customHeight="1">
      <c r="B14" s="80"/>
      <c r="C14" s="80"/>
      <c r="D14" s="81" t="s">
        <v>7377</v>
      </c>
      <c r="E14" s="104" t="s">
        <v>8290</v>
      </c>
      <c r="F14" s="80"/>
      <c r="G14" s="80"/>
      <c r="H14" s="80"/>
      <c r="I14" s="80"/>
      <c r="J14" s="80"/>
      <c r="K14" s="80"/>
    </row>
    <row r="15" spans="1:13" s="57" customFormat="1" ht="16.5" customHeight="1">
      <c r="B15" s="127">
        <v>12</v>
      </c>
      <c r="C15" s="128">
        <v>9</v>
      </c>
      <c r="D15" s="80">
        <f>SUMSQ(B15,C15)</f>
        <v>225</v>
      </c>
      <c r="E15" s="100" t="s">
        <v>2944</v>
      </c>
      <c r="F15" s="81"/>
      <c r="G15" s="100" t="s">
        <v>2949</v>
      </c>
      <c r="H15" s="80"/>
      <c r="I15" s="80"/>
      <c r="J15" s="80"/>
      <c r="K15" s="80"/>
    </row>
    <row r="16" spans="1:13" s="57" customFormat="1" ht="16.5" customHeight="1">
      <c r="B16" s="67">
        <v>3</v>
      </c>
      <c r="C16" s="108">
        <v>4</v>
      </c>
      <c r="D16" s="80">
        <f>SUM(B15*B15,C15*C15)</f>
        <v>225</v>
      </c>
      <c r="E16" s="100" t="s">
        <v>2946</v>
      </c>
      <c r="F16" s="100"/>
      <c r="G16" s="100" t="s">
        <v>2945</v>
      </c>
      <c r="H16" s="80"/>
      <c r="I16" s="80"/>
      <c r="J16" s="80"/>
      <c r="K16" s="80"/>
    </row>
    <row r="17" spans="2:11" s="57" customFormat="1" ht="16.5" customHeight="1">
      <c r="B17" s="80"/>
      <c r="C17" s="82"/>
      <c r="D17" s="80">
        <f>SUM(12*12,9*9)</f>
        <v>225</v>
      </c>
      <c r="E17" s="100" t="s">
        <v>3632</v>
      </c>
      <c r="F17" s="85"/>
      <c r="G17" s="100" t="s">
        <v>2947</v>
      </c>
      <c r="H17" s="80"/>
      <c r="I17" s="80"/>
      <c r="J17" s="80"/>
      <c r="K17" s="80"/>
    </row>
    <row r="18" spans="2:11" s="57" customFormat="1" ht="16.5" customHeight="1">
      <c r="B18" s="80"/>
      <c r="C18" s="82"/>
      <c r="D18" s="80">
        <f>SUMSQ(B15:C16)</f>
        <v>250</v>
      </c>
      <c r="E18" s="100" t="s">
        <v>2948</v>
      </c>
      <c r="F18" s="80"/>
      <c r="G18" s="100" t="s">
        <v>2950</v>
      </c>
      <c r="H18" s="80"/>
      <c r="I18" s="80"/>
      <c r="J18" s="80"/>
      <c r="K18" s="80"/>
    </row>
    <row r="19" spans="2:11" s="57" customFormat="1" ht="16.5" customHeight="1">
      <c r="B19" s="80"/>
      <c r="C19" s="80"/>
      <c r="D19" s="80">
        <f>SUMSQ(B15)</f>
        <v>144</v>
      </c>
      <c r="E19" s="100" t="s">
        <v>2952</v>
      </c>
      <c r="F19" s="80"/>
      <c r="G19" s="100" t="s">
        <v>2951</v>
      </c>
      <c r="H19" s="80"/>
      <c r="I19" s="80"/>
      <c r="J19" s="80"/>
      <c r="K19" s="80"/>
    </row>
    <row r="20" spans="2:11" s="57" customFormat="1" ht="16.5" customHeight="1">
      <c r="B20" s="80"/>
      <c r="C20" s="80"/>
      <c r="D20" s="80"/>
      <c r="E20" s="80"/>
      <c r="F20" s="80"/>
      <c r="G20" s="80"/>
      <c r="H20" s="80"/>
      <c r="I20" s="80"/>
      <c r="J20" s="80"/>
      <c r="K20" s="80"/>
    </row>
  </sheetData>
  <mergeCells count="17">
    <mergeCell ref="C4:M4"/>
    <mergeCell ref="A1:C1"/>
    <mergeCell ref="E1:F1"/>
    <mergeCell ref="A2:B2"/>
    <mergeCell ref="C2:M2"/>
    <mergeCell ref="A3:B3"/>
    <mergeCell ref="A4:B4"/>
    <mergeCell ref="C3:M3"/>
    <mergeCell ref="B9:M9"/>
    <mergeCell ref="B10:M10"/>
    <mergeCell ref="B11:L11"/>
    <mergeCell ref="C5:M5"/>
    <mergeCell ref="A5:B5"/>
    <mergeCell ref="C8:M8"/>
    <mergeCell ref="C7:M7"/>
    <mergeCell ref="A6:B6"/>
    <mergeCell ref="C6:M6"/>
  </mergeCells>
  <phoneticPr fontId="4"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sheetPr codeName="Sheet17"/>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6279</v>
      </c>
      <c r="B1" s="771"/>
      <c r="C1" s="772"/>
      <c r="D1" s="51"/>
      <c r="E1" s="773" t="str">
        <f>HYPERLINK("#目录!A63","跳转回到目录页")</f>
        <v>跳转回到目录页</v>
      </c>
      <c r="F1" s="774"/>
    </row>
    <row r="2" spans="1:13" s="49" customFormat="1" ht="26.25" customHeight="1">
      <c r="A2" s="775" t="s">
        <v>4620</v>
      </c>
      <c r="B2" s="775"/>
      <c r="C2" s="776" t="s">
        <v>2958</v>
      </c>
      <c r="D2" s="776"/>
      <c r="E2" s="776"/>
      <c r="F2" s="776"/>
      <c r="G2" s="776"/>
      <c r="H2" s="776"/>
      <c r="I2" s="776"/>
      <c r="J2" s="776"/>
      <c r="K2" s="776"/>
      <c r="L2" s="776"/>
      <c r="M2" s="776"/>
    </row>
    <row r="3" spans="1:13" s="49" customFormat="1" ht="16.5" customHeight="1">
      <c r="A3" s="765" t="s">
        <v>4621</v>
      </c>
      <c r="B3" s="765"/>
      <c r="C3" s="767" t="s">
        <v>3633</v>
      </c>
      <c r="D3" s="767"/>
      <c r="E3" s="767"/>
      <c r="F3" s="767"/>
      <c r="G3" s="767"/>
      <c r="H3" s="767"/>
      <c r="I3" s="767"/>
      <c r="J3" s="767"/>
      <c r="K3" s="767"/>
      <c r="L3" s="767"/>
      <c r="M3" s="767"/>
    </row>
    <row r="4" spans="1:13" s="49" customFormat="1" ht="16.5" customHeight="1">
      <c r="A4" s="765" t="s">
        <v>4622</v>
      </c>
      <c r="B4" s="765"/>
      <c r="C4" s="766" t="s">
        <v>6280</v>
      </c>
      <c r="D4" s="791"/>
      <c r="E4" s="791"/>
      <c r="F4" s="791"/>
      <c r="G4" s="791"/>
      <c r="H4" s="791"/>
      <c r="I4" s="791"/>
      <c r="J4" s="791"/>
      <c r="K4" s="791"/>
      <c r="L4" s="791"/>
      <c r="M4" s="791"/>
    </row>
    <row r="5" spans="1:13" s="49" customFormat="1" ht="16.5" customHeight="1">
      <c r="A5" s="765" t="s">
        <v>4623</v>
      </c>
      <c r="B5" s="765"/>
      <c r="C5" s="767" t="s">
        <v>6177</v>
      </c>
      <c r="D5" s="767"/>
      <c r="E5" s="767"/>
      <c r="F5" s="767"/>
      <c r="G5" s="767"/>
      <c r="H5" s="767"/>
      <c r="I5" s="767"/>
      <c r="J5" s="767"/>
      <c r="K5" s="767"/>
      <c r="L5" s="767"/>
      <c r="M5" s="767"/>
    </row>
    <row r="6" spans="1:13" s="49" customFormat="1" ht="16.5" customHeight="1">
      <c r="A6" s="765" t="s">
        <v>4195</v>
      </c>
      <c r="B6" s="765"/>
      <c r="C6" s="767" t="s">
        <v>430</v>
      </c>
      <c r="D6" s="767"/>
      <c r="E6" s="767"/>
      <c r="F6" s="767"/>
      <c r="G6" s="767"/>
      <c r="H6" s="767"/>
      <c r="I6" s="767"/>
      <c r="J6" s="767"/>
      <c r="K6" s="767"/>
      <c r="L6" s="767"/>
      <c r="M6" s="767"/>
    </row>
    <row r="7" spans="1:13" s="49" customFormat="1" ht="16.5" customHeight="1">
      <c r="A7" s="54" t="s">
        <v>4624</v>
      </c>
      <c r="B7" s="55" t="s">
        <v>2959</v>
      </c>
      <c r="C7" s="767" t="s">
        <v>2961</v>
      </c>
      <c r="D7" s="767"/>
      <c r="E7" s="767"/>
      <c r="F7" s="767"/>
      <c r="G7" s="767"/>
      <c r="H7" s="767"/>
      <c r="I7" s="767"/>
      <c r="J7" s="767"/>
      <c r="K7" s="767"/>
      <c r="L7" s="767"/>
      <c r="M7" s="767"/>
    </row>
    <row r="8" spans="1:13" s="49" customFormat="1" ht="16.5" customHeight="1">
      <c r="A8" s="54"/>
      <c r="B8" s="55" t="s">
        <v>2960</v>
      </c>
      <c r="C8" s="767" t="s">
        <v>2962</v>
      </c>
      <c r="D8" s="767"/>
      <c r="E8" s="767"/>
      <c r="F8" s="767"/>
      <c r="G8" s="767"/>
      <c r="H8" s="767"/>
      <c r="I8" s="767"/>
      <c r="J8" s="767"/>
      <c r="K8" s="767"/>
      <c r="L8" s="767"/>
      <c r="M8" s="767"/>
    </row>
    <row r="9" spans="1:13" s="49" customFormat="1" ht="16.5" customHeight="1">
      <c r="A9" s="54" t="s">
        <v>4625</v>
      </c>
      <c r="B9" s="767"/>
      <c r="C9" s="768"/>
      <c r="D9" s="768"/>
      <c r="E9" s="768"/>
      <c r="F9" s="768"/>
      <c r="G9" s="768"/>
      <c r="H9" s="768"/>
      <c r="I9" s="768"/>
      <c r="J9" s="768"/>
      <c r="K9" s="768"/>
      <c r="L9" s="768"/>
      <c r="M9" s="768"/>
    </row>
    <row r="10" spans="1:13" ht="16.5" customHeight="1">
      <c r="A10" s="52" t="s">
        <v>4626</v>
      </c>
      <c r="B10" s="767"/>
      <c r="C10" s="767"/>
      <c r="D10" s="767"/>
      <c r="E10" s="767"/>
      <c r="F10" s="767"/>
      <c r="G10" s="767"/>
      <c r="H10" s="767"/>
      <c r="I10" s="767"/>
      <c r="J10" s="767"/>
      <c r="K10" s="767"/>
      <c r="L10" s="767"/>
      <c r="M10" s="767"/>
    </row>
    <row r="11" spans="1:13" ht="21" customHeight="1">
      <c r="B11" s="769" t="s">
        <v>4627</v>
      </c>
      <c r="C11" s="769"/>
      <c r="D11" s="769"/>
      <c r="E11" s="769"/>
      <c r="F11" s="769"/>
      <c r="G11" s="769"/>
      <c r="H11" s="769"/>
      <c r="I11" s="769"/>
      <c r="J11" s="769"/>
      <c r="K11" s="769"/>
      <c r="L11" s="770"/>
    </row>
    <row r="12" spans="1:13" s="57" customFormat="1" ht="16.5" customHeight="1">
      <c r="B12" s="80"/>
      <c r="C12" s="80"/>
      <c r="D12" s="80"/>
      <c r="E12" s="80"/>
      <c r="F12" s="80"/>
      <c r="G12" s="80"/>
      <c r="H12" s="80"/>
      <c r="I12" s="80"/>
      <c r="J12" s="80"/>
      <c r="K12" s="80"/>
    </row>
    <row r="13" spans="1:13" s="57" customFormat="1" ht="16.5" customHeight="1">
      <c r="A13" s="53" t="s">
        <v>4628</v>
      </c>
      <c r="B13" s="532" t="s">
        <v>1416</v>
      </c>
      <c r="C13" s="120"/>
      <c r="D13" s="120"/>
      <c r="E13" s="120"/>
      <c r="F13" s="120"/>
      <c r="G13" s="120"/>
      <c r="H13" s="120"/>
      <c r="I13" s="120"/>
      <c r="J13" s="120"/>
      <c r="K13" s="80"/>
    </row>
    <row r="14" spans="1:13" s="57" customFormat="1" ht="16.5" customHeight="1">
      <c r="B14" s="120"/>
      <c r="C14" s="120"/>
      <c r="D14" s="120"/>
      <c r="E14" s="120"/>
      <c r="F14" s="120"/>
      <c r="G14" s="120"/>
      <c r="H14" s="120"/>
      <c r="I14" s="120"/>
      <c r="J14" s="120"/>
      <c r="K14" s="80"/>
    </row>
    <row r="15" spans="1:13" s="57" customFormat="1" ht="16.5" customHeight="1">
      <c r="B15" s="890" t="s">
        <v>2963</v>
      </c>
      <c r="C15" s="890"/>
      <c r="D15" s="179"/>
      <c r="E15" s="179"/>
      <c r="F15" s="179"/>
      <c r="G15" s="120"/>
      <c r="H15" s="120"/>
      <c r="I15" s="120"/>
      <c r="J15" s="120"/>
      <c r="K15" s="80"/>
    </row>
    <row r="16" spans="1:13" s="57" customFormat="1" ht="16.5" customHeight="1">
      <c r="B16" s="201" t="s">
        <v>2964</v>
      </c>
      <c r="C16" s="202" t="s">
        <v>2965</v>
      </c>
      <c r="D16" s="120"/>
      <c r="E16" s="179" t="s">
        <v>6174</v>
      </c>
      <c r="F16" s="104" t="s">
        <v>8290</v>
      </c>
      <c r="G16" s="120"/>
      <c r="H16" s="120"/>
      <c r="I16" s="120"/>
      <c r="J16" s="120"/>
      <c r="K16" s="80"/>
    </row>
    <row r="17" spans="1:11" s="57" customFormat="1" ht="16.5" customHeight="1">
      <c r="B17" s="203">
        <v>2</v>
      </c>
      <c r="C17" s="126">
        <v>3</v>
      </c>
      <c r="D17" s="120"/>
      <c r="E17" s="120">
        <f>SUMSQ(B17,C17)</f>
        <v>13</v>
      </c>
      <c r="F17" s="146" t="s">
        <v>2968</v>
      </c>
      <c r="G17" s="120"/>
      <c r="H17" s="120"/>
      <c r="I17" s="120"/>
      <c r="J17" s="120"/>
      <c r="K17" s="80"/>
    </row>
    <row r="18" spans="1:11" s="57" customFormat="1" ht="16.5" customHeight="1">
      <c r="B18" s="203">
        <v>5</v>
      </c>
      <c r="C18" s="126">
        <v>2</v>
      </c>
      <c r="D18" s="120"/>
      <c r="E18" s="120">
        <f>SUMSQ(B18,C18)</f>
        <v>29</v>
      </c>
      <c r="F18" s="146" t="s">
        <v>6169</v>
      </c>
      <c r="G18" s="120"/>
      <c r="H18" s="120"/>
      <c r="I18" s="120"/>
      <c r="J18" s="120"/>
      <c r="K18" s="80"/>
    </row>
    <row r="19" spans="1:11" s="57" customFormat="1" ht="16.5" customHeight="1">
      <c r="B19" s="203">
        <v>1</v>
      </c>
      <c r="C19" s="126">
        <v>3</v>
      </c>
      <c r="D19" s="120"/>
      <c r="E19" s="120">
        <f>SUMSQ(B19,C19)</f>
        <v>10</v>
      </c>
      <c r="F19" s="146" t="s">
        <v>6170</v>
      </c>
      <c r="G19" s="120"/>
      <c r="H19" s="120"/>
      <c r="I19" s="120"/>
      <c r="J19" s="120"/>
      <c r="K19" s="80"/>
    </row>
    <row r="20" spans="1:11" s="57" customFormat="1" ht="16.5" customHeight="1">
      <c r="B20" s="203">
        <v>0</v>
      </c>
      <c r="C20" s="126">
        <v>2</v>
      </c>
      <c r="D20" s="120"/>
      <c r="E20" s="120">
        <f>SUMSQ(B20,C20)</f>
        <v>4</v>
      </c>
      <c r="F20" s="146" t="s">
        <v>6171</v>
      </c>
      <c r="G20" s="120"/>
      <c r="H20" s="120"/>
      <c r="I20" s="120"/>
      <c r="J20" s="120"/>
      <c r="K20" s="80"/>
    </row>
    <row r="21" spans="1:11" s="57" customFormat="1" ht="16.5" customHeight="1">
      <c r="B21" s="203">
        <v>-4</v>
      </c>
      <c r="C21" s="126">
        <v>1</v>
      </c>
      <c r="D21" s="120"/>
      <c r="E21" s="120">
        <f>SUMSQ(B21,C21)</f>
        <v>17</v>
      </c>
      <c r="F21" s="146" t="s">
        <v>6172</v>
      </c>
      <c r="G21" s="120"/>
      <c r="H21" s="120"/>
      <c r="I21" s="120"/>
      <c r="J21" s="120"/>
      <c r="K21" s="80"/>
    </row>
    <row r="22" spans="1:11" s="57" customFormat="1" ht="16.5" customHeight="1">
      <c r="A22" s="53"/>
      <c r="B22" s="204" t="s">
        <v>2966</v>
      </c>
      <c r="C22" s="103">
        <f>SUMX2PY2(B17:B21,C17:C21)</f>
        <v>73</v>
      </c>
      <c r="D22" s="104" t="s">
        <v>8290</v>
      </c>
      <c r="E22" s="120">
        <f>SUM(E17:E21)</f>
        <v>73</v>
      </c>
      <c r="F22" s="146" t="s">
        <v>6173</v>
      </c>
      <c r="G22" s="120"/>
      <c r="H22" s="120"/>
      <c r="I22" s="120"/>
      <c r="J22" s="120"/>
      <c r="K22" s="80"/>
    </row>
    <row r="23" spans="1:11" s="57" customFormat="1" ht="16.5" customHeight="1">
      <c r="B23" s="120"/>
      <c r="C23" s="120"/>
      <c r="D23" s="146" t="s">
        <v>2967</v>
      </c>
      <c r="E23" s="120"/>
      <c r="F23" s="120"/>
      <c r="G23" s="120"/>
      <c r="H23" s="120"/>
      <c r="I23" s="120"/>
      <c r="J23" s="120"/>
      <c r="K23" s="80"/>
    </row>
    <row r="24" spans="1:11" s="57" customFormat="1" ht="16.5" customHeight="1">
      <c r="B24" s="179"/>
      <c r="C24" s="182"/>
      <c r="D24" s="182"/>
      <c r="E24" s="182"/>
      <c r="F24" s="179"/>
      <c r="G24" s="120"/>
      <c r="H24" s="120"/>
      <c r="I24" s="120"/>
      <c r="J24" s="120"/>
      <c r="K24" s="80"/>
    </row>
    <row r="25" spans="1:11" s="57" customFormat="1" ht="16.5" customHeight="1">
      <c r="B25" s="179"/>
      <c r="C25" s="182"/>
      <c r="D25" s="182"/>
      <c r="E25" s="182"/>
      <c r="F25" s="179"/>
      <c r="G25" s="120"/>
      <c r="H25" s="120"/>
      <c r="I25" s="120"/>
      <c r="J25" s="120"/>
      <c r="K25" s="80"/>
    </row>
    <row r="26" spans="1:11" s="57" customFormat="1" ht="16.5" customHeight="1">
      <c r="B26" s="179"/>
      <c r="C26" s="182"/>
      <c r="D26" s="182"/>
      <c r="E26" s="182"/>
      <c r="F26" s="179"/>
      <c r="G26" s="120"/>
      <c r="H26" s="120"/>
      <c r="I26" s="120"/>
      <c r="J26" s="120"/>
      <c r="K26" s="80"/>
    </row>
    <row r="27" spans="1:11" s="57" customFormat="1" ht="16.5" customHeight="1">
      <c r="B27" s="179"/>
      <c r="C27" s="182"/>
      <c r="D27" s="182"/>
      <c r="E27" s="182"/>
      <c r="F27" s="179"/>
      <c r="G27" s="120"/>
      <c r="H27" s="120"/>
      <c r="I27" s="120"/>
      <c r="J27" s="120"/>
      <c r="K27" s="80"/>
    </row>
    <row r="28" spans="1:11" s="57" customFormat="1" ht="16.5" customHeight="1">
      <c r="B28" s="179"/>
      <c r="C28" s="182"/>
      <c r="D28" s="182"/>
      <c r="E28" s="182"/>
      <c r="F28" s="179"/>
      <c r="G28" s="120"/>
      <c r="H28" s="120"/>
      <c r="I28" s="120"/>
      <c r="J28" s="120"/>
      <c r="K28" s="80"/>
    </row>
    <row r="29" spans="1:11" s="57" customFormat="1" ht="16.5" customHeight="1">
      <c r="B29" s="179"/>
      <c r="C29" s="182"/>
      <c r="D29" s="182"/>
      <c r="E29" s="182"/>
      <c r="F29" s="179"/>
      <c r="G29" s="120"/>
      <c r="H29" s="120"/>
      <c r="I29" s="120"/>
      <c r="J29" s="120"/>
      <c r="K29" s="80"/>
    </row>
    <row r="30" spans="1:11" s="57" customFormat="1" ht="16.5" customHeight="1">
      <c r="B30" s="179"/>
      <c r="C30" s="182"/>
      <c r="D30" s="182"/>
      <c r="E30" s="182"/>
      <c r="F30" s="179"/>
      <c r="G30" s="120"/>
      <c r="H30" s="120"/>
      <c r="I30" s="120"/>
      <c r="J30" s="120"/>
      <c r="K30" s="80"/>
    </row>
    <row r="31" spans="1:11" s="57" customFormat="1" ht="16.5" customHeight="1">
      <c r="B31" s="179"/>
      <c r="C31" s="182"/>
      <c r="D31" s="182"/>
      <c r="E31" s="182"/>
      <c r="F31" s="179"/>
      <c r="G31" s="120"/>
      <c r="H31" s="120"/>
      <c r="I31" s="120"/>
      <c r="J31" s="120"/>
      <c r="K31" s="80"/>
    </row>
    <row r="32" spans="1:11" s="57" customFormat="1" ht="16.5" customHeight="1">
      <c r="B32" s="179"/>
      <c r="C32" s="182"/>
      <c r="D32" s="182"/>
      <c r="E32" s="182"/>
      <c r="F32" s="179"/>
      <c r="G32" s="120"/>
      <c r="H32" s="120"/>
      <c r="I32" s="120"/>
      <c r="J32" s="120"/>
      <c r="K32" s="80"/>
    </row>
  </sheetData>
  <mergeCells count="18">
    <mergeCell ref="B11:L11"/>
    <mergeCell ref="B15:C15"/>
    <mergeCell ref="B9:M9"/>
    <mergeCell ref="B10:M10"/>
    <mergeCell ref="C8:M8"/>
    <mergeCell ref="A1:C1"/>
    <mergeCell ref="E1:F1"/>
    <mergeCell ref="A2:B2"/>
    <mergeCell ref="C2:M2"/>
    <mergeCell ref="C7:M7"/>
    <mergeCell ref="A6:B6"/>
    <mergeCell ref="C6:M6"/>
    <mergeCell ref="C5:M5"/>
    <mergeCell ref="A3:B3"/>
    <mergeCell ref="A4:B4"/>
    <mergeCell ref="A5:B5"/>
    <mergeCell ref="C4:M4"/>
    <mergeCell ref="C3:M3"/>
  </mergeCells>
  <phoneticPr fontId="4"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dimension ref="A1:AV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6281</v>
      </c>
      <c r="B1" s="771"/>
      <c r="C1" s="772"/>
      <c r="D1" s="51"/>
      <c r="E1" s="773" t="str">
        <f>HYPERLINK("#目录!A64","跳转回到目录页")</f>
        <v>跳转回到目录页</v>
      </c>
      <c r="F1" s="774"/>
    </row>
    <row r="2" spans="1:48" s="49" customFormat="1" ht="26.25" customHeight="1">
      <c r="A2" s="775" t="s">
        <v>804</v>
      </c>
      <c r="B2" s="775"/>
      <c r="C2" s="776" t="s">
        <v>6175</v>
      </c>
      <c r="D2" s="776"/>
      <c r="E2" s="776"/>
      <c r="F2" s="776"/>
      <c r="G2" s="776"/>
      <c r="H2" s="776"/>
      <c r="I2" s="776"/>
      <c r="J2" s="776"/>
      <c r="K2" s="776"/>
      <c r="L2" s="776"/>
      <c r="M2" s="776"/>
    </row>
    <row r="3" spans="1:48" s="49" customFormat="1" ht="16.5" customHeight="1">
      <c r="A3" s="765" t="s">
        <v>805</v>
      </c>
      <c r="B3" s="765"/>
      <c r="C3" s="767" t="s">
        <v>1228</v>
      </c>
      <c r="D3" s="767"/>
      <c r="E3" s="767"/>
      <c r="F3" s="767"/>
      <c r="G3" s="767"/>
      <c r="H3" s="767"/>
      <c r="I3" s="767"/>
      <c r="J3" s="767"/>
      <c r="K3" s="767"/>
      <c r="L3" s="767"/>
      <c r="M3" s="767"/>
    </row>
    <row r="4" spans="1:48" s="49" customFormat="1" ht="16.5" customHeight="1">
      <c r="A4" s="765" t="s">
        <v>1089</v>
      </c>
      <c r="B4" s="765"/>
      <c r="C4" s="766" t="s">
        <v>1229</v>
      </c>
      <c r="D4" s="791"/>
      <c r="E4" s="791"/>
      <c r="F4" s="791"/>
      <c r="G4" s="791"/>
      <c r="H4" s="791"/>
      <c r="I4" s="791"/>
      <c r="J4" s="791"/>
      <c r="K4" s="791"/>
      <c r="L4" s="791"/>
      <c r="M4" s="791"/>
    </row>
    <row r="5" spans="1:48" s="49" customFormat="1" ht="16.5" customHeight="1">
      <c r="A5" s="765" t="s">
        <v>807</v>
      </c>
      <c r="B5" s="765"/>
      <c r="C5" s="767" t="s">
        <v>7966</v>
      </c>
      <c r="D5" s="767"/>
      <c r="E5" s="767"/>
      <c r="F5" s="767"/>
      <c r="G5" s="767"/>
      <c r="H5" s="767"/>
      <c r="I5" s="767"/>
      <c r="J5" s="767"/>
      <c r="K5" s="767"/>
      <c r="L5" s="767"/>
      <c r="M5" s="767"/>
    </row>
    <row r="6" spans="1:48" s="49" customFormat="1" ht="16.5" customHeight="1">
      <c r="A6" s="765" t="s">
        <v>1091</v>
      </c>
      <c r="B6" s="765"/>
      <c r="C6" s="767" t="s">
        <v>7967</v>
      </c>
      <c r="D6" s="767"/>
      <c r="E6" s="767"/>
      <c r="F6" s="767"/>
      <c r="G6" s="767"/>
      <c r="H6" s="767"/>
      <c r="I6" s="767"/>
      <c r="J6" s="767"/>
      <c r="K6" s="767"/>
      <c r="L6" s="767"/>
      <c r="M6" s="767"/>
    </row>
    <row r="7" spans="1:48" s="49" customFormat="1" ht="16.5" customHeight="1">
      <c r="A7" s="54" t="s">
        <v>809</v>
      </c>
      <c r="B7" s="55" t="s">
        <v>2959</v>
      </c>
      <c r="C7" s="767" t="s">
        <v>2961</v>
      </c>
      <c r="D7" s="767"/>
      <c r="E7" s="767"/>
      <c r="F7" s="767"/>
      <c r="G7" s="767"/>
      <c r="H7" s="767"/>
      <c r="I7" s="767"/>
      <c r="J7" s="767"/>
      <c r="K7" s="767"/>
      <c r="L7" s="767"/>
      <c r="M7" s="767"/>
    </row>
    <row r="8" spans="1:48" s="49" customFormat="1" ht="16.5" customHeight="1">
      <c r="A8" s="54"/>
      <c r="B8" s="55" t="s">
        <v>2960</v>
      </c>
      <c r="C8" s="767" t="s">
        <v>2962</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825</v>
      </c>
      <c r="B10" s="767"/>
      <c r="C10" s="768"/>
      <c r="D10" s="768"/>
      <c r="E10" s="768"/>
      <c r="F10" s="768"/>
      <c r="G10" s="768"/>
      <c r="H10" s="768"/>
      <c r="I10" s="768"/>
      <c r="J10" s="768"/>
      <c r="K10" s="768"/>
      <c r="L10" s="768"/>
      <c r="M10" s="768"/>
    </row>
    <row r="11" spans="1:48" ht="16.5" customHeight="1">
      <c r="A11" s="52" t="s">
        <v>811</v>
      </c>
      <c r="B11" s="767" t="s">
        <v>4418</v>
      </c>
      <c r="C11" s="767"/>
      <c r="D11" s="767"/>
      <c r="E11" s="767"/>
      <c r="F11" s="767"/>
      <c r="G11" s="767"/>
      <c r="H11" s="767"/>
      <c r="I11" s="767"/>
      <c r="J11" s="767"/>
      <c r="K11" s="767"/>
      <c r="L11" s="767"/>
      <c r="M11" s="767"/>
    </row>
    <row r="12" spans="1:48" ht="21" customHeight="1">
      <c r="B12" s="769" t="s">
        <v>6167</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E14" s="120"/>
      <c r="F14" s="120"/>
      <c r="G14" s="120"/>
      <c r="H14" s="120"/>
      <c r="I14" s="120"/>
      <c r="J14" s="120"/>
      <c r="K14" s="80"/>
    </row>
    <row r="15" spans="1:48" s="57" customFormat="1" ht="16.5" customHeight="1">
      <c r="B15" s="120"/>
      <c r="C15" s="120"/>
      <c r="D15" s="120"/>
      <c r="E15" s="120"/>
      <c r="F15" s="120"/>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890" t="s">
        <v>2963</v>
      </c>
      <c r="C16" s="890"/>
      <c r="D16" s="179"/>
      <c r="E16" s="179"/>
      <c r="F16" s="179"/>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201" t="s">
        <v>2959</v>
      </c>
      <c r="C17" s="202" t="s">
        <v>2960</v>
      </c>
      <c r="D17" s="120"/>
      <c r="E17" s="179"/>
      <c r="F17" s="104"/>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203">
        <v>2</v>
      </c>
      <c r="C18" s="126">
        <v>3</v>
      </c>
      <c r="D18" s="120"/>
      <c r="E18" s="120"/>
      <c r="F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203">
        <v>5</v>
      </c>
      <c r="C19" s="126">
        <v>2</v>
      </c>
      <c r="D19" s="120"/>
      <c r="E19" s="120"/>
      <c r="F19" s="100"/>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203">
        <v>1</v>
      </c>
      <c r="C20" s="126">
        <v>3</v>
      </c>
      <c r="D20" s="120"/>
      <c r="E20" s="120"/>
      <c r="F20" s="10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203">
        <v>0</v>
      </c>
      <c r="C21" s="126">
        <v>2</v>
      </c>
      <c r="D21" s="120"/>
      <c r="E21" s="120"/>
      <c r="F21" s="100"/>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ht="16.5" customHeight="1">
      <c r="B22" s="203">
        <v>-4</v>
      </c>
      <c r="C22" s="126">
        <v>1</v>
      </c>
      <c r="D22" s="104" t="s">
        <v>8290</v>
      </c>
      <c r="E22" s="120"/>
      <c r="F22" s="100"/>
    </row>
    <row r="23" spans="2:48" ht="16.5" customHeight="1">
      <c r="B23" s="204" t="s">
        <v>2966</v>
      </c>
      <c r="C23" s="103">
        <f>SUMX2MY2(B18:B22,C18:C22)</f>
        <v>19</v>
      </c>
      <c r="D23" s="100" t="s">
        <v>6682</v>
      </c>
      <c r="E23" s="120"/>
      <c r="F23" s="146"/>
    </row>
    <row r="24" spans="2:48" ht="16.5" customHeight="1">
      <c r="B24" s="120"/>
      <c r="C24" s="120"/>
      <c r="E24" s="120"/>
      <c r="F24" s="120"/>
    </row>
    <row r="25" spans="2:48" ht="16.5" customHeight="1"/>
    <row r="26" spans="2:48" ht="16.5" customHeight="1"/>
    <row r="27" spans="2:48" ht="16.5" customHeight="1"/>
    <row r="28" spans="2:48" ht="16.5" customHeight="1">
      <c r="B28" s="205"/>
    </row>
    <row r="29" spans="2:48" ht="16.5" customHeight="1"/>
  </sheetData>
  <mergeCells count="19">
    <mergeCell ref="B16:C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dimension ref="A1:AV26"/>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6283</v>
      </c>
      <c r="B1" s="771"/>
      <c r="C1" s="772"/>
      <c r="D1" s="51"/>
      <c r="E1" s="773" t="str">
        <f>HYPERLINK("#目录!A65","跳转回到目录页")</f>
        <v>跳转回到目录页</v>
      </c>
      <c r="F1" s="774"/>
    </row>
    <row r="2" spans="1:48" s="49" customFormat="1" ht="26.25" customHeight="1">
      <c r="A2" s="775" t="s">
        <v>804</v>
      </c>
      <c r="B2" s="775"/>
      <c r="C2" s="776" t="s">
        <v>4124</v>
      </c>
      <c r="D2" s="776"/>
      <c r="E2" s="776"/>
      <c r="F2" s="776"/>
      <c r="G2" s="776"/>
      <c r="H2" s="776"/>
      <c r="I2" s="776"/>
      <c r="J2" s="776"/>
      <c r="K2" s="776"/>
      <c r="L2" s="776"/>
      <c r="M2" s="776"/>
    </row>
    <row r="3" spans="1:48" s="49" customFormat="1" ht="16.5" customHeight="1">
      <c r="A3" s="765" t="s">
        <v>805</v>
      </c>
      <c r="B3" s="765"/>
      <c r="C3" s="767" t="s">
        <v>1227</v>
      </c>
      <c r="D3" s="767"/>
      <c r="E3" s="767"/>
      <c r="F3" s="767"/>
      <c r="G3" s="767"/>
      <c r="H3" s="767"/>
      <c r="I3" s="767"/>
      <c r="J3" s="767"/>
      <c r="K3" s="767"/>
      <c r="L3" s="767"/>
      <c r="M3" s="767"/>
    </row>
    <row r="4" spans="1:48" s="49" customFormat="1" ht="16.5" customHeight="1">
      <c r="A4" s="765" t="s">
        <v>1089</v>
      </c>
      <c r="B4" s="765"/>
      <c r="C4" s="766" t="s">
        <v>1226</v>
      </c>
      <c r="D4" s="791"/>
      <c r="E4" s="791"/>
      <c r="F4" s="791"/>
      <c r="G4" s="791"/>
      <c r="H4" s="791"/>
      <c r="I4" s="791"/>
      <c r="J4" s="791"/>
      <c r="K4" s="791"/>
      <c r="L4" s="791"/>
      <c r="M4" s="791"/>
    </row>
    <row r="5" spans="1:48" s="49" customFormat="1" ht="16.5" customHeight="1">
      <c r="A5" s="765" t="s">
        <v>807</v>
      </c>
      <c r="B5" s="765"/>
      <c r="C5" s="767" t="s">
        <v>6176</v>
      </c>
      <c r="D5" s="767"/>
      <c r="E5" s="767"/>
      <c r="F5" s="767"/>
      <c r="G5" s="767"/>
      <c r="H5" s="767"/>
      <c r="I5" s="767"/>
      <c r="J5" s="767"/>
      <c r="K5" s="767"/>
      <c r="L5" s="767"/>
      <c r="M5" s="767"/>
    </row>
    <row r="6" spans="1:48" s="49" customFormat="1" ht="16.5" customHeight="1">
      <c r="A6" s="765" t="s">
        <v>1091</v>
      </c>
      <c r="B6" s="765"/>
      <c r="C6" s="767" t="s">
        <v>430</v>
      </c>
      <c r="D6" s="767"/>
      <c r="E6" s="767"/>
      <c r="F6" s="767"/>
      <c r="G6" s="767"/>
      <c r="H6" s="767"/>
      <c r="I6" s="767"/>
      <c r="J6" s="767"/>
      <c r="K6" s="767"/>
      <c r="L6" s="767"/>
      <c r="M6" s="767"/>
    </row>
    <row r="7" spans="1:48" s="49" customFormat="1" ht="16.5" customHeight="1">
      <c r="A7" s="54" t="s">
        <v>809</v>
      </c>
      <c r="B7" s="55" t="s">
        <v>2959</v>
      </c>
      <c r="C7" s="767" t="s">
        <v>2961</v>
      </c>
      <c r="D7" s="767"/>
      <c r="E7" s="767"/>
      <c r="F7" s="767"/>
      <c r="G7" s="767"/>
      <c r="H7" s="767"/>
      <c r="I7" s="767"/>
      <c r="J7" s="767"/>
      <c r="K7" s="767"/>
      <c r="L7" s="767"/>
      <c r="M7" s="767"/>
    </row>
    <row r="8" spans="1:48" s="49" customFormat="1" ht="16.5" customHeight="1">
      <c r="A8" s="54"/>
      <c r="B8" s="55" t="s">
        <v>2960</v>
      </c>
      <c r="C8" s="767" t="s">
        <v>2962</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825</v>
      </c>
      <c r="B10" s="767"/>
      <c r="C10" s="768"/>
      <c r="D10" s="768"/>
      <c r="E10" s="768"/>
      <c r="F10" s="768"/>
      <c r="G10" s="768"/>
      <c r="H10" s="768"/>
      <c r="I10" s="768"/>
      <c r="J10" s="768"/>
      <c r="K10" s="768"/>
      <c r="L10" s="768"/>
      <c r="M10" s="768"/>
    </row>
    <row r="11" spans="1:48" ht="16.5" customHeight="1">
      <c r="A11" s="52" t="s">
        <v>811</v>
      </c>
      <c r="B11" s="767" t="s">
        <v>4418</v>
      </c>
      <c r="C11" s="767"/>
      <c r="D11" s="767"/>
      <c r="E11" s="767"/>
      <c r="F11" s="767"/>
      <c r="G11" s="767"/>
      <c r="H11" s="767"/>
      <c r="I11" s="767"/>
      <c r="J11" s="767"/>
      <c r="K11" s="767"/>
      <c r="L11" s="767"/>
      <c r="M11" s="767"/>
    </row>
    <row r="12" spans="1:48" ht="21" customHeight="1">
      <c r="B12" s="769" t="s">
        <v>6167</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E14" s="120"/>
      <c r="F14" s="120"/>
      <c r="G14" s="120"/>
      <c r="H14" s="120"/>
      <c r="I14" s="120"/>
      <c r="J14" s="120"/>
      <c r="K14" s="80"/>
    </row>
    <row r="15" spans="1:48" s="57" customFormat="1" ht="16.5" customHeight="1">
      <c r="B15" s="120"/>
      <c r="C15" s="120"/>
      <c r="D15" s="120"/>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890" t="s">
        <v>2963</v>
      </c>
      <c r="C16" s="890"/>
      <c r="D16" s="179"/>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201" t="s">
        <v>2959</v>
      </c>
      <c r="C17" s="202" t="s">
        <v>2960</v>
      </c>
      <c r="D17" s="120"/>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203">
        <v>2</v>
      </c>
      <c r="C18" s="126">
        <v>3</v>
      </c>
      <c r="D18" s="12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203">
        <v>5</v>
      </c>
      <c r="C19" s="126">
        <v>2</v>
      </c>
      <c r="D19" s="120"/>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203">
        <v>1</v>
      </c>
      <c r="C20" s="126">
        <v>3</v>
      </c>
      <c r="D20" s="1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203">
        <v>0</v>
      </c>
      <c r="C21" s="126">
        <v>2</v>
      </c>
      <c r="D21" s="120"/>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ht="16.5" customHeight="1">
      <c r="B22" s="203">
        <v>-4</v>
      </c>
      <c r="C22" s="126">
        <v>1</v>
      </c>
      <c r="D22" s="104" t="s">
        <v>8290</v>
      </c>
    </row>
    <row r="23" spans="2:48" ht="16.5" customHeight="1">
      <c r="B23" s="204" t="s">
        <v>2966</v>
      </c>
      <c r="C23" s="103">
        <f>SUMXMY2(B18:B22,C18:C22)</f>
        <v>43</v>
      </c>
      <c r="D23" s="100" t="s">
        <v>6683</v>
      </c>
    </row>
    <row r="24" spans="2:48" ht="16.5" customHeight="1">
      <c r="B24" s="120"/>
      <c r="C24" s="120"/>
    </row>
    <row r="25" spans="2:48" ht="16.5" customHeight="1"/>
    <row r="26" spans="2:48" ht="16.5" customHeight="1"/>
  </sheetData>
  <mergeCells count="19">
    <mergeCell ref="B16:C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sheetPr codeName="Sheet18"/>
  <dimension ref="A1:M7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4339</v>
      </c>
      <c r="B1" s="771"/>
      <c r="C1" s="772"/>
      <c r="D1" s="51"/>
      <c r="E1" s="773" t="str">
        <f>HYPERLINK("#目录!A67","跳转回到目录页")</f>
        <v>跳转回到目录页</v>
      </c>
      <c r="F1" s="774"/>
    </row>
    <row r="2" spans="1:13" s="49" customFormat="1" ht="26.25" customHeight="1">
      <c r="A2" s="775" t="s">
        <v>4620</v>
      </c>
      <c r="B2" s="775"/>
      <c r="C2" s="776" t="s">
        <v>4337</v>
      </c>
      <c r="D2" s="776"/>
      <c r="E2" s="776"/>
      <c r="F2" s="776"/>
      <c r="G2" s="776"/>
      <c r="H2" s="776"/>
      <c r="I2" s="776"/>
      <c r="J2" s="776"/>
      <c r="K2" s="776"/>
      <c r="L2" s="776"/>
      <c r="M2" s="776"/>
    </row>
    <row r="3" spans="1:13" s="49" customFormat="1" ht="16.5" customHeight="1">
      <c r="A3" s="765" t="s">
        <v>4621</v>
      </c>
      <c r="B3" s="765"/>
      <c r="C3" s="767" t="s">
        <v>429</v>
      </c>
      <c r="D3" s="767"/>
      <c r="E3" s="767"/>
      <c r="F3" s="767"/>
      <c r="G3" s="767"/>
      <c r="H3" s="767"/>
      <c r="I3" s="767"/>
      <c r="J3" s="767"/>
      <c r="K3" s="767"/>
      <c r="L3" s="767"/>
      <c r="M3" s="767"/>
    </row>
    <row r="4" spans="1:13" s="49" customFormat="1" ht="16.5" customHeight="1">
      <c r="A4" s="765" t="s">
        <v>4622</v>
      </c>
      <c r="B4" s="765"/>
      <c r="C4" s="766" t="s">
        <v>428</v>
      </c>
      <c r="D4" s="791"/>
      <c r="E4" s="791"/>
      <c r="F4" s="791"/>
      <c r="G4" s="791"/>
      <c r="H4" s="791"/>
      <c r="I4" s="791"/>
      <c r="J4" s="791"/>
      <c r="K4" s="791"/>
      <c r="L4" s="791"/>
      <c r="M4" s="791"/>
    </row>
    <row r="5" spans="1:13" s="49" customFormat="1" ht="16.5" customHeight="1">
      <c r="A5" s="765" t="s">
        <v>4623</v>
      </c>
      <c r="B5" s="765"/>
      <c r="C5" s="767" t="s">
        <v>3292</v>
      </c>
      <c r="D5" s="767"/>
      <c r="E5" s="767"/>
      <c r="F5" s="767"/>
      <c r="G5" s="767"/>
      <c r="H5" s="767"/>
      <c r="I5" s="767"/>
      <c r="J5" s="767"/>
      <c r="K5" s="767"/>
      <c r="L5" s="767"/>
      <c r="M5" s="767"/>
    </row>
    <row r="6" spans="1:13" s="49" customFormat="1" ht="16.5" customHeight="1">
      <c r="A6" s="765" t="s">
        <v>4195</v>
      </c>
      <c r="B6" s="765"/>
      <c r="C6" s="767" t="s">
        <v>427</v>
      </c>
      <c r="D6" s="767"/>
      <c r="E6" s="767"/>
      <c r="F6" s="767"/>
      <c r="G6" s="767"/>
      <c r="H6" s="767"/>
      <c r="I6" s="767"/>
      <c r="J6" s="767"/>
      <c r="K6" s="767"/>
      <c r="L6" s="767"/>
      <c r="M6" s="767"/>
    </row>
    <row r="7" spans="1:13" s="49" customFormat="1" ht="24.75" customHeight="1">
      <c r="A7" s="54" t="s">
        <v>4624</v>
      </c>
      <c r="B7" s="55" t="s">
        <v>3293</v>
      </c>
      <c r="C7" s="767" t="s">
        <v>3296</v>
      </c>
      <c r="D7" s="767"/>
      <c r="E7" s="767"/>
      <c r="F7" s="767"/>
      <c r="G7" s="767"/>
      <c r="H7" s="767"/>
      <c r="I7" s="767"/>
      <c r="J7" s="767"/>
      <c r="K7" s="767"/>
      <c r="L7" s="767"/>
      <c r="M7" s="767"/>
    </row>
    <row r="8" spans="1:13" s="49" customFormat="1" ht="16.5" customHeight="1">
      <c r="A8" s="54"/>
      <c r="B8" s="56" t="s">
        <v>3294</v>
      </c>
      <c r="C8" s="767" t="s">
        <v>3295</v>
      </c>
      <c r="D8" s="767"/>
      <c r="E8" s="767"/>
      <c r="F8" s="767"/>
      <c r="G8" s="767"/>
      <c r="H8" s="767"/>
      <c r="I8" s="767"/>
      <c r="J8" s="767"/>
      <c r="K8" s="767"/>
      <c r="L8" s="767"/>
      <c r="M8" s="767"/>
    </row>
    <row r="9" spans="1:13" s="49" customFormat="1" ht="126.75" customHeight="1">
      <c r="A9" s="54" t="s">
        <v>4625</v>
      </c>
      <c r="B9" s="767" t="s">
        <v>44</v>
      </c>
      <c r="C9" s="768"/>
      <c r="D9" s="768"/>
      <c r="E9" s="768"/>
      <c r="F9" s="768"/>
      <c r="G9" s="768"/>
      <c r="H9" s="768"/>
      <c r="I9" s="768"/>
      <c r="J9" s="768"/>
      <c r="K9" s="768"/>
      <c r="L9" s="768"/>
      <c r="M9" s="768"/>
    </row>
    <row r="10" spans="1:13" ht="24.75" customHeight="1">
      <c r="A10" s="52" t="s">
        <v>4626</v>
      </c>
      <c r="B10" s="767" t="s">
        <v>2688</v>
      </c>
      <c r="C10" s="767"/>
      <c r="D10" s="767"/>
      <c r="E10" s="767"/>
      <c r="F10" s="767"/>
      <c r="G10" s="767"/>
      <c r="H10" s="767"/>
      <c r="I10" s="767"/>
      <c r="J10" s="767"/>
      <c r="K10" s="767"/>
      <c r="L10" s="767"/>
      <c r="M10" s="767"/>
    </row>
    <row r="11" spans="1:13" ht="21" customHeight="1">
      <c r="B11" s="769" t="s">
        <v>4627</v>
      </c>
      <c r="C11" s="769"/>
      <c r="D11" s="769"/>
      <c r="E11" s="769"/>
      <c r="F11" s="769"/>
      <c r="G11" s="769"/>
      <c r="H11" s="769"/>
      <c r="I11" s="769"/>
      <c r="J11" s="769"/>
      <c r="K11" s="769"/>
      <c r="L11" s="770"/>
    </row>
    <row r="12" spans="1:13" s="57" customFormat="1" ht="16.5" customHeight="1">
      <c r="B12" s="80"/>
      <c r="C12" s="80"/>
      <c r="D12" s="80"/>
      <c r="E12" s="80"/>
      <c r="F12" s="80"/>
      <c r="G12" s="80"/>
      <c r="H12" s="80"/>
      <c r="I12" s="80"/>
      <c r="J12" s="80"/>
      <c r="K12" s="80"/>
    </row>
    <row r="13" spans="1:13" s="57" customFormat="1" ht="30" customHeight="1">
      <c r="A13" s="53"/>
      <c r="B13" s="210" t="s">
        <v>2088</v>
      </c>
      <c r="C13" s="120"/>
      <c r="D13" s="120"/>
      <c r="E13" s="120"/>
      <c r="F13" s="120"/>
      <c r="G13" s="120"/>
      <c r="H13" s="120"/>
      <c r="I13" s="120"/>
      <c r="J13" s="120"/>
      <c r="K13" s="80"/>
    </row>
    <row r="14" spans="1:13" s="57" customFormat="1" ht="16.5" customHeight="1">
      <c r="B14" s="916" t="s">
        <v>2089</v>
      </c>
      <c r="C14" s="908"/>
      <c r="D14" s="908" t="s">
        <v>2086</v>
      </c>
      <c r="E14" s="908"/>
      <c r="F14" s="908" t="s">
        <v>2087</v>
      </c>
      <c r="G14" s="909"/>
      <c r="H14" s="120"/>
      <c r="I14" s="120"/>
      <c r="J14" s="120"/>
      <c r="K14" s="80"/>
    </row>
    <row r="15" spans="1:13" s="57" customFormat="1" ht="16.5" customHeight="1">
      <c r="B15" s="913" t="s">
        <v>3065</v>
      </c>
      <c r="C15" s="915" t="s">
        <v>5479</v>
      </c>
      <c r="D15" s="910"/>
      <c r="E15" s="910"/>
      <c r="F15" s="910"/>
      <c r="G15" s="911"/>
      <c r="H15" s="120"/>
      <c r="I15" s="120"/>
      <c r="J15" s="120"/>
      <c r="K15" s="80"/>
    </row>
    <row r="16" spans="1:13" s="57" customFormat="1" ht="16.5" customHeight="1">
      <c r="B16" s="914"/>
      <c r="C16" s="915"/>
      <c r="D16" s="910"/>
      <c r="E16" s="910"/>
      <c r="F16" s="910"/>
      <c r="G16" s="911"/>
      <c r="H16" s="120"/>
      <c r="I16" s="120"/>
      <c r="J16" s="120"/>
      <c r="K16" s="80"/>
    </row>
    <row r="17" spans="1:11" s="57" customFormat="1" ht="16.5" customHeight="1">
      <c r="B17" s="914"/>
      <c r="C17" s="915"/>
      <c r="D17" s="910"/>
      <c r="E17" s="910"/>
      <c r="F17" s="910"/>
      <c r="G17" s="911"/>
      <c r="H17" s="120"/>
      <c r="I17" s="120"/>
      <c r="J17" s="120"/>
      <c r="K17" s="80"/>
    </row>
    <row r="18" spans="1:11" s="57" customFormat="1" ht="16.5" customHeight="1">
      <c r="B18" s="914"/>
      <c r="C18" s="915"/>
      <c r="D18" s="910"/>
      <c r="E18" s="910"/>
      <c r="F18" s="910"/>
      <c r="G18" s="911"/>
      <c r="H18" s="120"/>
      <c r="I18" s="120"/>
      <c r="J18" s="120"/>
      <c r="K18" s="80"/>
    </row>
    <row r="19" spans="1:11" s="57" customFormat="1" ht="16.5" customHeight="1">
      <c r="B19" s="206">
        <v>1</v>
      </c>
      <c r="C19" s="207">
        <v>101</v>
      </c>
      <c r="D19" s="894" t="s">
        <v>5480</v>
      </c>
      <c r="E19" s="894"/>
      <c r="F19" s="903" t="s">
        <v>5481</v>
      </c>
      <c r="G19" s="904"/>
      <c r="H19" s="120"/>
      <c r="I19" s="120"/>
      <c r="J19" s="120"/>
      <c r="K19" s="80"/>
    </row>
    <row r="20" spans="1:11" s="57" customFormat="1" ht="16.5" customHeight="1">
      <c r="B20" s="206">
        <v>2</v>
      </c>
      <c r="C20" s="207">
        <v>102</v>
      </c>
      <c r="D20" s="912" t="s">
        <v>4594</v>
      </c>
      <c r="E20" s="894"/>
      <c r="F20" s="903" t="s">
        <v>4595</v>
      </c>
      <c r="G20" s="904"/>
      <c r="H20" s="120"/>
      <c r="I20" s="120"/>
      <c r="J20" s="120"/>
      <c r="K20" s="80"/>
    </row>
    <row r="21" spans="1:11" s="57" customFormat="1" ht="16.5" customHeight="1">
      <c r="B21" s="206">
        <v>3</v>
      </c>
      <c r="C21" s="207">
        <v>103</v>
      </c>
      <c r="D21" s="894" t="s">
        <v>4596</v>
      </c>
      <c r="E21" s="894"/>
      <c r="F21" s="903" t="s">
        <v>2078</v>
      </c>
      <c r="G21" s="904"/>
      <c r="H21" s="120"/>
      <c r="I21" s="120"/>
      <c r="J21" s="120"/>
      <c r="K21" s="80"/>
    </row>
    <row r="22" spans="1:11" s="57" customFormat="1" ht="16.5" customHeight="1">
      <c r="B22" s="206">
        <v>4</v>
      </c>
      <c r="C22" s="207">
        <v>104</v>
      </c>
      <c r="D22" s="894" t="s">
        <v>2079</v>
      </c>
      <c r="E22" s="894"/>
      <c r="F22" s="903" t="s">
        <v>4555</v>
      </c>
      <c r="G22" s="904"/>
      <c r="H22" s="120"/>
      <c r="I22" s="120"/>
      <c r="J22" s="120"/>
      <c r="K22" s="80"/>
    </row>
    <row r="23" spans="1:11" s="57" customFormat="1" ht="16.5" customHeight="1">
      <c r="B23" s="206">
        <v>5</v>
      </c>
      <c r="C23" s="207">
        <v>105</v>
      </c>
      <c r="D23" s="894" t="s">
        <v>2080</v>
      </c>
      <c r="E23" s="894"/>
      <c r="F23" s="903" t="s">
        <v>4559</v>
      </c>
      <c r="G23" s="904"/>
      <c r="H23" s="120"/>
      <c r="I23" s="120"/>
      <c r="J23" s="120"/>
      <c r="K23" s="80"/>
    </row>
    <row r="24" spans="1:11" s="57" customFormat="1" ht="16.5" customHeight="1">
      <c r="A24" s="53"/>
      <c r="B24" s="206">
        <v>6</v>
      </c>
      <c r="C24" s="207">
        <v>106</v>
      </c>
      <c r="D24" s="894" t="s">
        <v>6272</v>
      </c>
      <c r="E24" s="894"/>
      <c r="F24" s="903" t="s">
        <v>6271</v>
      </c>
      <c r="G24" s="904"/>
      <c r="H24" s="120"/>
      <c r="I24" s="120"/>
      <c r="J24" s="120"/>
      <c r="K24" s="80"/>
    </row>
    <row r="25" spans="1:11" s="57" customFormat="1" ht="16.5" customHeight="1">
      <c r="B25" s="206">
        <v>7</v>
      </c>
      <c r="C25" s="207">
        <v>107</v>
      </c>
      <c r="D25" s="894" t="s">
        <v>2081</v>
      </c>
      <c r="E25" s="894"/>
      <c r="F25" s="903" t="s">
        <v>2838</v>
      </c>
      <c r="G25" s="904"/>
      <c r="H25" s="120"/>
      <c r="I25" s="120"/>
      <c r="J25" s="120"/>
      <c r="K25" s="80"/>
    </row>
    <row r="26" spans="1:11" s="57" customFormat="1" ht="16.5" customHeight="1">
      <c r="B26" s="206">
        <v>8</v>
      </c>
      <c r="C26" s="207">
        <v>108</v>
      </c>
      <c r="D26" s="894" t="s">
        <v>2082</v>
      </c>
      <c r="E26" s="894"/>
      <c r="F26" s="903" t="s">
        <v>2840</v>
      </c>
      <c r="G26" s="904"/>
      <c r="H26" s="120"/>
      <c r="I26" s="120"/>
      <c r="J26" s="120"/>
      <c r="K26" s="80"/>
    </row>
    <row r="27" spans="1:11" s="57" customFormat="1" ht="16.5" customHeight="1">
      <c r="B27" s="206">
        <v>9</v>
      </c>
      <c r="C27" s="207">
        <v>109</v>
      </c>
      <c r="D27" s="894" t="s">
        <v>2083</v>
      </c>
      <c r="E27" s="894"/>
      <c r="F27" s="903" t="s">
        <v>6524</v>
      </c>
      <c r="G27" s="904"/>
      <c r="H27" s="120"/>
      <c r="I27" s="120"/>
      <c r="J27" s="120"/>
      <c r="K27" s="80"/>
    </row>
    <row r="28" spans="1:11" s="57" customFormat="1" ht="16.5" customHeight="1">
      <c r="B28" s="206">
        <v>10</v>
      </c>
      <c r="C28" s="207">
        <v>110</v>
      </c>
      <c r="D28" s="894" t="s">
        <v>2084</v>
      </c>
      <c r="E28" s="894"/>
      <c r="F28" s="903" t="s">
        <v>2830</v>
      </c>
      <c r="G28" s="904"/>
      <c r="H28" s="120"/>
      <c r="I28" s="120"/>
      <c r="J28" s="120"/>
      <c r="K28" s="80"/>
    </row>
    <row r="29" spans="1:11" s="57" customFormat="1" ht="16.5" customHeight="1">
      <c r="B29" s="208">
        <v>11</v>
      </c>
      <c r="C29" s="209">
        <v>111</v>
      </c>
      <c r="D29" s="899" t="s">
        <v>2085</v>
      </c>
      <c r="E29" s="899"/>
      <c r="F29" s="905" t="s">
        <v>2834</v>
      </c>
      <c r="G29" s="906"/>
      <c r="H29" s="120"/>
      <c r="I29" s="120"/>
      <c r="J29" s="120"/>
      <c r="K29" s="80"/>
    </row>
    <row r="30" spans="1:11" s="57" customFormat="1" ht="16.5" customHeight="1">
      <c r="B30" s="120"/>
      <c r="C30" s="120"/>
      <c r="D30" s="120"/>
      <c r="E30" s="120"/>
      <c r="F30" s="120"/>
      <c r="G30"/>
      <c r="H30" s="120"/>
      <c r="I30" s="120"/>
      <c r="J30" s="120"/>
      <c r="K30" s="80"/>
    </row>
    <row r="31" spans="1:11" s="57" customFormat="1" ht="16.5" customHeight="1">
      <c r="B31" s="120"/>
      <c r="C31" s="120"/>
      <c r="D31" s="120"/>
      <c r="E31" s="120"/>
      <c r="F31" s="120"/>
      <c r="G31"/>
      <c r="H31" s="120"/>
      <c r="I31" s="120"/>
      <c r="J31" s="120"/>
      <c r="K31" s="80"/>
    </row>
    <row r="32" spans="1:11" s="57" customFormat="1" ht="16.5" customHeight="1">
      <c r="A32" s="53" t="s">
        <v>4628</v>
      </c>
      <c r="B32" s="532" t="s">
        <v>3066</v>
      </c>
      <c r="C32" s="120"/>
      <c r="D32" s="120"/>
      <c r="E32" s="120"/>
      <c r="F32" s="120"/>
      <c r="G32"/>
      <c r="H32" s="120"/>
      <c r="I32" s="120"/>
      <c r="J32" s="120"/>
      <c r="K32" s="80"/>
    </row>
    <row r="33" spans="1:12" s="57" customFormat="1" ht="16.5" customHeight="1">
      <c r="B33" s="120"/>
      <c r="C33" s="120"/>
      <c r="D33" s="120"/>
      <c r="E33" s="120"/>
      <c r="F33" s="120"/>
      <c r="G33" s="120"/>
      <c r="H33" s="120"/>
      <c r="I33" s="120"/>
      <c r="J33" s="120"/>
      <c r="K33" s="80"/>
    </row>
    <row r="34" spans="1:12" s="57" customFormat="1" ht="39.75" customHeight="1">
      <c r="A34" s="53"/>
      <c r="B34" s="907" t="s">
        <v>2090</v>
      </c>
      <c r="C34" s="907"/>
      <c r="D34" s="907"/>
      <c r="E34" s="907"/>
      <c r="F34" s="907"/>
      <c r="G34" s="120"/>
      <c r="H34" s="120"/>
      <c r="I34" s="120"/>
      <c r="J34" s="120"/>
      <c r="K34" s="80"/>
    </row>
    <row r="35" spans="1:12" s="57" customFormat="1" ht="16.5" customHeight="1">
      <c r="B35" s="59" t="s">
        <v>2091</v>
      </c>
      <c r="C35" s="60" t="s">
        <v>2092</v>
      </c>
      <c r="D35" s="60" t="s">
        <v>2093</v>
      </c>
      <c r="E35" s="60" t="s">
        <v>2094</v>
      </c>
      <c r="F35" s="202" t="s">
        <v>2095</v>
      </c>
      <c r="G35" s="120"/>
      <c r="H35" s="901" t="s">
        <v>3068</v>
      </c>
      <c r="I35" s="902"/>
      <c r="J35" s="184"/>
      <c r="K35" s="779" t="s">
        <v>2494</v>
      </c>
      <c r="L35" s="779"/>
    </row>
    <row r="36" spans="1:12" s="57" customFormat="1" ht="16.5" customHeight="1">
      <c r="B36" s="789" t="s">
        <v>2101</v>
      </c>
      <c r="C36" s="124" t="s">
        <v>2096</v>
      </c>
      <c r="D36" s="64">
        <v>31</v>
      </c>
      <c r="E36" s="64">
        <v>85</v>
      </c>
      <c r="F36" s="211">
        <f>D36/E36</f>
        <v>0.36470588235294116</v>
      </c>
      <c r="G36" s="120"/>
      <c r="H36" s="893" t="s">
        <v>5480</v>
      </c>
      <c r="I36" s="894"/>
      <c r="J36" s="163">
        <f>SUBTOTAL(1,$D$36:$D$47)</f>
        <v>13.2</v>
      </c>
      <c r="K36" s="100" t="s">
        <v>3070</v>
      </c>
      <c r="L36" s="80"/>
    </row>
    <row r="37" spans="1:12" s="57" customFormat="1" ht="16.5" customHeight="1">
      <c r="B37" s="789"/>
      <c r="C37" s="124" t="s">
        <v>2097</v>
      </c>
      <c r="D37" s="64">
        <v>12</v>
      </c>
      <c r="E37" s="64">
        <v>25</v>
      </c>
      <c r="F37" s="211">
        <f t="shared" ref="F37:F48" si="0">D37/E37</f>
        <v>0.48</v>
      </c>
      <c r="G37" s="180"/>
      <c r="H37" s="893" t="s">
        <v>3069</v>
      </c>
      <c r="I37" s="894"/>
      <c r="J37" s="163">
        <f>SUBTOTAL(2,$D$36:$D$47)</f>
        <v>10</v>
      </c>
      <c r="K37" s="100" t="s">
        <v>3071</v>
      </c>
    </row>
    <row r="38" spans="1:12" s="57" customFormat="1" ht="16.5" customHeight="1">
      <c r="B38" s="789"/>
      <c r="C38" s="124" t="s">
        <v>2098</v>
      </c>
      <c r="D38" s="64">
        <v>7</v>
      </c>
      <c r="E38" s="64">
        <v>17</v>
      </c>
      <c r="F38" s="211">
        <f t="shared" si="0"/>
        <v>0.41176470588235292</v>
      </c>
      <c r="G38" s="120"/>
      <c r="H38" s="895" t="s">
        <v>4596</v>
      </c>
      <c r="I38" s="894"/>
      <c r="J38" s="163">
        <f>SUBTOTAL(3,$D$36:$D$47)</f>
        <v>10</v>
      </c>
      <c r="K38" s="100" t="s">
        <v>3072</v>
      </c>
    </row>
    <row r="39" spans="1:12" s="57" customFormat="1" ht="16.5" customHeight="1">
      <c r="B39" s="789"/>
      <c r="C39" s="124" t="s">
        <v>2099</v>
      </c>
      <c r="D39" s="64">
        <v>6</v>
      </c>
      <c r="E39" s="64">
        <v>18</v>
      </c>
      <c r="F39" s="211">
        <f t="shared" si="0"/>
        <v>0.33333333333333331</v>
      </c>
      <c r="G39" s="120"/>
      <c r="H39" s="895" t="s">
        <v>2079</v>
      </c>
      <c r="I39" s="894"/>
      <c r="J39" s="163">
        <f>SUBTOTAL(4,$D$36:$D$47)</f>
        <v>31</v>
      </c>
      <c r="K39" s="100" t="s">
        <v>3073</v>
      </c>
    </row>
    <row r="40" spans="1:12" s="57" customFormat="1" ht="16.5" customHeight="1">
      <c r="B40" s="789"/>
      <c r="C40" s="124" t="s">
        <v>2100</v>
      </c>
      <c r="D40" s="64">
        <v>11</v>
      </c>
      <c r="E40" s="64">
        <v>22</v>
      </c>
      <c r="F40" s="211">
        <f t="shared" si="0"/>
        <v>0.5</v>
      </c>
      <c r="G40" s="120"/>
      <c r="H40" s="895" t="s">
        <v>2080</v>
      </c>
      <c r="I40" s="894"/>
      <c r="J40" s="163">
        <f>SUBTOTAL(5,$D$36:$D$47)</f>
        <v>5</v>
      </c>
      <c r="K40" s="100" t="s">
        <v>3074</v>
      </c>
    </row>
    <row r="41" spans="1:12" s="57" customFormat="1" ht="16.5" customHeight="1">
      <c r="B41" s="896" t="s">
        <v>2107</v>
      </c>
      <c r="C41" s="897"/>
      <c r="D41" s="212">
        <f>SUBTOTAL(9,D36:D40)</f>
        <v>67</v>
      </c>
      <c r="E41" s="212">
        <f>SUBTOTAL(9,E36:E40)</f>
        <v>167</v>
      </c>
      <c r="F41" s="213">
        <f t="shared" si="0"/>
        <v>0.40119760479041916</v>
      </c>
      <c r="G41" s="80"/>
      <c r="H41" s="895" t="s">
        <v>6272</v>
      </c>
      <c r="I41" s="894"/>
      <c r="J41" s="216">
        <f>SUBTOTAL(6,$D$36:$D$47)</f>
        <v>20881476000</v>
      </c>
      <c r="K41" s="100" t="s">
        <v>1873</v>
      </c>
    </row>
    <row r="42" spans="1:12" s="57" customFormat="1" ht="16.5" customHeight="1">
      <c r="B42" s="789" t="s">
        <v>2108</v>
      </c>
      <c r="C42" s="124" t="s">
        <v>2102</v>
      </c>
      <c r="D42" s="64">
        <v>5</v>
      </c>
      <c r="E42" s="64">
        <v>14</v>
      </c>
      <c r="F42" s="211">
        <f t="shared" si="0"/>
        <v>0.35714285714285715</v>
      </c>
      <c r="G42" s="80"/>
      <c r="H42" s="895" t="s">
        <v>2081</v>
      </c>
      <c r="I42" s="894"/>
      <c r="J42" s="163">
        <f>SUBTOTAL(7,$D$36:$D$47)</f>
        <v>9.2592296295822205</v>
      </c>
      <c r="K42" s="100" t="s">
        <v>1874</v>
      </c>
    </row>
    <row r="43" spans="1:12" s="57" customFormat="1" ht="16.5" customHeight="1">
      <c r="B43" s="789"/>
      <c r="C43" s="64" t="s">
        <v>2103</v>
      </c>
      <c r="D43" s="64">
        <v>27</v>
      </c>
      <c r="E43" s="64">
        <v>65</v>
      </c>
      <c r="F43" s="211">
        <f t="shared" si="0"/>
        <v>0.41538461538461541</v>
      </c>
      <c r="G43" s="80"/>
      <c r="H43" s="895" t="s">
        <v>2082</v>
      </c>
      <c r="I43" s="894"/>
      <c r="J43" s="163">
        <f>SUBTOTAL(8,$D$36:$D$47)</f>
        <v>8.784076502399099</v>
      </c>
      <c r="K43" s="100" t="s">
        <v>1875</v>
      </c>
    </row>
    <row r="44" spans="1:12" s="57" customFormat="1" ht="16.5" customHeight="1">
      <c r="B44" s="789"/>
      <c r="C44" s="64" t="s">
        <v>2104</v>
      </c>
      <c r="D44" s="64">
        <v>10</v>
      </c>
      <c r="E44" s="64">
        <v>22</v>
      </c>
      <c r="F44" s="211">
        <f t="shared" si="0"/>
        <v>0.45454545454545453</v>
      </c>
      <c r="G44" s="80"/>
      <c r="H44" s="895" t="s">
        <v>2083</v>
      </c>
      <c r="I44" s="894"/>
      <c r="J44" s="163">
        <f>SUBTOTAL(9,$D$36:$D$47)</f>
        <v>132</v>
      </c>
      <c r="K44" s="100" t="s">
        <v>1876</v>
      </c>
    </row>
    <row r="45" spans="1:12" s="57" customFormat="1" ht="16.5" customHeight="1">
      <c r="B45" s="789"/>
      <c r="C45" s="64" t="s">
        <v>2105</v>
      </c>
      <c r="D45" s="64">
        <v>5</v>
      </c>
      <c r="E45" s="64">
        <v>12</v>
      </c>
      <c r="F45" s="211">
        <f t="shared" si="0"/>
        <v>0.41666666666666669</v>
      </c>
      <c r="G45" s="80"/>
      <c r="H45" s="895" t="s">
        <v>2084</v>
      </c>
      <c r="I45" s="894"/>
      <c r="J45" s="163">
        <f>SUBTOTAL(10,$D$36:$D$47)</f>
        <v>85.73333333333332</v>
      </c>
      <c r="K45" s="100" t="s">
        <v>1877</v>
      </c>
    </row>
    <row r="46" spans="1:12" s="57" customFormat="1" ht="16.5" customHeight="1">
      <c r="B46" s="789"/>
      <c r="C46" s="64" t="s">
        <v>2106</v>
      </c>
      <c r="D46" s="64">
        <v>18</v>
      </c>
      <c r="E46" s="64">
        <v>26</v>
      </c>
      <c r="F46" s="211">
        <f t="shared" si="0"/>
        <v>0.69230769230769229</v>
      </c>
      <c r="G46" s="80"/>
      <c r="H46" s="898" t="s">
        <v>2085</v>
      </c>
      <c r="I46" s="899"/>
      <c r="J46" s="164">
        <f>SUBTOTAL(11,$D$36:$D$47)</f>
        <v>77.16</v>
      </c>
      <c r="K46" s="100" t="s">
        <v>1878</v>
      </c>
    </row>
    <row r="47" spans="1:12" s="57" customFormat="1" ht="16.5" customHeight="1">
      <c r="B47" s="896" t="s">
        <v>2107</v>
      </c>
      <c r="C47" s="897"/>
      <c r="D47" s="212">
        <f>SUBTOTAL(9,D42:D46)</f>
        <v>65</v>
      </c>
      <c r="E47" s="212">
        <f>SUBTOTAL(9,E42:E46)</f>
        <v>139</v>
      </c>
      <c r="F47" s="213">
        <f t="shared" si="0"/>
        <v>0.46762589928057552</v>
      </c>
      <c r="G47" s="80"/>
    </row>
    <row r="48" spans="1:12" s="57" customFormat="1" ht="16.5" customHeight="1">
      <c r="B48" s="891" t="s">
        <v>2109</v>
      </c>
      <c r="C48" s="892"/>
      <c r="D48" s="214">
        <f>SUBTOTAL(9,D36:D47)</f>
        <v>132</v>
      </c>
      <c r="E48" s="214">
        <f>SUBTOTAL(9,E36:E47)</f>
        <v>306</v>
      </c>
      <c r="F48" s="215">
        <f t="shared" si="0"/>
        <v>0.43137254901960786</v>
      </c>
      <c r="G48" s="80"/>
    </row>
    <row r="49" spans="1:8" ht="16.5" customHeight="1"/>
    <row r="50" spans="1:8" ht="16.5" customHeight="1"/>
    <row r="51" spans="1:8" ht="16.5" customHeight="1">
      <c r="B51" s="779" t="s">
        <v>2111</v>
      </c>
      <c r="C51" s="779"/>
      <c r="D51" s="80" t="s">
        <v>2112</v>
      </c>
      <c r="E51" s="80"/>
      <c r="G51" s="57" t="s">
        <v>3064</v>
      </c>
    </row>
    <row r="52" spans="1:8" ht="16.5" customHeight="1">
      <c r="B52" s="100" t="s">
        <v>2110</v>
      </c>
      <c r="C52" s="80"/>
      <c r="D52" s="80">
        <f>SUM(E36:E47)</f>
        <v>612</v>
      </c>
      <c r="E52" s="100" t="s">
        <v>2113</v>
      </c>
      <c r="G52" s="57" t="s">
        <v>3063</v>
      </c>
    </row>
    <row r="53" spans="1:8" ht="16.5" customHeight="1"/>
    <row r="54" spans="1:8" ht="16.5" customHeight="1"/>
    <row r="55" spans="1:8" ht="16.5" customHeight="1">
      <c r="A55" s="53" t="s">
        <v>4628</v>
      </c>
      <c r="B55" s="532" t="s">
        <v>3067</v>
      </c>
    </row>
    <row r="56" spans="1:8" ht="16.5" customHeight="1"/>
    <row r="57" spans="1:8" ht="28.5" customHeight="1">
      <c r="B57" s="900" t="s">
        <v>7077</v>
      </c>
      <c r="C57" s="900"/>
      <c r="D57" s="900"/>
      <c r="E57" s="900"/>
      <c r="F57" s="900"/>
    </row>
    <row r="58" spans="1:8" ht="16.5" customHeight="1">
      <c r="B58" s="59" t="s">
        <v>2091</v>
      </c>
      <c r="C58" s="60" t="s">
        <v>2092</v>
      </c>
      <c r="D58" s="60" t="s">
        <v>2093</v>
      </c>
      <c r="E58" s="60" t="s">
        <v>2094</v>
      </c>
      <c r="F58" s="202" t="s">
        <v>2095</v>
      </c>
    </row>
    <row r="59" spans="1:8" ht="16.5" customHeight="1">
      <c r="B59" s="789" t="s">
        <v>2101</v>
      </c>
      <c r="C59" s="124" t="s">
        <v>2096</v>
      </c>
      <c r="D59" s="64">
        <v>31</v>
      </c>
      <c r="E59" s="64">
        <v>85</v>
      </c>
      <c r="F59" s="211">
        <f>D59/E59</f>
        <v>0.36470588235294116</v>
      </c>
    </row>
    <row r="60" spans="1:8" ht="16.5" hidden="1" customHeight="1">
      <c r="B60" s="789"/>
      <c r="C60" s="124" t="s">
        <v>2097</v>
      </c>
      <c r="D60" s="64">
        <v>12</v>
      </c>
      <c r="E60" s="64">
        <v>25</v>
      </c>
      <c r="F60" s="211">
        <f t="shared" ref="F60:F71" si="1">D60/E60</f>
        <v>0.48</v>
      </c>
    </row>
    <row r="61" spans="1:8" ht="16.5" customHeight="1">
      <c r="B61" s="789"/>
      <c r="C61" s="124" t="s">
        <v>2098</v>
      </c>
      <c r="D61" s="64">
        <v>7</v>
      </c>
      <c r="E61" s="64">
        <v>17</v>
      </c>
      <c r="F61" s="211">
        <f t="shared" si="1"/>
        <v>0.41176470588235292</v>
      </c>
    </row>
    <row r="62" spans="1:8" ht="16.5" customHeight="1">
      <c r="B62" s="789"/>
      <c r="C62" s="124" t="s">
        <v>2099</v>
      </c>
      <c r="D62" s="64">
        <v>6</v>
      </c>
      <c r="E62" s="64">
        <v>18</v>
      </c>
      <c r="F62" s="211">
        <f t="shared" si="1"/>
        <v>0.33333333333333331</v>
      </c>
      <c r="H62" s="57"/>
    </row>
    <row r="63" spans="1:8" ht="16.5" customHeight="1">
      <c r="B63" s="789"/>
      <c r="C63" s="124" t="s">
        <v>2100</v>
      </c>
      <c r="D63" s="64">
        <v>11</v>
      </c>
      <c r="E63" s="64">
        <v>22</v>
      </c>
      <c r="F63" s="211">
        <f t="shared" si="1"/>
        <v>0.5</v>
      </c>
      <c r="H63" s="57"/>
    </row>
    <row r="64" spans="1:8" ht="16.5" customHeight="1">
      <c r="B64" s="896" t="s">
        <v>2107</v>
      </c>
      <c r="C64" s="897"/>
      <c r="D64" s="212">
        <f>SUBTOTAL(109,D59:D63)</f>
        <v>55</v>
      </c>
      <c r="E64" s="212">
        <f>SUBTOTAL(109,E59:E63)</f>
        <v>142</v>
      </c>
      <c r="F64" s="213">
        <f t="shared" si="1"/>
        <v>0.38732394366197181</v>
      </c>
    </row>
    <row r="65" spans="2:8" ht="16.5" hidden="1" customHeight="1">
      <c r="B65" s="789" t="s">
        <v>2108</v>
      </c>
      <c r="C65" s="124" t="s">
        <v>2102</v>
      </c>
      <c r="D65" s="64">
        <v>5</v>
      </c>
      <c r="E65" s="64">
        <v>14</v>
      </c>
      <c r="F65" s="211">
        <f t="shared" si="1"/>
        <v>0.35714285714285715</v>
      </c>
    </row>
    <row r="66" spans="2:8" ht="16.5" customHeight="1">
      <c r="B66" s="789"/>
      <c r="C66" s="64" t="s">
        <v>2103</v>
      </c>
      <c r="D66" s="64">
        <v>27</v>
      </c>
      <c r="E66" s="64">
        <v>65</v>
      </c>
      <c r="F66" s="211">
        <f t="shared" si="1"/>
        <v>0.41538461538461541</v>
      </c>
    </row>
    <row r="67" spans="2:8" ht="16.5" customHeight="1">
      <c r="B67" s="789"/>
      <c r="C67" s="64" t="s">
        <v>2104</v>
      </c>
      <c r="D67" s="64">
        <v>10</v>
      </c>
      <c r="E67" s="64">
        <v>22</v>
      </c>
      <c r="F67" s="211">
        <f t="shared" si="1"/>
        <v>0.45454545454545453</v>
      </c>
    </row>
    <row r="68" spans="2:8" ht="16.5" customHeight="1">
      <c r="B68" s="789"/>
      <c r="C68" s="64" t="s">
        <v>2105</v>
      </c>
      <c r="D68" s="64">
        <v>5</v>
      </c>
      <c r="E68" s="64">
        <v>12</v>
      </c>
      <c r="F68" s="211">
        <f t="shared" si="1"/>
        <v>0.41666666666666669</v>
      </c>
      <c r="H68" s="57" t="s">
        <v>424</v>
      </c>
    </row>
    <row r="69" spans="2:8" ht="16.5" customHeight="1">
      <c r="B69" s="789"/>
      <c r="C69" s="64" t="s">
        <v>2106</v>
      </c>
      <c r="D69" s="64">
        <v>18</v>
      </c>
      <c r="E69" s="64">
        <v>26</v>
      </c>
      <c r="F69" s="211">
        <f t="shared" si="1"/>
        <v>0.69230769230769229</v>
      </c>
      <c r="H69" s="57" t="s">
        <v>425</v>
      </c>
    </row>
    <row r="70" spans="2:8" ht="16.5" customHeight="1">
      <c r="B70" s="896" t="s">
        <v>2107</v>
      </c>
      <c r="C70" s="897"/>
      <c r="D70" s="212">
        <f>SUBTOTAL(109,D65:D69)</f>
        <v>60</v>
      </c>
      <c r="E70" s="212">
        <f>SUBTOTAL(109,E65:E69)</f>
        <v>125</v>
      </c>
      <c r="F70" s="213">
        <f t="shared" si="1"/>
        <v>0.48</v>
      </c>
    </row>
    <row r="71" spans="2:8" ht="16.5" customHeight="1">
      <c r="B71" s="891" t="s">
        <v>2109</v>
      </c>
      <c r="C71" s="892"/>
      <c r="D71" s="214">
        <f>SUBTOTAL(109,D59:D70)</f>
        <v>115</v>
      </c>
      <c r="E71" s="214">
        <f>SUBTOTAL(109,E59:E70)</f>
        <v>267</v>
      </c>
      <c r="F71" s="215">
        <f t="shared" si="1"/>
        <v>0.43071161048689138</v>
      </c>
    </row>
    <row r="72" spans="2:8" ht="16.5" customHeight="1"/>
  </sheetData>
  <mergeCells count="70">
    <mergeCell ref="D22:E22"/>
    <mergeCell ref="D23:E23"/>
    <mergeCell ref="D24:E24"/>
    <mergeCell ref="C8:M8"/>
    <mergeCell ref="F26:G26"/>
    <mergeCell ref="D19:E19"/>
    <mergeCell ref="D20:E20"/>
    <mergeCell ref="F19:G19"/>
    <mergeCell ref="C15:C18"/>
    <mergeCell ref="D14:E18"/>
    <mergeCell ref="B9:M9"/>
    <mergeCell ref="B10:M10"/>
    <mergeCell ref="B11:L11"/>
    <mergeCell ref="B14:C14"/>
    <mergeCell ref="C4:M4"/>
    <mergeCell ref="F20:G20"/>
    <mergeCell ref="F14:G18"/>
    <mergeCell ref="A1:C1"/>
    <mergeCell ref="E1:F1"/>
    <mergeCell ref="A2:B2"/>
    <mergeCell ref="C2:M2"/>
    <mergeCell ref="C7:M7"/>
    <mergeCell ref="A6:B6"/>
    <mergeCell ref="C3:M3"/>
    <mergeCell ref="C5:M5"/>
    <mergeCell ref="A3:B3"/>
    <mergeCell ref="A4:B4"/>
    <mergeCell ref="A5:B5"/>
    <mergeCell ref="B15:B18"/>
    <mergeCell ref="C6:M6"/>
    <mergeCell ref="F22:G22"/>
    <mergeCell ref="F23:G23"/>
    <mergeCell ref="F24:G24"/>
    <mergeCell ref="F21:G21"/>
    <mergeCell ref="B41:C41"/>
    <mergeCell ref="D29:E29"/>
    <mergeCell ref="F29:G29"/>
    <mergeCell ref="D26:E26"/>
    <mergeCell ref="D25:E25"/>
    <mergeCell ref="F25:G25"/>
    <mergeCell ref="B34:F34"/>
    <mergeCell ref="F27:G27"/>
    <mergeCell ref="F28:G28"/>
    <mergeCell ref="D27:E27"/>
    <mergeCell ref="D28:E28"/>
    <mergeCell ref="D21:E21"/>
    <mergeCell ref="K35:L35"/>
    <mergeCell ref="H44:I44"/>
    <mergeCell ref="H45:I45"/>
    <mergeCell ref="H43:I43"/>
    <mergeCell ref="H36:I36"/>
    <mergeCell ref="H35:I35"/>
    <mergeCell ref="H41:I41"/>
    <mergeCell ref="H42:I42"/>
    <mergeCell ref="B71:C71"/>
    <mergeCell ref="B70:C70"/>
    <mergeCell ref="B57:F57"/>
    <mergeCell ref="B59:B63"/>
    <mergeCell ref="B64:C64"/>
    <mergeCell ref="B65:B69"/>
    <mergeCell ref="B48:C48"/>
    <mergeCell ref="B51:C51"/>
    <mergeCell ref="H37:I37"/>
    <mergeCell ref="H38:I38"/>
    <mergeCell ref="H39:I39"/>
    <mergeCell ref="H40:I40"/>
    <mergeCell ref="B47:C47"/>
    <mergeCell ref="B42:B46"/>
    <mergeCell ref="H46:I46"/>
    <mergeCell ref="B36:B40"/>
  </mergeCells>
  <phoneticPr fontId="4" type="noConversion"/>
  <pageMargins left="0.75" right="0.75" top="1" bottom="1" header="0.5" footer="0.5"/>
  <pageSetup paperSize="9" orientation="portrait" horizontalDpi="1200" verticalDpi="1200" r:id="rId1"/>
  <headerFooter alignWithMargins="0"/>
</worksheet>
</file>

<file path=xl/worksheets/sheet36.xml><?xml version="1.0" encoding="utf-8"?>
<worksheet xmlns="http://schemas.openxmlformats.org/spreadsheetml/2006/main" xmlns:r="http://schemas.openxmlformats.org/officeDocument/2006/relationships">
  <sheetPr codeName="Sheet19"/>
  <dimension ref="A1:AV4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6684</v>
      </c>
      <c r="B1" s="771"/>
      <c r="C1" s="772"/>
      <c r="D1" s="51"/>
      <c r="E1" s="773" t="str">
        <f>HYPERLINK("#目录!A69","跳转回到目录页")</f>
        <v>跳转回到目录页</v>
      </c>
      <c r="F1" s="774"/>
    </row>
    <row r="2" spans="1:48" s="49" customFormat="1" ht="26.25" customHeight="1">
      <c r="A2" s="775" t="s">
        <v>4620</v>
      </c>
      <c r="B2" s="775"/>
      <c r="C2" s="776" t="s">
        <v>426</v>
      </c>
      <c r="D2" s="776"/>
      <c r="E2" s="776"/>
      <c r="F2" s="776"/>
      <c r="G2" s="776"/>
      <c r="H2" s="776"/>
      <c r="I2" s="776"/>
      <c r="J2" s="776"/>
      <c r="K2" s="776"/>
      <c r="L2" s="776"/>
      <c r="M2" s="776"/>
    </row>
    <row r="3" spans="1:48" s="49" customFormat="1" ht="16.5" customHeight="1">
      <c r="A3" s="765" t="s">
        <v>4621</v>
      </c>
      <c r="B3" s="765"/>
      <c r="C3" s="767" t="s">
        <v>1304</v>
      </c>
      <c r="D3" s="767"/>
      <c r="E3" s="767"/>
      <c r="F3" s="767"/>
      <c r="G3" s="767"/>
      <c r="H3" s="767"/>
      <c r="I3" s="767"/>
      <c r="J3" s="767"/>
      <c r="K3" s="767"/>
      <c r="L3" s="767"/>
      <c r="M3" s="767"/>
    </row>
    <row r="4" spans="1:48" s="49" customFormat="1" ht="16.5" customHeight="1">
      <c r="A4" s="765" t="s">
        <v>4622</v>
      </c>
      <c r="B4" s="765"/>
      <c r="C4" s="766" t="s">
        <v>3975</v>
      </c>
      <c r="D4" s="791"/>
      <c r="E4" s="791"/>
      <c r="F4" s="791"/>
      <c r="G4" s="791"/>
      <c r="H4" s="791"/>
      <c r="I4" s="791"/>
      <c r="J4" s="791"/>
      <c r="K4" s="791"/>
      <c r="L4" s="791"/>
      <c r="M4" s="791"/>
    </row>
    <row r="5" spans="1:48" s="49" customFormat="1" ht="16.5" customHeight="1">
      <c r="A5" s="765" t="s">
        <v>4623</v>
      </c>
      <c r="B5" s="765"/>
      <c r="C5" s="767" t="s">
        <v>2152</v>
      </c>
      <c r="D5" s="767"/>
      <c r="E5" s="767"/>
      <c r="F5" s="767"/>
      <c r="G5" s="767"/>
      <c r="H5" s="767"/>
      <c r="I5" s="767"/>
      <c r="J5" s="767"/>
      <c r="K5" s="767"/>
      <c r="L5" s="767"/>
      <c r="M5" s="767"/>
    </row>
    <row r="6" spans="1:48" s="49" customFormat="1" ht="16.5" customHeight="1">
      <c r="A6" s="765" t="s">
        <v>4195</v>
      </c>
      <c r="B6" s="765"/>
      <c r="C6" s="767" t="s">
        <v>4375</v>
      </c>
      <c r="D6" s="767"/>
      <c r="E6" s="767"/>
      <c r="F6" s="767"/>
      <c r="G6" s="767"/>
      <c r="H6" s="767"/>
      <c r="I6" s="767"/>
      <c r="J6" s="767"/>
      <c r="K6" s="767"/>
      <c r="L6" s="767"/>
      <c r="M6" s="767"/>
    </row>
    <row r="7" spans="1:48" s="49" customFormat="1" ht="16.5" customHeight="1">
      <c r="A7" s="54" t="s">
        <v>4624</v>
      </c>
      <c r="B7" s="55" t="s">
        <v>5599</v>
      </c>
      <c r="C7" s="767" t="s">
        <v>1305</v>
      </c>
      <c r="D7" s="767"/>
      <c r="E7" s="767"/>
      <c r="F7" s="767"/>
      <c r="G7" s="767"/>
      <c r="H7" s="767"/>
      <c r="I7" s="767"/>
      <c r="J7" s="767"/>
      <c r="K7" s="767"/>
      <c r="L7" s="767"/>
      <c r="M7" s="767"/>
    </row>
    <row r="8" spans="1:48" s="49" customFormat="1" ht="16.5" customHeight="1">
      <c r="A8" s="54" t="s">
        <v>4625</v>
      </c>
      <c r="B8" s="767"/>
      <c r="C8" s="768"/>
      <c r="D8" s="768"/>
      <c r="E8" s="768"/>
      <c r="F8" s="768"/>
      <c r="G8" s="768"/>
      <c r="H8" s="768"/>
      <c r="I8" s="768"/>
      <c r="J8" s="768"/>
      <c r="K8" s="768"/>
      <c r="L8" s="768"/>
      <c r="M8" s="768"/>
    </row>
    <row r="9" spans="1:48" ht="38.25" customHeight="1">
      <c r="A9" s="52" t="s">
        <v>4626</v>
      </c>
      <c r="B9" s="767" t="s">
        <v>4883</v>
      </c>
      <c r="C9" s="767"/>
      <c r="D9" s="767"/>
      <c r="E9" s="767"/>
      <c r="F9" s="767"/>
      <c r="G9" s="767"/>
      <c r="H9" s="767"/>
      <c r="I9" s="767"/>
      <c r="J9" s="767"/>
      <c r="K9" s="767"/>
      <c r="L9" s="767"/>
      <c r="M9" s="767"/>
    </row>
    <row r="10" spans="1:48" ht="21" customHeight="1">
      <c r="B10" s="769" t="s">
        <v>4627</v>
      </c>
      <c r="C10" s="769"/>
      <c r="D10" s="769"/>
      <c r="E10" s="769"/>
      <c r="F10" s="769"/>
      <c r="G10" s="769"/>
      <c r="H10" s="769"/>
      <c r="I10" s="769"/>
      <c r="J10" s="769"/>
      <c r="K10" s="769"/>
      <c r="L10" s="770"/>
    </row>
    <row r="11" spans="1:48" s="57" customFormat="1" ht="16.5" customHeight="1">
      <c r="B11" s="80"/>
      <c r="C11" s="80"/>
      <c r="D11" s="80"/>
      <c r="E11" s="80"/>
      <c r="F11" s="80"/>
      <c r="G11" s="80"/>
      <c r="H11" s="80"/>
      <c r="I11" s="80"/>
      <c r="J11" s="80"/>
      <c r="K11" s="80"/>
    </row>
    <row r="12" spans="1:48" s="57" customFormat="1" ht="16.5" customHeight="1">
      <c r="A12" s="53" t="s">
        <v>4628</v>
      </c>
      <c r="B12" s="532" t="s">
        <v>1416</v>
      </c>
      <c r="C12" s="120"/>
      <c r="D12" s="120"/>
      <c r="E12" s="120"/>
      <c r="F12" s="120"/>
      <c r="G12" s="120"/>
      <c r="H12" s="120"/>
      <c r="I12" s="120"/>
      <c r="J12" s="120"/>
      <c r="K12" s="80"/>
    </row>
    <row r="13" spans="1:48" s="57" customFormat="1" ht="16.5" customHeight="1">
      <c r="F13" s="920" t="s">
        <v>1306</v>
      </c>
      <c r="G13" s="922" t="s">
        <v>8290</v>
      </c>
      <c r="H13" s="922"/>
      <c r="I13" s="922"/>
      <c r="J13" s="92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row>
    <row r="14" spans="1:48" s="57" customFormat="1" ht="16.5" customHeight="1">
      <c r="B14" s="53" t="s">
        <v>1024</v>
      </c>
      <c r="C14" s="53" t="s">
        <v>2319</v>
      </c>
      <c r="D14" s="104" t="s">
        <v>8290</v>
      </c>
      <c r="F14" s="921"/>
      <c r="G14" s="924"/>
      <c r="H14" s="924"/>
      <c r="I14" s="924"/>
      <c r="J14" s="925"/>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57" customFormat="1" ht="16.5" customHeight="1">
      <c r="B15" s="127">
        <v>0.5</v>
      </c>
      <c r="C15" s="128">
        <f t="shared" ref="C15:C23" si="0">INT(B15)</f>
        <v>0</v>
      </c>
      <c r="D15" s="146" t="s">
        <v>2153</v>
      </c>
      <c r="F15" s="62">
        <f>IF(B15&gt;0,B15-INT(B15),(-B15-INT(-B15)))</f>
        <v>0.5</v>
      </c>
      <c r="G15" s="223" t="s">
        <v>1307</v>
      </c>
      <c r="H15" s="64"/>
      <c r="I15" s="64"/>
      <c r="J15" s="109"/>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62">
        <v>-0.5</v>
      </c>
      <c r="C16" s="109">
        <f t="shared" si="0"/>
        <v>-1</v>
      </c>
      <c r="D16" s="146" t="s">
        <v>2154</v>
      </c>
      <c r="F16" s="62">
        <f t="shared" ref="F16:F22" si="1">IF(B16&gt;0,B16-INT(B16),(-B16-INT(-B16)))</f>
        <v>0.5</v>
      </c>
      <c r="G16" s="223" t="s">
        <v>1308</v>
      </c>
      <c r="H16" s="64"/>
      <c r="I16" s="64"/>
      <c r="J16" s="109"/>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62">
        <v>15</v>
      </c>
      <c r="C17" s="109">
        <f t="shared" si="0"/>
        <v>15</v>
      </c>
      <c r="D17" s="146" t="s">
        <v>2155</v>
      </c>
      <c r="F17" s="62">
        <f t="shared" si="1"/>
        <v>0</v>
      </c>
      <c r="G17" s="223" t="s">
        <v>1309</v>
      </c>
      <c r="H17" s="64"/>
      <c r="I17" s="64"/>
      <c r="J17" s="109"/>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-15</v>
      </c>
      <c r="C18" s="109">
        <f t="shared" si="0"/>
        <v>-15</v>
      </c>
      <c r="D18" s="146" t="s">
        <v>2156</v>
      </c>
      <c r="F18" s="62">
        <f t="shared" si="1"/>
        <v>0</v>
      </c>
      <c r="G18" s="223" t="s">
        <v>1310</v>
      </c>
      <c r="H18" s="64"/>
      <c r="I18" s="64"/>
      <c r="J18" s="109"/>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9.6300000000000008</v>
      </c>
      <c r="C19" s="109">
        <f t="shared" si="0"/>
        <v>9</v>
      </c>
      <c r="D19" s="146" t="s">
        <v>2157</v>
      </c>
      <c r="F19" s="62">
        <f t="shared" si="1"/>
        <v>0.63000000000000078</v>
      </c>
      <c r="G19" s="223" t="s">
        <v>1311</v>
      </c>
      <c r="H19" s="64"/>
      <c r="I19" s="64"/>
      <c r="J19" s="10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-9.6300000000000008</v>
      </c>
      <c r="C20" s="109">
        <f t="shared" si="0"/>
        <v>-10</v>
      </c>
      <c r="D20" s="146" t="s">
        <v>2158</v>
      </c>
      <c r="F20" s="62">
        <f t="shared" si="1"/>
        <v>0.63000000000000078</v>
      </c>
      <c r="G20" s="223" t="s">
        <v>1312</v>
      </c>
      <c r="H20" s="64"/>
      <c r="I20" s="64"/>
      <c r="J20" s="109"/>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A21" s="53"/>
      <c r="B21" s="62">
        <v>1003.65</v>
      </c>
      <c r="C21" s="109">
        <f t="shared" si="0"/>
        <v>1003</v>
      </c>
      <c r="D21" s="146" t="s">
        <v>2159</v>
      </c>
      <c r="F21" s="62">
        <f t="shared" si="1"/>
        <v>0.64999999999997726</v>
      </c>
      <c r="G21" s="223" t="s">
        <v>3018</v>
      </c>
      <c r="H21" s="64"/>
      <c r="I21" s="64"/>
      <c r="J21" s="10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-1003.65</v>
      </c>
      <c r="C22" s="109">
        <f t="shared" si="0"/>
        <v>-1004</v>
      </c>
      <c r="D22" s="146" t="s">
        <v>2160</v>
      </c>
      <c r="F22" s="62">
        <f t="shared" si="1"/>
        <v>0.64999999999997726</v>
      </c>
      <c r="G22" s="223" t="s">
        <v>3019</v>
      </c>
      <c r="H22" s="64"/>
      <c r="I22" s="64"/>
      <c r="J22" s="109"/>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67" t="s">
        <v>2161</v>
      </c>
      <c r="C23" s="108" t="e">
        <f t="shared" si="0"/>
        <v>#VALUE!</v>
      </c>
      <c r="D23" s="146" t="s">
        <v>2162</v>
      </c>
      <c r="F23" s="67" t="e">
        <f>IF(B23&gt;0,B23-INT(B23),(-B23-INT(-B23)))</f>
        <v>#VALUE!</v>
      </c>
      <c r="G23" s="224" t="s">
        <v>3020</v>
      </c>
      <c r="H23" s="69"/>
      <c r="I23" s="69"/>
      <c r="J23" s="108"/>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s="53" t="s">
        <v>7921</v>
      </c>
      <c r="B26" s="532" t="s">
        <v>7942</v>
      </c>
      <c r="H26" s="178"/>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H27" s="178"/>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839" t="s">
        <v>1917</v>
      </c>
      <c r="C28" s="839"/>
      <c r="D28" s="80"/>
      <c r="E28" s="917" t="s">
        <v>7941</v>
      </c>
      <c r="F28" s="918"/>
      <c r="G28" s="918"/>
      <c r="H28" s="919"/>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9" t="s">
        <v>504</v>
      </c>
      <c r="C29" s="61" t="s">
        <v>7943</v>
      </c>
      <c r="D29"/>
      <c r="E29" s="557">
        <v>100</v>
      </c>
      <c r="F29" s="558">
        <v>10</v>
      </c>
      <c r="G29" s="558">
        <v>5</v>
      </c>
      <c r="H29" s="559">
        <v>1</v>
      </c>
      <c r="I29" s="178"/>
      <c r="J29" s="178"/>
      <c r="K29" s="178"/>
      <c r="L29" s="4"/>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8" t="s">
        <v>507</v>
      </c>
      <c r="C30" s="78"/>
      <c r="D30"/>
      <c r="E30" s="98" t="s">
        <v>507</v>
      </c>
      <c r="F30" s="64"/>
      <c r="G30" s="64"/>
      <c r="H30" s="109"/>
      <c r="I30" s="104" t="s">
        <v>8290</v>
      </c>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A31" s="53"/>
      <c r="B31" s="98" t="s">
        <v>3899</v>
      </c>
      <c r="C31" s="78">
        <v>1074</v>
      </c>
      <c r="D31"/>
      <c r="E31" s="560">
        <f t="shared" ref="E31:E37" si="2">INT(C31/$E$29)</f>
        <v>10</v>
      </c>
      <c r="F31" s="561">
        <f t="shared" ref="F31:F37" si="3">INT(MOD(C31,$E$29)/$F$29)</f>
        <v>7</v>
      </c>
      <c r="G31" s="561">
        <f t="shared" ref="G31:G37" si="4">INT((MOD(C31,$F$29)/$G$29))</f>
        <v>0</v>
      </c>
      <c r="H31" s="562">
        <f t="shared" ref="H31:H37" si="5">INT(MOD(C31,$G$29)/$H$29)</f>
        <v>4</v>
      </c>
      <c r="I31" s="100" t="s">
        <v>7944</v>
      </c>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98" t="s">
        <v>3900</v>
      </c>
      <c r="C32" s="78">
        <v>1006</v>
      </c>
      <c r="D32"/>
      <c r="E32" s="560">
        <f t="shared" si="2"/>
        <v>10</v>
      </c>
      <c r="F32" s="561">
        <f t="shared" si="3"/>
        <v>0</v>
      </c>
      <c r="G32" s="561">
        <f t="shared" si="4"/>
        <v>1</v>
      </c>
      <c r="H32" s="562">
        <f t="shared" si="5"/>
        <v>1</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2:48" s="57" customFormat="1" ht="16.5" customHeight="1">
      <c r="B33" s="98" t="s">
        <v>3901</v>
      </c>
      <c r="C33" s="78">
        <v>1523</v>
      </c>
      <c r="D33"/>
      <c r="E33" s="560">
        <f t="shared" si="2"/>
        <v>15</v>
      </c>
      <c r="F33" s="561">
        <f t="shared" si="3"/>
        <v>2</v>
      </c>
      <c r="G33" s="561">
        <f t="shared" si="4"/>
        <v>0</v>
      </c>
      <c r="H33" s="562">
        <f t="shared" si="5"/>
        <v>3</v>
      </c>
      <c r="I33" s="57" t="s">
        <v>7945</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2:48" s="57" customFormat="1" ht="16.5" customHeight="1">
      <c r="B34" s="98" t="s">
        <v>3902</v>
      </c>
      <c r="C34" s="78">
        <v>1158</v>
      </c>
      <c r="D34"/>
      <c r="E34" s="560">
        <f t="shared" si="2"/>
        <v>11</v>
      </c>
      <c r="F34" s="561">
        <f t="shared" si="3"/>
        <v>5</v>
      </c>
      <c r="G34" s="561">
        <f t="shared" si="4"/>
        <v>1</v>
      </c>
      <c r="H34" s="562">
        <f t="shared" si="5"/>
        <v>3</v>
      </c>
      <c r="I34" s="57" t="s">
        <v>7946</v>
      </c>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2:48" s="57" customFormat="1" ht="16.5" customHeight="1">
      <c r="B35" s="98" t="s">
        <v>3903</v>
      </c>
      <c r="C35" s="78">
        <v>1261</v>
      </c>
      <c r="D35"/>
      <c r="E35" s="560">
        <f t="shared" si="2"/>
        <v>12</v>
      </c>
      <c r="F35" s="561">
        <f t="shared" si="3"/>
        <v>6</v>
      </c>
      <c r="G35" s="561">
        <f t="shared" si="4"/>
        <v>0</v>
      </c>
      <c r="H35" s="562">
        <f t="shared" si="5"/>
        <v>1</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2:48" s="57" customFormat="1" ht="16.5" customHeight="1">
      <c r="B36" s="98" t="s">
        <v>3904</v>
      </c>
      <c r="C36" s="78">
        <v>2700</v>
      </c>
      <c r="D36"/>
      <c r="E36" s="560">
        <f t="shared" si="2"/>
        <v>27</v>
      </c>
      <c r="F36" s="561">
        <f t="shared" si="3"/>
        <v>0</v>
      </c>
      <c r="G36" s="561">
        <f t="shared" si="4"/>
        <v>0</v>
      </c>
      <c r="H36" s="562">
        <f t="shared" si="5"/>
        <v>0</v>
      </c>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2:48" s="57" customFormat="1" ht="16.5" customHeight="1">
      <c r="B37" s="98" t="s">
        <v>512</v>
      </c>
      <c r="C37" s="78">
        <v>3627</v>
      </c>
      <c r="D37"/>
      <c r="E37" s="560">
        <f t="shared" si="2"/>
        <v>36</v>
      </c>
      <c r="F37" s="561">
        <f t="shared" si="3"/>
        <v>2</v>
      </c>
      <c r="G37" s="561">
        <f t="shared" si="4"/>
        <v>1</v>
      </c>
      <c r="H37" s="562">
        <f t="shared" si="5"/>
        <v>2</v>
      </c>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2:48" s="57" customFormat="1" ht="16.5" customHeight="1">
      <c r="B38" s="95" t="s">
        <v>507</v>
      </c>
      <c r="C38" s="79"/>
      <c r="D38"/>
      <c r="E38" s="95" t="s">
        <v>507</v>
      </c>
      <c r="F38" s="69"/>
      <c r="G38" s="69"/>
      <c r="H38" s="10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2:48" s="57" customFormat="1" ht="16.5" customHeight="1">
      <c r="B39"/>
      <c r="C39"/>
      <c r="D39"/>
      <c r="E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2:48" s="57" customFormat="1" ht="16.5" customHeight="1">
      <c r="B40" s="57" t="s">
        <v>7947</v>
      </c>
      <c r="C40"/>
      <c r="D40"/>
      <c r="E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2:48" s="57" customFormat="1" ht="16.5" customHeight="1">
      <c r="B41" s="57" t="s">
        <v>7948</v>
      </c>
      <c r="C41"/>
      <c r="D41"/>
      <c r="E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2:48" s="57" customFormat="1" ht="16.5" customHeight="1">
      <c r="B42"/>
      <c r="C42"/>
      <c r="D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sheetData>
  <mergeCells count="20">
    <mergeCell ref="A5:B5"/>
    <mergeCell ref="A1:C1"/>
    <mergeCell ref="B8:M8"/>
    <mergeCell ref="A6:B6"/>
    <mergeCell ref="C6:M6"/>
    <mergeCell ref="C4:M4"/>
    <mergeCell ref="C5:M5"/>
    <mergeCell ref="C7:M7"/>
    <mergeCell ref="E1:F1"/>
    <mergeCell ref="A2:B2"/>
    <mergeCell ref="C2:M2"/>
    <mergeCell ref="C3:M3"/>
    <mergeCell ref="A3:B3"/>
    <mergeCell ref="A4:B4"/>
    <mergeCell ref="B28:C28"/>
    <mergeCell ref="E28:H28"/>
    <mergeCell ref="B9:M9"/>
    <mergeCell ref="B10:L10"/>
    <mergeCell ref="F13:F14"/>
    <mergeCell ref="G13:J14"/>
  </mergeCells>
  <phoneticPr fontId="4" type="noConversion"/>
  <pageMargins left="0.75" right="0.75" top="1" bottom="1" header="0.5" footer="0.5"/>
  <pageSetup paperSize="9" orientation="portrait" horizontalDpi="0" verticalDpi="0" r:id="rId1"/>
  <headerFooter alignWithMargins="0"/>
  <drawing r:id="rId2"/>
</worksheet>
</file>

<file path=xl/worksheets/sheet37.xml><?xml version="1.0" encoding="utf-8"?>
<worksheet xmlns="http://schemas.openxmlformats.org/spreadsheetml/2006/main" xmlns:r="http://schemas.openxmlformats.org/officeDocument/2006/relationships">
  <dimension ref="A1:AV3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2455</v>
      </c>
      <c r="B1" s="771"/>
      <c r="C1" s="772"/>
      <c r="D1" s="51"/>
      <c r="E1" s="773" t="str">
        <f>HYPERLINK("#目录!A70","跳转回到目录页")</f>
        <v>跳转回到目录页</v>
      </c>
      <c r="F1" s="774"/>
    </row>
    <row r="2" spans="1:48" s="49" customFormat="1" ht="26.25" customHeight="1">
      <c r="A2" s="775" t="s">
        <v>804</v>
      </c>
      <c r="B2" s="775"/>
      <c r="C2" s="776" t="s">
        <v>489</v>
      </c>
      <c r="D2" s="776"/>
      <c r="E2" s="776"/>
      <c r="F2" s="776"/>
      <c r="G2" s="776"/>
      <c r="H2" s="776"/>
      <c r="I2" s="776"/>
      <c r="J2" s="776"/>
      <c r="K2" s="776"/>
      <c r="L2" s="776"/>
      <c r="M2" s="776"/>
    </row>
    <row r="3" spans="1:48" s="49" customFormat="1" ht="16.5" customHeight="1">
      <c r="A3" s="765" t="s">
        <v>805</v>
      </c>
      <c r="B3" s="765"/>
      <c r="C3" s="767" t="s">
        <v>1515</v>
      </c>
      <c r="D3" s="767"/>
      <c r="E3" s="767"/>
      <c r="F3" s="767"/>
      <c r="G3" s="767"/>
      <c r="H3" s="767"/>
      <c r="I3" s="767"/>
      <c r="J3" s="767"/>
      <c r="K3" s="767"/>
      <c r="L3" s="767"/>
      <c r="M3" s="767"/>
    </row>
    <row r="4" spans="1:48" s="49" customFormat="1" ht="16.5" customHeight="1">
      <c r="A4" s="765" t="s">
        <v>1089</v>
      </c>
      <c r="B4" s="765"/>
      <c r="C4" s="766" t="s">
        <v>3976</v>
      </c>
      <c r="D4" s="791"/>
      <c r="E4" s="791"/>
      <c r="F4" s="791"/>
      <c r="G4" s="791"/>
      <c r="H4" s="791"/>
      <c r="I4" s="791"/>
      <c r="J4" s="791"/>
      <c r="K4" s="791"/>
      <c r="L4" s="791"/>
      <c r="M4" s="791"/>
    </row>
    <row r="5" spans="1:48" s="49" customFormat="1" ht="16.5" customHeight="1">
      <c r="A5" s="765" t="s">
        <v>807</v>
      </c>
      <c r="B5" s="765"/>
      <c r="C5" s="767" t="s">
        <v>1121</v>
      </c>
      <c r="D5" s="767"/>
      <c r="E5" s="767"/>
      <c r="F5" s="767"/>
      <c r="G5" s="767"/>
      <c r="H5" s="767"/>
      <c r="I5" s="767"/>
      <c r="J5" s="767"/>
      <c r="K5" s="767"/>
      <c r="L5" s="767"/>
      <c r="M5" s="767"/>
    </row>
    <row r="6" spans="1:48" s="49" customFormat="1" ht="16.5" customHeight="1">
      <c r="A6" s="765" t="s">
        <v>1091</v>
      </c>
      <c r="B6" s="765"/>
      <c r="C6" s="767" t="s">
        <v>1516</v>
      </c>
      <c r="D6" s="767"/>
      <c r="E6" s="767"/>
      <c r="F6" s="767"/>
      <c r="G6" s="767"/>
      <c r="H6" s="767"/>
      <c r="I6" s="767"/>
      <c r="J6" s="767"/>
      <c r="K6" s="767"/>
      <c r="L6" s="767"/>
      <c r="M6" s="767"/>
    </row>
    <row r="7" spans="1:48" s="49" customFormat="1" ht="16.5" customHeight="1">
      <c r="A7" s="54" t="s">
        <v>809</v>
      </c>
      <c r="B7" s="55" t="s">
        <v>5599</v>
      </c>
      <c r="C7" s="767" t="s">
        <v>1120</v>
      </c>
      <c r="D7" s="767"/>
      <c r="E7" s="767"/>
      <c r="F7" s="767"/>
      <c r="G7" s="767"/>
      <c r="H7" s="767"/>
      <c r="I7" s="767"/>
      <c r="J7" s="767"/>
      <c r="K7" s="767"/>
      <c r="L7" s="767"/>
      <c r="M7" s="767"/>
    </row>
    <row r="8" spans="1:48" s="49" customFormat="1" ht="16.5" customHeight="1">
      <c r="A8" s="54"/>
      <c r="B8" s="55" t="s">
        <v>3765</v>
      </c>
      <c r="C8" s="767" t="s">
        <v>1122</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75" customHeight="1">
      <c r="A10" s="54" t="s">
        <v>825</v>
      </c>
      <c r="B10" s="767" t="s">
        <v>1123</v>
      </c>
      <c r="C10" s="768"/>
      <c r="D10" s="768"/>
      <c r="E10" s="768"/>
      <c r="F10" s="768"/>
      <c r="G10" s="768"/>
      <c r="H10" s="768"/>
      <c r="I10" s="768"/>
      <c r="J10" s="768"/>
      <c r="K10" s="768"/>
      <c r="L10" s="768"/>
      <c r="M10" s="768"/>
    </row>
    <row r="11" spans="1:48" ht="37.5" customHeight="1">
      <c r="A11" s="52" t="s">
        <v>811</v>
      </c>
      <c r="B11" s="767" t="s">
        <v>4882</v>
      </c>
      <c r="C11" s="767"/>
      <c r="D11" s="767"/>
      <c r="E11" s="767"/>
      <c r="F11" s="767"/>
      <c r="G11" s="767"/>
      <c r="H11" s="767"/>
      <c r="I11" s="767"/>
      <c r="J11" s="767"/>
      <c r="K11" s="767"/>
      <c r="L11" s="767"/>
      <c r="M11" s="767"/>
    </row>
    <row r="12" spans="1:48" ht="21" customHeight="1">
      <c r="B12" s="769" t="s">
        <v>6167</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127" t="s">
        <v>491</v>
      </c>
      <c r="C16" s="196" t="s">
        <v>492</v>
      </c>
      <c r="D16" s="128" t="s">
        <v>493</v>
      </c>
      <c r="E16" s="104" t="s">
        <v>8290</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62">
        <v>24.6</v>
      </c>
      <c r="C17" s="64">
        <v>0</v>
      </c>
      <c r="D17" s="109">
        <f t="shared" ref="D17:D24" si="0">TRUNC(B17,C17)</f>
        <v>24</v>
      </c>
      <c r="E17" s="100" t="s">
        <v>6695</v>
      </c>
      <c r="H17" s="763" t="s">
        <v>3959</v>
      </c>
      <c r="I17" s="763"/>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62">
        <v>-24.6</v>
      </c>
      <c r="C18" s="64">
        <v>0</v>
      </c>
      <c r="D18" s="109">
        <f t="shared" si="0"/>
        <v>-24</v>
      </c>
      <c r="E18" s="100" t="s">
        <v>6696</v>
      </c>
      <c r="H18" s="57" t="s">
        <v>3960</v>
      </c>
      <c r="I18" s="57" t="s">
        <v>3968</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62">
        <v>56.2483</v>
      </c>
      <c r="C19" s="64">
        <v>3</v>
      </c>
      <c r="D19" s="109">
        <f t="shared" si="0"/>
        <v>56.247999999999998</v>
      </c>
      <c r="E19" s="100" t="s">
        <v>6697</v>
      </c>
      <c r="H19" s="57">
        <v>-3</v>
      </c>
      <c r="I19" s="57" t="s">
        <v>3967</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62">
        <v>-56.2483</v>
      </c>
      <c r="C20" s="64">
        <v>3</v>
      </c>
      <c r="D20" s="109">
        <f t="shared" si="0"/>
        <v>-56.247999999999998</v>
      </c>
      <c r="E20" s="100" t="s">
        <v>6698</v>
      </c>
      <c r="H20" s="57">
        <v>-2</v>
      </c>
      <c r="I20" s="57" t="s">
        <v>3963</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62">
        <v>12.6</v>
      </c>
      <c r="C21" s="64">
        <v>2</v>
      </c>
      <c r="D21" s="109">
        <f t="shared" si="0"/>
        <v>12.6</v>
      </c>
      <c r="E21" s="100" t="s">
        <v>6699</v>
      </c>
      <c r="H21" s="57">
        <v>-1</v>
      </c>
      <c r="I21" s="57" t="s">
        <v>3962</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ht="16.5" customHeight="1">
      <c r="B22" s="62">
        <v>-12.6</v>
      </c>
      <c r="C22" s="64">
        <v>2</v>
      </c>
      <c r="D22" s="109">
        <f t="shared" si="0"/>
        <v>-12.6</v>
      </c>
      <c r="E22" s="100" t="s">
        <v>6700</v>
      </c>
      <c r="H22" s="57">
        <v>0</v>
      </c>
      <c r="I22" s="57" t="s">
        <v>3961</v>
      </c>
    </row>
    <row r="23" spans="2:48" ht="16.5" customHeight="1">
      <c r="B23" s="62">
        <v>398675</v>
      </c>
      <c r="C23" s="64">
        <v>2</v>
      </c>
      <c r="D23" s="109">
        <f t="shared" si="0"/>
        <v>398675</v>
      </c>
      <c r="E23" s="100" t="s">
        <v>6701</v>
      </c>
      <c r="H23" s="57">
        <v>1</v>
      </c>
      <c r="I23" s="57" t="s">
        <v>3964</v>
      </c>
    </row>
    <row r="24" spans="2:48" ht="16.5" customHeight="1">
      <c r="B24" s="62">
        <v>-398675</v>
      </c>
      <c r="C24" s="64">
        <v>-2</v>
      </c>
      <c r="D24" s="109">
        <f t="shared" si="0"/>
        <v>-398600</v>
      </c>
      <c r="E24" s="100" t="s">
        <v>6702</v>
      </c>
      <c r="H24" s="57">
        <v>2</v>
      </c>
      <c r="I24" s="57" t="s">
        <v>3965</v>
      </c>
    </row>
    <row r="25" spans="2:48" ht="16.5" customHeight="1">
      <c r="B25" s="62">
        <v>-398675.2365</v>
      </c>
      <c r="C25" s="158"/>
      <c r="D25" s="109">
        <f>TRUNC(B25)</f>
        <v>-398675</v>
      </c>
      <c r="E25" s="100" t="s">
        <v>6703</v>
      </c>
      <c r="H25" s="57">
        <v>3</v>
      </c>
      <c r="I25" s="57" t="s">
        <v>3966</v>
      </c>
    </row>
    <row r="26" spans="2:48" ht="16.5" customHeight="1">
      <c r="B26" s="67" t="s">
        <v>2161</v>
      </c>
      <c r="C26" s="69">
        <v>-3</v>
      </c>
      <c r="D26" s="108" t="e">
        <f>TRUNC(B26,C26)</f>
        <v>#VALUE!</v>
      </c>
      <c r="E26" s="100" t="s">
        <v>6704</v>
      </c>
    </row>
    <row r="27" spans="2:48" ht="16.5" customHeight="1">
      <c r="B27" s="178"/>
      <c r="C27" s="178"/>
      <c r="D27" s="57"/>
    </row>
    <row r="28" spans="2:48" ht="16.5" customHeight="1"/>
    <row r="29" spans="2:48" ht="16.5" customHeight="1">
      <c r="B29" s="217" t="s">
        <v>1211</v>
      </c>
    </row>
    <row r="30" spans="2:48" ht="16.5" customHeight="1"/>
    <row r="31" spans="2:48" ht="16.5" customHeight="1">
      <c r="B31" t="s">
        <v>1212</v>
      </c>
    </row>
    <row r="32" spans="2:48" ht="16.5" customHeight="1"/>
    <row r="33" spans="2:7" ht="16.5" customHeight="1">
      <c r="B33" t="s">
        <v>3958</v>
      </c>
    </row>
    <row r="34" spans="2:7" ht="16.5" customHeight="1">
      <c r="B34" s="926" t="s">
        <v>1213</v>
      </c>
      <c r="C34" s="926"/>
      <c r="D34" s="926"/>
    </row>
    <row r="35" spans="2:7" ht="16.5" customHeight="1">
      <c r="B35" s="927" t="s">
        <v>3957</v>
      </c>
      <c r="C35" s="928"/>
      <c r="D35" s="928"/>
      <c r="G35" s="225"/>
    </row>
    <row r="36" spans="2:7" ht="16.5" customHeight="1"/>
    <row r="37" spans="2:7" ht="16.5" customHeight="1">
      <c r="G37" s="225"/>
    </row>
    <row r="38" spans="2:7" ht="16.5" customHeight="1">
      <c r="B38" s="57"/>
      <c r="C38" s="57"/>
      <c r="D38" s="57"/>
    </row>
  </sheetData>
  <mergeCells count="21">
    <mergeCell ref="C7:M7"/>
    <mergeCell ref="A6:B6"/>
    <mergeCell ref="C6:M6"/>
    <mergeCell ref="B34:D34"/>
    <mergeCell ref="B35:D35"/>
    <mergeCell ref="C8:M8"/>
    <mergeCell ref="C9:M9"/>
    <mergeCell ref="B11:M11"/>
    <mergeCell ref="B12:L12"/>
    <mergeCell ref="B10:M10"/>
    <mergeCell ref="H17:I17"/>
    <mergeCell ref="A1:C1"/>
    <mergeCell ref="E1:F1"/>
    <mergeCell ref="A2:B2"/>
    <mergeCell ref="C2:M2"/>
    <mergeCell ref="A5:B5"/>
    <mergeCell ref="C5:M5"/>
    <mergeCell ref="A3:B3"/>
    <mergeCell ref="C3:M3"/>
    <mergeCell ref="A4:B4"/>
    <mergeCell ref="C4:M4"/>
  </mergeCells>
  <phoneticPr fontId="4" type="noConversion"/>
  <pageMargins left="0.75" right="0.75" top="1" bottom="1" header="0.5" footer="0.5"/>
  <pageSetup paperSize="9" orientation="portrait" horizontalDpi="0" verticalDpi="0" r:id="rId1"/>
  <headerFooter alignWithMargins="0"/>
  <drawing r:id="rId2"/>
</worksheet>
</file>

<file path=xl/worksheets/sheet38.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2209</v>
      </c>
      <c r="B1" s="771"/>
      <c r="C1" s="772"/>
      <c r="D1" s="51"/>
      <c r="E1" s="773" t="str">
        <f>HYPERLINK("#目录!A71","跳转回到目录页")</f>
        <v>跳转回到目录页</v>
      </c>
      <c r="F1" s="774"/>
    </row>
    <row r="2" spans="1:13" s="49" customFormat="1" ht="26.25" customHeight="1">
      <c r="A2" s="775" t="s">
        <v>804</v>
      </c>
      <c r="B2" s="775"/>
      <c r="C2" s="776" t="s">
        <v>3973</v>
      </c>
      <c r="D2" s="776"/>
      <c r="E2" s="776"/>
      <c r="F2" s="776"/>
      <c r="G2" s="776"/>
      <c r="H2" s="776"/>
      <c r="I2" s="776"/>
      <c r="J2" s="776"/>
      <c r="K2" s="776"/>
      <c r="L2" s="776"/>
      <c r="M2" s="776"/>
    </row>
    <row r="3" spans="1:13" s="49" customFormat="1" ht="16.5" customHeight="1">
      <c r="A3" s="765" t="s">
        <v>805</v>
      </c>
      <c r="B3" s="765"/>
      <c r="C3" s="767" t="s">
        <v>1511</v>
      </c>
      <c r="D3" s="767"/>
      <c r="E3" s="767"/>
      <c r="F3" s="767"/>
      <c r="G3" s="767"/>
      <c r="H3" s="767"/>
      <c r="I3" s="767"/>
      <c r="J3" s="767"/>
      <c r="K3" s="767"/>
      <c r="L3" s="767"/>
      <c r="M3" s="767"/>
    </row>
    <row r="4" spans="1:13" s="49" customFormat="1" ht="16.5" customHeight="1">
      <c r="A4" s="765" t="s">
        <v>1089</v>
      </c>
      <c r="B4" s="765"/>
      <c r="C4" s="766" t="s">
        <v>3977</v>
      </c>
      <c r="D4" s="791"/>
      <c r="E4" s="791"/>
      <c r="F4" s="791"/>
      <c r="G4" s="791"/>
      <c r="H4" s="791"/>
      <c r="I4" s="791"/>
      <c r="J4" s="791"/>
      <c r="K4" s="791"/>
      <c r="L4" s="791"/>
      <c r="M4" s="791"/>
    </row>
    <row r="5" spans="1:13" s="49" customFormat="1" ht="16.5" customHeight="1">
      <c r="A5" s="765" t="s">
        <v>807</v>
      </c>
      <c r="B5" s="765"/>
      <c r="C5" s="767" t="s">
        <v>1512</v>
      </c>
      <c r="D5" s="767"/>
      <c r="E5" s="767"/>
      <c r="F5" s="767"/>
      <c r="G5" s="767"/>
      <c r="H5" s="767"/>
      <c r="I5" s="767"/>
      <c r="J5" s="767"/>
      <c r="K5" s="767"/>
      <c r="L5" s="767"/>
      <c r="M5" s="767"/>
    </row>
    <row r="6" spans="1:13" s="49" customFormat="1" ht="16.5" customHeight="1">
      <c r="A6" s="765" t="s">
        <v>1091</v>
      </c>
      <c r="B6" s="765"/>
      <c r="C6" s="767" t="s">
        <v>1513</v>
      </c>
      <c r="D6" s="767"/>
      <c r="E6" s="767"/>
      <c r="F6" s="767"/>
      <c r="G6" s="767"/>
      <c r="H6" s="767"/>
      <c r="I6" s="767"/>
      <c r="J6" s="767"/>
      <c r="K6" s="767"/>
      <c r="L6" s="767"/>
      <c r="M6" s="767"/>
    </row>
    <row r="7" spans="1:13" s="49" customFormat="1" ht="16.5" customHeight="1">
      <c r="A7" s="54" t="s">
        <v>809</v>
      </c>
      <c r="B7" s="55"/>
      <c r="C7" s="767" t="s">
        <v>490</v>
      </c>
      <c r="D7" s="767"/>
      <c r="E7" s="767"/>
      <c r="F7" s="767"/>
      <c r="G7" s="767"/>
      <c r="H7" s="767"/>
      <c r="I7" s="767"/>
      <c r="J7" s="767"/>
      <c r="K7" s="767"/>
      <c r="L7" s="767"/>
      <c r="M7" s="767"/>
    </row>
    <row r="8" spans="1:13" s="49" customFormat="1" ht="16.5" customHeight="1">
      <c r="A8" s="54"/>
      <c r="B8" s="55"/>
      <c r="C8" s="767" t="s">
        <v>3970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61.5" customHeight="1">
      <c r="A10" s="54" t="s">
        <v>825</v>
      </c>
      <c r="B10" s="767" t="s">
        <v>1514</v>
      </c>
      <c r="C10" s="768"/>
      <c r="D10" s="768"/>
      <c r="E10" s="768"/>
      <c r="F10" s="768"/>
      <c r="G10" s="768"/>
      <c r="H10" s="768"/>
      <c r="I10" s="768"/>
      <c r="J10" s="768"/>
      <c r="K10" s="768"/>
      <c r="L10" s="768"/>
      <c r="M10" s="768"/>
    </row>
    <row r="11" spans="1:13" ht="16.5" customHeight="1">
      <c r="A11" s="52" t="s">
        <v>811</v>
      </c>
      <c r="B11" s="767" t="s">
        <v>3974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127" t="s">
        <v>491</v>
      </c>
      <c r="C16" s="196" t="s">
        <v>492</v>
      </c>
      <c r="D16" s="128" t="s">
        <v>493</v>
      </c>
      <c r="E16" s="104" t="s">
        <v>8290</v>
      </c>
      <c r="F16" s="57"/>
      <c r="G16" s="57"/>
      <c r="H16" s="57"/>
      <c r="I16" s="57"/>
    </row>
    <row r="17" spans="2:9" ht="16.5" customHeight="1">
      <c r="B17" s="62">
        <v>24.6</v>
      </c>
      <c r="C17" s="64">
        <v>0</v>
      </c>
      <c r="D17" s="109">
        <f t="shared" ref="D17:D25" si="0">ROUNDDOWN(B17,C17)</f>
        <v>24</v>
      </c>
      <c r="E17" s="100" t="s">
        <v>6705</v>
      </c>
      <c r="F17" s="57"/>
      <c r="G17" s="57"/>
      <c r="H17" s="763" t="s">
        <v>3959</v>
      </c>
      <c r="I17" s="763"/>
    </row>
    <row r="18" spans="2:9" ht="16.5" customHeight="1">
      <c r="B18" s="62">
        <v>-24.6</v>
      </c>
      <c r="C18" s="64">
        <v>0</v>
      </c>
      <c r="D18" s="109">
        <f t="shared" si="0"/>
        <v>-24</v>
      </c>
      <c r="E18" s="100" t="s">
        <v>6706</v>
      </c>
      <c r="F18" s="57"/>
      <c r="G18" s="57"/>
      <c r="H18" s="57" t="s">
        <v>3960</v>
      </c>
      <c r="I18" s="57" t="s">
        <v>3968</v>
      </c>
    </row>
    <row r="19" spans="2:9" ht="16.5" customHeight="1">
      <c r="B19" s="62">
        <v>56.2483</v>
      </c>
      <c r="C19" s="64">
        <v>3</v>
      </c>
      <c r="D19" s="109">
        <f t="shared" si="0"/>
        <v>56.247999999999998</v>
      </c>
      <c r="E19" s="100" t="s">
        <v>6707</v>
      </c>
      <c r="F19" s="57"/>
      <c r="G19" s="57"/>
      <c r="H19" s="57">
        <v>-3</v>
      </c>
      <c r="I19" s="57" t="s">
        <v>3967</v>
      </c>
    </row>
    <row r="20" spans="2:9" ht="16.5" customHeight="1">
      <c r="B20" s="62">
        <v>-56.2483</v>
      </c>
      <c r="C20" s="64">
        <v>3</v>
      </c>
      <c r="D20" s="109">
        <f t="shared" si="0"/>
        <v>-56.247999999999998</v>
      </c>
      <c r="E20" s="100" t="s">
        <v>6708</v>
      </c>
      <c r="F20" s="57"/>
      <c r="G20" s="57"/>
      <c r="H20" s="57">
        <v>-2</v>
      </c>
      <c r="I20" s="57" t="s">
        <v>3963</v>
      </c>
    </row>
    <row r="21" spans="2:9" ht="16.5" customHeight="1">
      <c r="B21" s="62">
        <v>12.6</v>
      </c>
      <c r="C21" s="64">
        <v>2</v>
      </c>
      <c r="D21" s="109">
        <f t="shared" si="0"/>
        <v>12.6</v>
      </c>
      <c r="E21" s="100" t="s">
        <v>6709</v>
      </c>
      <c r="F21" s="57"/>
      <c r="G21" s="57"/>
      <c r="H21" s="57">
        <v>-1</v>
      </c>
      <c r="I21" s="57" t="s">
        <v>3962</v>
      </c>
    </row>
    <row r="22" spans="2:9" ht="16.5" customHeight="1">
      <c r="B22" s="62">
        <v>-12.6</v>
      </c>
      <c r="C22" s="64">
        <v>2</v>
      </c>
      <c r="D22" s="109">
        <f t="shared" si="0"/>
        <v>-12.6</v>
      </c>
      <c r="E22" s="100" t="s">
        <v>6710</v>
      </c>
      <c r="H22" s="57">
        <v>0</v>
      </c>
      <c r="I22" s="57" t="s">
        <v>3961</v>
      </c>
    </row>
    <row r="23" spans="2:9" ht="16.5" customHeight="1">
      <c r="B23" s="62">
        <v>398675</v>
      </c>
      <c r="C23" s="64">
        <v>2</v>
      </c>
      <c r="D23" s="109">
        <f t="shared" si="0"/>
        <v>398675</v>
      </c>
      <c r="E23" s="100" t="s">
        <v>6711</v>
      </c>
      <c r="H23" s="57">
        <v>1</v>
      </c>
      <c r="I23" s="57" t="s">
        <v>3964</v>
      </c>
    </row>
    <row r="24" spans="2:9" ht="16.5" customHeight="1">
      <c r="B24" s="62">
        <v>-398675</v>
      </c>
      <c r="C24" s="64">
        <v>-2</v>
      </c>
      <c r="D24" s="109">
        <f t="shared" si="0"/>
        <v>-398600</v>
      </c>
      <c r="E24" s="100" t="s">
        <v>6712</v>
      </c>
      <c r="H24" s="57">
        <v>2</v>
      </c>
      <c r="I24" s="57" t="s">
        <v>3965</v>
      </c>
    </row>
    <row r="25" spans="2:9" ht="16.5" customHeight="1">
      <c r="B25" s="67" t="s">
        <v>2161</v>
      </c>
      <c r="C25" s="69">
        <v>-3</v>
      </c>
      <c r="D25" s="108" t="e">
        <f t="shared" si="0"/>
        <v>#VALUE!</v>
      </c>
      <c r="E25" s="100" t="s">
        <v>6713</v>
      </c>
      <c r="H25" s="57">
        <v>3</v>
      </c>
      <c r="I25" s="57" t="s">
        <v>3966</v>
      </c>
    </row>
    <row r="26" spans="2:9" ht="16.5" customHeight="1"/>
  </sheetData>
  <mergeCells count="19">
    <mergeCell ref="H17:I17"/>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4" type="noConversion"/>
  <pageMargins left="0.75" right="0.75" top="1" bottom="1" header="0.5" footer="0.5"/>
  <pageSetup paperSize="9" orientation="portrait" horizontalDpi="0" verticalDpi="0" r:id="rId1"/>
  <headerFooter alignWithMargins="0"/>
  <drawing r:id="rId2"/>
</worksheet>
</file>

<file path=xl/worksheets/sheet39.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6685</v>
      </c>
      <c r="B1" s="771"/>
      <c r="C1" s="772"/>
      <c r="D1" s="51"/>
      <c r="E1" s="773" t="str">
        <f>HYPERLINK("#目录!A72","跳转回到目录页")</f>
        <v>跳转回到目录页</v>
      </c>
      <c r="F1" s="774"/>
    </row>
    <row r="2" spans="1:13" s="49" customFormat="1" ht="26.25" customHeight="1">
      <c r="A2" s="775" t="s">
        <v>804</v>
      </c>
      <c r="B2" s="775"/>
      <c r="C2" s="776" t="s">
        <v>4346</v>
      </c>
      <c r="D2" s="776"/>
      <c r="E2" s="776"/>
      <c r="F2" s="776"/>
      <c r="G2" s="776"/>
      <c r="H2" s="776"/>
      <c r="I2" s="776"/>
      <c r="J2" s="776"/>
      <c r="K2" s="776"/>
      <c r="L2" s="776"/>
      <c r="M2" s="776"/>
    </row>
    <row r="3" spans="1:13" s="49" customFormat="1" ht="16.5" customHeight="1">
      <c r="A3" s="765" t="s">
        <v>805</v>
      </c>
      <c r="B3" s="765"/>
      <c r="C3" s="767" t="s">
        <v>8307</v>
      </c>
      <c r="D3" s="767"/>
      <c r="E3" s="767"/>
      <c r="F3" s="767"/>
      <c r="G3" s="767"/>
      <c r="H3" s="767"/>
      <c r="I3" s="767"/>
      <c r="J3" s="767"/>
      <c r="K3" s="767"/>
      <c r="L3" s="767"/>
      <c r="M3" s="767"/>
    </row>
    <row r="4" spans="1:13" s="49" customFormat="1" ht="16.5" customHeight="1">
      <c r="A4" s="765" t="s">
        <v>1089</v>
      </c>
      <c r="B4" s="765"/>
      <c r="C4" s="766" t="s">
        <v>3978</v>
      </c>
      <c r="D4" s="791"/>
      <c r="E4" s="791"/>
      <c r="F4" s="791"/>
      <c r="G4" s="791"/>
      <c r="H4" s="791"/>
      <c r="I4" s="791"/>
      <c r="J4" s="791"/>
      <c r="K4" s="791"/>
      <c r="L4" s="791"/>
      <c r="M4" s="791"/>
    </row>
    <row r="5" spans="1:13" s="49" customFormat="1" ht="16.5" customHeight="1">
      <c r="A5" s="765" t="s">
        <v>807</v>
      </c>
      <c r="B5" s="765"/>
      <c r="C5" s="767" t="s">
        <v>3764</v>
      </c>
      <c r="D5" s="767"/>
      <c r="E5" s="767"/>
      <c r="F5" s="767"/>
      <c r="G5" s="767"/>
      <c r="H5" s="767"/>
      <c r="I5" s="767"/>
      <c r="J5" s="767"/>
      <c r="K5" s="767"/>
      <c r="L5" s="767"/>
      <c r="M5" s="767"/>
    </row>
    <row r="6" spans="1:13" s="49" customFormat="1" ht="16.5" customHeight="1">
      <c r="A6" s="765" t="s">
        <v>1091</v>
      </c>
      <c r="B6" s="765"/>
      <c r="C6" s="767" t="s">
        <v>8308</v>
      </c>
      <c r="D6" s="767"/>
      <c r="E6" s="767"/>
      <c r="F6" s="767"/>
      <c r="G6" s="767"/>
      <c r="H6" s="767"/>
      <c r="I6" s="767"/>
      <c r="J6" s="767"/>
      <c r="K6" s="767"/>
      <c r="L6" s="767"/>
      <c r="M6" s="767"/>
    </row>
    <row r="7" spans="1:13" s="49" customFormat="1" ht="16.5" customHeight="1">
      <c r="A7" s="54" t="s">
        <v>809</v>
      </c>
      <c r="B7" s="55" t="s">
        <v>5599</v>
      </c>
      <c r="C7" s="767" t="s">
        <v>3766</v>
      </c>
      <c r="D7" s="767"/>
      <c r="E7" s="767"/>
      <c r="F7" s="767"/>
      <c r="G7" s="767"/>
      <c r="H7" s="767"/>
      <c r="I7" s="767"/>
      <c r="J7" s="767"/>
      <c r="K7" s="767"/>
      <c r="L7" s="767"/>
      <c r="M7" s="767"/>
    </row>
    <row r="8" spans="1:13" s="49" customFormat="1" ht="16.5" customHeight="1">
      <c r="A8" s="54"/>
      <c r="B8" s="55" t="s">
        <v>3765</v>
      </c>
      <c r="C8" s="767" t="s">
        <v>1509</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48.75" customHeight="1">
      <c r="A10" s="54" t="s">
        <v>825</v>
      </c>
      <c r="B10" s="767" t="s">
        <v>1510</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127" t="s">
        <v>491</v>
      </c>
      <c r="C16" s="196" t="s">
        <v>492</v>
      </c>
      <c r="D16" s="128" t="s">
        <v>493</v>
      </c>
      <c r="E16" s="104" t="s">
        <v>8290</v>
      </c>
      <c r="F16" s="57"/>
      <c r="G16" s="57"/>
      <c r="H16" s="57"/>
      <c r="I16" s="57"/>
    </row>
    <row r="17" spans="2:9" ht="16.5" customHeight="1">
      <c r="B17" s="62">
        <v>24.6</v>
      </c>
      <c r="C17" s="64">
        <v>0</v>
      </c>
      <c r="D17" s="109">
        <f t="shared" ref="D17:D25" si="0">ROUNDUP(B17,C17)</f>
        <v>25</v>
      </c>
      <c r="E17" s="679" t="s">
        <v>6724</v>
      </c>
      <c r="F17" s="57"/>
      <c r="G17" s="680" t="s">
        <v>6722</v>
      </c>
      <c r="H17" s="763" t="s">
        <v>3959</v>
      </c>
      <c r="I17" s="763"/>
    </row>
    <row r="18" spans="2:9" ht="16.5" customHeight="1">
      <c r="B18" s="62">
        <v>-24.6</v>
      </c>
      <c r="C18" s="64">
        <v>0</v>
      </c>
      <c r="D18" s="109">
        <f>ROUNDUP(B18,0)</f>
        <v>-25</v>
      </c>
      <c r="E18" s="100" t="s">
        <v>6721</v>
      </c>
      <c r="F18" s="57"/>
      <c r="G18" s="680" t="s">
        <v>6723</v>
      </c>
      <c r="H18" s="57" t="s">
        <v>3960</v>
      </c>
      <c r="I18" s="57" t="s">
        <v>3968</v>
      </c>
    </row>
    <row r="19" spans="2:9" ht="16.5" customHeight="1">
      <c r="B19" s="62">
        <v>56.2483</v>
      </c>
      <c r="C19" s="64">
        <v>3</v>
      </c>
      <c r="D19" s="109">
        <f t="shared" si="0"/>
        <v>56.248999999999995</v>
      </c>
      <c r="E19" s="100" t="s">
        <v>6714</v>
      </c>
      <c r="F19" s="57"/>
      <c r="G19" s="57"/>
      <c r="H19" s="57">
        <v>-3</v>
      </c>
      <c r="I19" s="57" t="s">
        <v>3967</v>
      </c>
    </row>
    <row r="20" spans="2:9" ht="16.5" customHeight="1">
      <c r="B20" s="62">
        <v>-56.2483</v>
      </c>
      <c r="C20" s="64">
        <v>3</v>
      </c>
      <c r="D20" s="109">
        <f>ROUNDUP(B20,3)</f>
        <v>-56.248999999999995</v>
      </c>
      <c r="E20" s="100" t="s">
        <v>6720</v>
      </c>
      <c r="F20" s="57"/>
      <c r="G20" s="57"/>
      <c r="H20" s="57">
        <v>-2</v>
      </c>
      <c r="I20" s="57" t="s">
        <v>3963</v>
      </c>
    </row>
    <row r="21" spans="2:9" ht="16.5" customHeight="1">
      <c r="B21" s="62">
        <v>12.6</v>
      </c>
      <c r="C21" s="64">
        <v>2</v>
      </c>
      <c r="D21" s="109">
        <f t="shared" si="0"/>
        <v>12.6</v>
      </c>
      <c r="E21" s="100" t="s">
        <v>6715</v>
      </c>
      <c r="F21" s="57"/>
      <c r="G21" s="57"/>
      <c r="H21" s="57">
        <v>-1</v>
      </c>
      <c r="I21" s="57" t="s">
        <v>3962</v>
      </c>
    </row>
    <row r="22" spans="2:9" ht="16.5" customHeight="1">
      <c r="B22" s="62">
        <v>-12.6</v>
      </c>
      <c r="C22" s="64">
        <v>2</v>
      </c>
      <c r="D22" s="109">
        <f>ROUNDUP(B22,2)</f>
        <v>-12.6</v>
      </c>
      <c r="E22" s="100" t="s">
        <v>6719</v>
      </c>
      <c r="H22" s="57">
        <v>0</v>
      </c>
      <c r="I22" s="57" t="s">
        <v>3961</v>
      </c>
    </row>
    <row r="23" spans="2:9" ht="16.5" customHeight="1">
      <c r="B23" s="62">
        <v>398675</v>
      </c>
      <c r="C23" s="64">
        <v>2</v>
      </c>
      <c r="D23" s="109">
        <f>ROUNDUP(B23,C23)</f>
        <v>398675</v>
      </c>
      <c r="E23" s="100" t="s">
        <v>6716</v>
      </c>
      <c r="H23" s="57">
        <v>1</v>
      </c>
      <c r="I23" s="57" t="s">
        <v>3964</v>
      </c>
    </row>
    <row r="24" spans="2:9" ht="16.5" customHeight="1">
      <c r="B24" s="62">
        <v>-398675</v>
      </c>
      <c r="C24" s="64">
        <v>-2</v>
      </c>
      <c r="D24" s="109">
        <f>ROUNDUP(B24,-2)</f>
        <v>-398700</v>
      </c>
      <c r="E24" s="100" t="s">
        <v>6718</v>
      </c>
      <c r="H24" s="57">
        <v>2</v>
      </c>
      <c r="I24" s="57" t="s">
        <v>3965</v>
      </c>
    </row>
    <row r="25" spans="2:9" ht="16.5" customHeight="1">
      <c r="B25" s="67" t="s">
        <v>2161</v>
      </c>
      <c r="C25" s="69">
        <v>-3</v>
      </c>
      <c r="D25" s="108" t="e">
        <f t="shared" si="0"/>
        <v>#VALUE!</v>
      </c>
      <c r="E25" s="100" t="s">
        <v>6717</v>
      </c>
      <c r="H25" s="57">
        <v>3</v>
      </c>
      <c r="I25" s="57" t="s">
        <v>3966</v>
      </c>
    </row>
    <row r="26" spans="2:9" ht="16.5" customHeight="1"/>
    <row r="29" spans="2:9">
      <c r="G29" s="225"/>
    </row>
    <row r="31" spans="2:9">
      <c r="G31" s="225"/>
    </row>
  </sheetData>
  <mergeCells count="19">
    <mergeCell ref="H17:I17"/>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4" type="noConversion"/>
  <pageMargins left="0.75" right="0.75" top="1" bottom="1" header="0.5" footer="0.5"/>
  <pageSetup paperSize="9" orientation="portrait" horizontalDpi="0" verticalDpi="0" r:id="rId1"/>
  <headerFooter alignWithMargins="0"/>
  <drawing r:id="rId2"/>
</worksheet>
</file>

<file path=xl/worksheets/sheet40.xml><?xml version="1.0" encoding="utf-8"?>
<worksheet xmlns="http://schemas.openxmlformats.org/spreadsheetml/2006/main" xmlns:r="http://schemas.openxmlformats.org/officeDocument/2006/relationships">
  <dimension ref="A1:M5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6686</v>
      </c>
      <c r="B1" s="771"/>
      <c r="C1" s="772"/>
      <c r="D1" s="51"/>
      <c r="E1" s="773" t="str">
        <f>HYPERLINK("#目录!A73","跳转回到目录页")</f>
        <v>跳转回到目录页</v>
      </c>
      <c r="F1" s="774"/>
    </row>
    <row r="2" spans="1:13" s="49" customFormat="1" ht="26.25" customHeight="1">
      <c r="A2" s="775" t="s">
        <v>804</v>
      </c>
      <c r="B2" s="775"/>
      <c r="C2" s="776" t="s">
        <v>4347</v>
      </c>
      <c r="D2" s="776"/>
      <c r="E2" s="776"/>
      <c r="F2" s="776"/>
      <c r="G2" s="776"/>
      <c r="H2" s="776"/>
      <c r="I2" s="776"/>
      <c r="J2" s="776"/>
      <c r="K2" s="776"/>
      <c r="L2" s="776"/>
      <c r="M2" s="776"/>
    </row>
    <row r="3" spans="1:13" s="49" customFormat="1" ht="16.5" customHeight="1">
      <c r="A3" s="765" t="s">
        <v>805</v>
      </c>
      <c r="B3" s="765"/>
      <c r="C3" s="767" t="s">
        <v>3210</v>
      </c>
      <c r="D3" s="767"/>
      <c r="E3" s="767"/>
      <c r="F3" s="767"/>
      <c r="G3" s="767"/>
      <c r="H3" s="767"/>
      <c r="I3" s="767"/>
      <c r="J3" s="767"/>
      <c r="K3" s="767"/>
      <c r="L3" s="767"/>
      <c r="M3" s="767"/>
    </row>
    <row r="4" spans="1:13" s="49" customFormat="1" ht="16.5" customHeight="1">
      <c r="A4" s="765" t="s">
        <v>1089</v>
      </c>
      <c r="B4" s="765"/>
      <c r="C4" s="766" t="s">
        <v>3979</v>
      </c>
      <c r="D4" s="791"/>
      <c r="E4" s="791"/>
      <c r="F4" s="791"/>
      <c r="G4" s="791"/>
      <c r="H4" s="791"/>
      <c r="I4" s="791"/>
      <c r="J4" s="791"/>
      <c r="K4" s="791"/>
      <c r="L4" s="791"/>
      <c r="M4" s="791"/>
    </row>
    <row r="5" spans="1:13" s="49" customFormat="1" ht="16.5" customHeight="1">
      <c r="A5" s="765" t="s">
        <v>807</v>
      </c>
      <c r="B5" s="765"/>
      <c r="C5" s="767" t="s">
        <v>8305</v>
      </c>
      <c r="D5" s="767"/>
      <c r="E5" s="767"/>
      <c r="F5" s="767"/>
      <c r="G5" s="767"/>
      <c r="H5" s="767"/>
      <c r="I5" s="767"/>
      <c r="J5" s="767"/>
      <c r="K5" s="767"/>
      <c r="L5" s="767"/>
      <c r="M5" s="767"/>
    </row>
    <row r="6" spans="1:13" s="49" customFormat="1" ht="16.5" customHeight="1">
      <c r="A6" s="765" t="s">
        <v>1091</v>
      </c>
      <c r="B6" s="765"/>
      <c r="C6" s="767" t="s">
        <v>2669</v>
      </c>
      <c r="D6" s="767"/>
      <c r="E6" s="767"/>
      <c r="F6" s="767"/>
      <c r="G6" s="767"/>
      <c r="H6" s="767"/>
      <c r="I6" s="767"/>
      <c r="J6" s="767"/>
      <c r="K6" s="767"/>
      <c r="L6" s="767"/>
      <c r="M6" s="767"/>
    </row>
    <row r="7" spans="1:13" s="49" customFormat="1" ht="16.5" customHeight="1">
      <c r="A7" s="54" t="s">
        <v>809</v>
      </c>
      <c r="B7" s="55" t="s">
        <v>5599</v>
      </c>
      <c r="C7" s="767" t="s">
        <v>490</v>
      </c>
      <c r="D7" s="767"/>
      <c r="E7" s="767"/>
      <c r="F7" s="767"/>
      <c r="G7" s="767"/>
      <c r="H7" s="767"/>
      <c r="I7" s="767"/>
      <c r="J7" s="767"/>
      <c r="K7" s="767"/>
      <c r="L7" s="767"/>
      <c r="M7" s="767"/>
    </row>
    <row r="8" spans="1:13" s="49" customFormat="1" ht="16.5" customHeight="1">
      <c r="A8" s="54"/>
      <c r="B8" s="55" t="s">
        <v>3765</v>
      </c>
      <c r="C8" s="767" t="s">
        <v>3980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36" customHeight="1">
      <c r="A10" s="54" t="s">
        <v>825</v>
      </c>
      <c r="B10" s="767" t="s">
        <v>8306</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127" t="s">
        <v>491</v>
      </c>
      <c r="C16" s="196" t="s">
        <v>492</v>
      </c>
      <c r="D16" s="128" t="s">
        <v>493</v>
      </c>
      <c r="E16" s="104" t="s">
        <v>8290</v>
      </c>
      <c r="F16" s="57"/>
      <c r="G16" s="57"/>
      <c r="H16" s="57"/>
      <c r="I16" s="57"/>
    </row>
    <row r="17" spans="1:12" ht="16.5" customHeight="1">
      <c r="B17" s="62">
        <v>24.6</v>
      </c>
      <c r="C17" s="64">
        <v>0</v>
      </c>
      <c r="D17" s="109">
        <f t="shared" ref="D17:D25" si="0">ROUND(B17,C17)</f>
        <v>25</v>
      </c>
      <c r="E17" s="100" t="s">
        <v>6725</v>
      </c>
      <c r="F17" s="57"/>
      <c r="G17" s="680" t="s">
        <v>6722</v>
      </c>
      <c r="H17" s="763" t="s">
        <v>3959</v>
      </c>
      <c r="I17" s="763"/>
    </row>
    <row r="18" spans="1:12" ht="16.5" customHeight="1">
      <c r="B18" s="62">
        <v>-24.7</v>
      </c>
      <c r="C18" s="64">
        <v>0</v>
      </c>
      <c r="D18" s="109">
        <f>ROUND(B18,0)</f>
        <v>-25</v>
      </c>
      <c r="E18" s="100" t="s">
        <v>6726</v>
      </c>
      <c r="F18" s="57"/>
      <c r="G18" s="680" t="s">
        <v>6723</v>
      </c>
      <c r="H18" s="57" t="s">
        <v>3960</v>
      </c>
      <c r="I18" s="57" t="s">
        <v>3968</v>
      </c>
    </row>
    <row r="19" spans="1:12" ht="16.5" customHeight="1">
      <c r="B19" s="62">
        <v>56.2483</v>
      </c>
      <c r="C19" s="64">
        <v>3</v>
      </c>
      <c r="D19" s="109">
        <f t="shared" si="0"/>
        <v>56.247999999999998</v>
      </c>
      <c r="E19" s="100"/>
      <c r="F19" s="57"/>
      <c r="G19" s="57"/>
      <c r="H19" s="57">
        <v>-3</v>
      </c>
      <c r="I19" s="57" t="s">
        <v>3967</v>
      </c>
    </row>
    <row r="20" spans="1:12" ht="16.5" customHeight="1">
      <c r="B20" s="62">
        <v>-56.2483</v>
      </c>
      <c r="C20" s="64">
        <v>3</v>
      </c>
      <c r="D20" s="109">
        <f>ROUND(B20,3)</f>
        <v>-56.247999999999998</v>
      </c>
      <c r="E20" s="100"/>
      <c r="F20" s="57"/>
      <c r="G20" s="57"/>
      <c r="H20" s="57">
        <v>-2</v>
      </c>
      <c r="I20" s="57" t="s">
        <v>3963</v>
      </c>
    </row>
    <row r="21" spans="1:12" ht="16.5" customHeight="1">
      <c r="B21" s="62">
        <v>12.6</v>
      </c>
      <c r="C21" s="64">
        <v>2</v>
      </c>
      <c r="D21" s="109">
        <f t="shared" si="0"/>
        <v>12.6</v>
      </c>
      <c r="E21" s="100"/>
      <c r="F21" s="57"/>
      <c r="G21" s="57"/>
      <c r="H21" s="57">
        <v>-1</v>
      </c>
      <c r="I21" s="57" t="s">
        <v>3962</v>
      </c>
    </row>
    <row r="22" spans="1:12" ht="16.5" customHeight="1">
      <c r="B22" s="62">
        <v>-12.6</v>
      </c>
      <c r="C22" s="64">
        <v>2</v>
      </c>
      <c r="D22" s="109">
        <f>ROUND(B22,2)</f>
        <v>-12.6</v>
      </c>
      <c r="E22" s="100"/>
      <c r="H22" s="57">
        <v>0</v>
      </c>
      <c r="I22" s="57" t="s">
        <v>3961</v>
      </c>
    </row>
    <row r="23" spans="1:12" ht="16.5" customHeight="1">
      <c r="B23" s="62">
        <v>398675</v>
      </c>
      <c r="C23" s="64">
        <v>2</v>
      </c>
      <c r="D23" s="109">
        <f t="shared" si="0"/>
        <v>398675</v>
      </c>
      <c r="E23" s="100"/>
      <c r="H23" s="57">
        <v>1</v>
      </c>
      <c r="I23" s="57" t="s">
        <v>3964</v>
      </c>
    </row>
    <row r="24" spans="1:12" ht="16.5" customHeight="1">
      <c r="B24" s="62">
        <v>-398675</v>
      </c>
      <c r="C24" s="64">
        <v>-2</v>
      </c>
      <c r="D24" s="109">
        <f>ROUND(B24,-2)</f>
        <v>-398700</v>
      </c>
      <c r="E24" s="100"/>
      <c r="H24" s="57">
        <v>2</v>
      </c>
      <c r="I24" s="57" t="s">
        <v>3965</v>
      </c>
    </row>
    <row r="25" spans="1:12" ht="16.5" customHeight="1">
      <c r="B25" s="67" t="s">
        <v>2161</v>
      </c>
      <c r="C25" s="69">
        <v>-3</v>
      </c>
      <c r="D25" s="108" t="e">
        <f t="shared" si="0"/>
        <v>#VALUE!</v>
      </c>
      <c r="E25" s="100"/>
      <c r="H25" s="57">
        <v>3</v>
      </c>
      <c r="I25" s="57" t="s">
        <v>3966</v>
      </c>
    </row>
    <row r="26" spans="1:12" ht="16.5" customHeight="1"/>
    <row r="27" spans="1:12" ht="16.5" customHeight="1">
      <c r="E27" s="217" t="s">
        <v>6727</v>
      </c>
    </row>
    <row r="28" spans="1:12" ht="16.5" customHeight="1">
      <c r="E28" s="57"/>
    </row>
    <row r="29" spans="1:12" ht="16.5" customHeight="1">
      <c r="A29" s="53" t="s">
        <v>498</v>
      </c>
      <c r="B29" s="120" t="s">
        <v>1265</v>
      </c>
      <c r="C29" s="57"/>
      <c r="D29" s="57"/>
      <c r="E29" s="57"/>
      <c r="F29" s="57"/>
      <c r="G29" s="57"/>
      <c r="H29" s="57"/>
      <c r="I29" s="57"/>
      <c r="J29" s="57"/>
      <c r="K29" s="57"/>
      <c r="L29" s="57"/>
    </row>
    <row r="30" spans="1:12" ht="16.5" customHeight="1">
      <c r="B30" s="26" t="s">
        <v>1270</v>
      </c>
      <c r="C30" s="57"/>
      <c r="D30" s="57"/>
      <c r="E30" s="57"/>
      <c r="F30" s="57"/>
      <c r="G30" s="229"/>
      <c r="H30" s="57"/>
      <c r="I30" s="57"/>
      <c r="J30" s="57"/>
      <c r="K30" s="57"/>
      <c r="L30" s="57"/>
    </row>
    <row r="31" spans="1:12" ht="16.5" customHeight="1">
      <c r="B31" s="57"/>
      <c r="C31" s="57"/>
      <c r="D31" s="57"/>
      <c r="E31" s="57"/>
      <c r="F31" s="57"/>
      <c r="G31" s="57"/>
      <c r="H31" s="57"/>
      <c r="I31" s="57"/>
      <c r="J31" s="57"/>
      <c r="K31" s="57"/>
      <c r="L31" s="57"/>
    </row>
    <row r="32" spans="1:12" ht="16.5" customHeight="1">
      <c r="B32" s="57" t="s">
        <v>6728</v>
      </c>
      <c r="C32" s="57"/>
      <c r="D32" s="57"/>
      <c r="E32" s="57"/>
      <c r="F32" s="57"/>
      <c r="G32" s="229"/>
      <c r="H32" s="57"/>
      <c r="I32" s="57"/>
      <c r="J32" s="57"/>
      <c r="K32" s="57"/>
      <c r="L32" s="57"/>
    </row>
    <row r="33" spans="2:12" ht="16.5" customHeight="1">
      <c r="B33" s="57" t="s">
        <v>6729</v>
      </c>
      <c r="C33" s="57"/>
      <c r="D33" s="57"/>
      <c r="E33" s="57"/>
      <c r="F33" s="57"/>
      <c r="G33" s="57"/>
      <c r="H33" s="57"/>
      <c r="I33" s="57"/>
      <c r="J33" s="57"/>
      <c r="K33" s="57"/>
      <c r="L33" s="57"/>
    </row>
    <row r="34" spans="2:12" ht="16.5" customHeight="1">
      <c r="B34" s="57" t="s">
        <v>8119</v>
      </c>
      <c r="C34" s="57"/>
      <c r="D34" s="57"/>
      <c r="E34" s="57"/>
      <c r="F34" s="57"/>
      <c r="G34" s="57"/>
      <c r="H34" s="57"/>
      <c r="I34" s="57"/>
      <c r="J34" s="57"/>
      <c r="K34" s="57"/>
      <c r="L34" s="57"/>
    </row>
    <row r="35" spans="2:12" ht="16.5" customHeight="1">
      <c r="B35" s="57" t="s">
        <v>8120</v>
      </c>
      <c r="C35" s="57"/>
      <c r="D35" s="57"/>
      <c r="E35" s="57"/>
      <c r="F35" s="57"/>
      <c r="G35" s="57"/>
      <c r="H35" s="57"/>
      <c r="I35" s="57"/>
      <c r="J35" s="57"/>
      <c r="K35" s="57"/>
      <c r="L35" s="57"/>
    </row>
    <row r="36" spans="2:12" ht="16.5" customHeight="1">
      <c r="B36" s="57" t="s">
        <v>6730</v>
      </c>
      <c r="C36" s="57"/>
      <c r="D36" s="57"/>
      <c r="E36" s="57"/>
      <c r="F36" s="57"/>
      <c r="G36" s="57"/>
      <c r="H36" s="57"/>
      <c r="I36" s="57"/>
      <c r="J36" s="57"/>
      <c r="K36" s="57"/>
      <c r="L36" s="57"/>
    </row>
    <row r="37" spans="2:12" ht="16.5" customHeight="1">
      <c r="B37" s="57" t="e">
        <f>ROUND(B17:B24,2)</f>
        <v>#VALUE!</v>
      </c>
      <c r="C37" s="57" t="s">
        <v>1266</v>
      </c>
      <c r="D37" s="57"/>
      <c r="E37" s="57"/>
      <c r="G37" s="57"/>
      <c r="H37" s="57"/>
      <c r="I37" s="57"/>
      <c r="J37" s="57"/>
      <c r="K37" s="57"/>
      <c r="L37" s="57"/>
    </row>
    <row r="38" spans="2:12" ht="16.5" customHeight="1">
      <c r="B38" s="57" t="s">
        <v>1268</v>
      </c>
      <c r="C38" s="57"/>
      <c r="D38" s="57"/>
      <c r="E38" s="57"/>
      <c r="F38" s="57"/>
      <c r="G38" s="229"/>
      <c r="H38" s="57"/>
      <c r="I38" s="57"/>
      <c r="J38" s="57"/>
      <c r="K38" s="57"/>
      <c r="L38" s="57"/>
    </row>
    <row r="39" spans="2:12" ht="16.5" customHeight="1">
      <c r="B39" s="138" t="s">
        <v>1267</v>
      </c>
      <c r="C39" s="57"/>
      <c r="D39" s="57"/>
      <c r="E39" s="57"/>
      <c r="F39" s="57"/>
      <c r="G39" s="228"/>
      <c r="H39" s="57"/>
      <c r="I39" s="57"/>
      <c r="J39" s="57"/>
      <c r="K39" s="57"/>
      <c r="L39" s="57"/>
    </row>
    <row r="40" spans="2:12" ht="16.5" customHeight="1">
      <c r="B40" s="57" t="s">
        <v>8121</v>
      </c>
      <c r="F40" s="57"/>
      <c r="G40" s="228"/>
      <c r="H40" s="57"/>
      <c r="I40" s="57"/>
      <c r="J40" s="57"/>
      <c r="K40" s="57"/>
      <c r="L40" s="57"/>
    </row>
    <row r="41" spans="2:12" ht="16.5" customHeight="1">
      <c r="C41" s="104" t="s">
        <v>8290</v>
      </c>
      <c r="F41" s="57"/>
      <c r="G41" s="228"/>
      <c r="H41" s="57"/>
      <c r="I41" s="57"/>
      <c r="J41" s="57"/>
      <c r="K41" s="57"/>
      <c r="L41" s="57"/>
    </row>
    <row r="42" spans="2:12" ht="16.5" customHeight="1">
      <c r="B42" s="57">
        <f>SUM({24.6;-24.7;56.25;-56.25;12.6;-12.6;398675;-398675})</f>
        <v>-9.9999999976716936E-2</v>
      </c>
      <c r="C42" s="100" t="s">
        <v>1269</v>
      </c>
      <c r="F42" s="57"/>
      <c r="G42" s="228"/>
      <c r="H42" s="57"/>
      <c r="I42" s="57"/>
      <c r="J42" s="57"/>
      <c r="K42" s="57"/>
      <c r="L42" s="57"/>
    </row>
    <row r="43" spans="2:12" ht="16.5" customHeight="1">
      <c r="B43" s="57" t="s">
        <v>8122</v>
      </c>
      <c r="F43" s="57"/>
      <c r="G43" s="57"/>
      <c r="H43" s="57"/>
      <c r="I43" s="57"/>
      <c r="J43" s="57"/>
      <c r="K43" s="57"/>
      <c r="L43" s="57"/>
    </row>
    <row r="44" spans="2:12" ht="16.5" customHeight="1">
      <c r="B44" s="57"/>
      <c r="C44" s="104" t="s">
        <v>8290</v>
      </c>
      <c r="D44" s="57"/>
      <c r="E44" s="57"/>
      <c r="G44" s="225"/>
    </row>
    <row r="45" spans="2:12" ht="16.5" customHeight="1">
      <c r="B45" s="57">
        <f t="array" ref="B45">SUM(ROUND(B17:B24,2))</f>
        <v>-9.9999999976716936E-2</v>
      </c>
      <c r="C45" s="100" t="s">
        <v>6731</v>
      </c>
      <c r="D45" s="57"/>
      <c r="E45" s="57"/>
    </row>
    <row r="46" spans="2:12" ht="16.5" customHeight="1">
      <c r="B46" s="57"/>
      <c r="C46" s="100"/>
      <c r="D46" s="57"/>
      <c r="E46" s="57"/>
    </row>
    <row r="47" spans="2:12" ht="16.5" customHeight="1">
      <c r="B47" s="57"/>
      <c r="C47" s="100"/>
      <c r="D47" s="57"/>
      <c r="E47" s="57"/>
    </row>
    <row r="48" spans="2:12" ht="14.25" customHeight="1">
      <c r="B48" s="57"/>
      <c r="C48" s="100"/>
      <c r="D48" s="57"/>
      <c r="E48" s="57"/>
    </row>
    <row r="49" spans="2:5" ht="14.25" customHeight="1">
      <c r="B49" s="57"/>
      <c r="C49" s="100"/>
      <c r="D49" s="57"/>
      <c r="E49" s="57"/>
    </row>
    <row r="50" spans="2:5" ht="14.25" customHeight="1">
      <c r="B50" s="57"/>
      <c r="C50" s="100"/>
      <c r="D50" s="57"/>
      <c r="E50" s="57"/>
    </row>
    <row r="51" spans="2:5" ht="14.25" customHeight="1">
      <c r="B51" s="57"/>
      <c r="C51" s="100"/>
      <c r="D51" s="57"/>
      <c r="E51" s="57"/>
    </row>
    <row r="52" spans="2:5" ht="14.25" customHeight="1">
      <c r="B52" s="57"/>
      <c r="C52" s="100"/>
      <c r="D52" s="57"/>
      <c r="E52" s="57"/>
    </row>
    <row r="53" spans="2:5" ht="14.25" customHeight="1">
      <c r="B53" s="57"/>
      <c r="C53" s="100"/>
      <c r="D53" s="57"/>
      <c r="E53" s="57"/>
    </row>
    <row r="54" spans="2:5" ht="14.25" customHeight="1">
      <c r="B54" s="57"/>
      <c r="C54" s="100"/>
      <c r="D54" s="57"/>
      <c r="E54" s="57"/>
    </row>
  </sheetData>
  <mergeCells count="19">
    <mergeCell ref="H17:I17"/>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4" type="noConversion"/>
  <pageMargins left="0.75" right="0.75" top="1" bottom="1" header="0.5" footer="0.5"/>
  <pageSetup paperSize="9" orientation="portrait" horizontalDpi="0" verticalDpi="0" r:id="rId1"/>
  <headerFooter alignWithMargins="0"/>
  <drawing r:id="rId2"/>
</worksheet>
</file>

<file path=xl/worksheets/sheet41.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6687</v>
      </c>
      <c r="B1" s="771"/>
      <c r="C1" s="772"/>
      <c r="D1" s="51"/>
      <c r="E1" s="773" t="str">
        <f>HYPERLINK("#目录!A74","跳转回到目录页")</f>
        <v>跳转回到目录页</v>
      </c>
      <c r="F1" s="774"/>
    </row>
    <row r="2" spans="1:13" s="49" customFormat="1" ht="26.25" customHeight="1">
      <c r="A2" s="775" t="s">
        <v>804</v>
      </c>
      <c r="B2" s="775"/>
      <c r="C2" s="776" t="s">
        <v>1014</v>
      </c>
      <c r="D2" s="776"/>
      <c r="E2" s="776"/>
      <c r="F2" s="776"/>
      <c r="G2" s="776"/>
      <c r="H2" s="776"/>
      <c r="I2" s="776"/>
      <c r="J2" s="776"/>
      <c r="K2" s="776"/>
      <c r="L2" s="776"/>
      <c r="M2" s="776"/>
    </row>
    <row r="3" spans="1:13" s="49" customFormat="1" ht="16.5" customHeight="1">
      <c r="A3" s="765" t="s">
        <v>805</v>
      </c>
      <c r="B3" s="765"/>
      <c r="C3" s="767" t="s">
        <v>1014</v>
      </c>
      <c r="D3" s="767"/>
      <c r="E3" s="767"/>
      <c r="F3" s="767"/>
      <c r="G3" s="767"/>
      <c r="H3" s="767"/>
      <c r="I3" s="767"/>
      <c r="J3" s="767"/>
      <c r="K3" s="767"/>
      <c r="L3" s="767"/>
      <c r="M3" s="767"/>
    </row>
    <row r="4" spans="1:13" s="49" customFormat="1" ht="16.5" customHeight="1">
      <c r="A4" s="765" t="s">
        <v>1089</v>
      </c>
      <c r="B4" s="765"/>
      <c r="C4" s="766" t="s">
        <v>3979</v>
      </c>
      <c r="D4" s="791"/>
      <c r="E4" s="791"/>
      <c r="F4" s="791"/>
      <c r="G4" s="791"/>
      <c r="H4" s="791"/>
      <c r="I4" s="791"/>
      <c r="J4" s="791"/>
      <c r="K4" s="791"/>
      <c r="L4" s="791"/>
      <c r="M4" s="791"/>
    </row>
    <row r="5" spans="1:13" s="49" customFormat="1" ht="16.5" customHeight="1">
      <c r="A5" s="765" t="s">
        <v>807</v>
      </c>
      <c r="B5" s="765"/>
      <c r="C5" s="767" t="s">
        <v>3986</v>
      </c>
      <c r="D5" s="767"/>
      <c r="E5" s="767"/>
      <c r="F5" s="767"/>
      <c r="G5" s="767"/>
      <c r="H5" s="767"/>
      <c r="I5" s="767"/>
      <c r="J5" s="767"/>
      <c r="K5" s="767"/>
      <c r="L5" s="767"/>
      <c r="M5" s="767"/>
    </row>
    <row r="6" spans="1:13" s="49" customFormat="1" ht="16.5" customHeight="1">
      <c r="A6" s="765" t="s">
        <v>1091</v>
      </c>
      <c r="B6" s="765"/>
      <c r="C6" s="767" t="s">
        <v>3969</v>
      </c>
      <c r="D6" s="767"/>
      <c r="E6" s="767"/>
      <c r="F6" s="767"/>
      <c r="G6" s="767"/>
      <c r="H6" s="767"/>
      <c r="I6" s="767"/>
      <c r="J6" s="767"/>
      <c r="K6" s="767"/>
      <c r="L6" s="767"/>
      <c r="M6" s="767"/>
    </row>
    <row r="7" spans="1:13" s="49" customFormat="1" ht="16.5" customHeight="1">
      <c r="A7" s="54" t="s">
        <v>809</v>
      </c>
      <c r="B7" s="55" t="s">
        <v>3984</v>
      </c>
      <c r="C7" s="767" t="s">
        <v>3985</v>
      </c>
      <c r="D7" s="767"/>
      <c r="E7" s="767"/>
      <c r="F7" s="767"/>
      <c r="G7" s="767"/>
      <c r="H7" s="767"/>
      <c r="I7" s="767"/>
      <c r="J7" s="767"/>
      <c r="K7" s="767"/>
      <c r="L7" s="767"/>
      <c r="M7" s="767"/>
    </row>
    <row r="8" spans="1:13" s="49" customFormat="1" ht="16.5" customHeight="1">
      <c r="A8" s="54"/>
      <c r="B8" s="55" t="s">
        <v>3987</v>
      </c>
      <c r="C8" s="767" t="s">
        <v>3988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38.25" customHeight="1">
      <c r="A10" s="54" t="s">
        <v>825</v>
      </c>
      <c r="B10" s="767" t="s">
        <v>3989</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218" t="s">
        <v>3981</v>
      </c>
      <c r="C16" s="219">
        <v>86</v>
      </c>
      <c r="D16" s="219">
        <v>86</v>
      </c>
      <c r="E16" s="219">
        <v>86</v>
      </c>
      <c r="F16" s="220">
        <v>86</v>
      </c>
    </row>
    <row r="17" spans="1:7" ht="16.5" customHeight="1">
      <c r="B17" s="221" t="s">
        <v>3982</v>
      </c>
      <c r="C17" s="158">
        <v>5</v>
      </c>
      <c r="D17" s="158">
        <v>10</v>
      </c>
      <c r="E17" s="158">
        <v>15</v>
      </c>
      <c r="F17" s="159">
        <v>20</v>
      </c>
      <c r="G17" s="104" t="s">
        <v>8290</v>
      </c>
    </row>
    <row r="18" spans="1:7" ht="16.5" customHeight="1">
      <c r="B18" s="222" t="s">
        <v>3983</v>
      </c>
      <c r="C18" s="160">
        <f>FLOOR(C16,C17)</f>
        <v>85</v>
      </c>
      <c r="D18" s="160">
        <f>FLOOR(D16,D17)</f>
        <v>80</v>
      </c>
      <c r="E18" s="160">
        <f>FLOOR(E16,E17)</f>
        <v>75</v>
      </c>
      <c r="F18" s="161">
        <f>FLOOR(F16,F17)</f>
        <v>80</v>
      </c>
      <c r="G18" s="100" t="s">
        <v>6732</v>
      </c>
    </row>
    <row r="19" spans="1:7" ht="16.5" customHeight="1"/>
    <row r="20" spans="1:7" ht="16.5" customHeight="1"/>
    <row r="21" spans="1:7" s="57" customFormat="1" ht="16.5" customHeight="1"/>
    <row r="22" spans="1:7" s="57" customFormat="1" ht="16.5" customHeight="1">
      <c r="A22" s="53" t="s">
        <v>498</v>
      </c>
      <c r="B22" s="532" t="s">
        <v>3990</v>
      </c>
    </row>
    <row r="23" spans="1:7" s="57" customFormat="1" ht="16.5" customHeight="1">
      <c r="B23" s="839" t="s">
        <v>6331</v>
      </c>
      <c r="C23" s="839"/>
      <c r="D23" s="839"/>
      <c r="E23" s="839"/>
      <c r="F23" s="839"/>
      <c r="G23" s="839"/>
    </row>
    <row r="24" spans="1:7" s="57" customFormat="1" ht="16.5" customHeight="1">
      <c r="B24" s="59" t="s">
        <v>3991</v>
      </c>
      <c r="C24" s="60" t="s">
        <v>3992</v>
      </c>
      <c r="D24" s="60" t="s">
        <v>3993</v>
      </c>
      <c r="E24" s="60" t="s">
        <v>3994</v>
      </c>
      <c r="F24" s="60" t="s">
        <v>3995</v>
      </c>
      <c r="G24" s="72" t="s">
        <v>3996</v>
      </c>
    </row>
    <row r="25" spans="1:7" s="57" customFormat="1" ht="16.5" customHeight="1">
      <c r="B25" s="673" t="s">
        <v>1424</v>
      </c>
      <c r="C25" s="64">
        <v>302</v>
      </c>
      <c r="D25" s="64">
        <v>30</v>
      </c>
      <c r="E25" s="64">
        <f>FLOOR(C25,D25)</f>
        <v>300</v>
      </c>
      <c r="F25" s="64">
        <f>C25-E25</f>
        <v>2</v>
      </c>
      <c r="G25" s="109">
        <f>E25/D25</f>
        <v>10</v>
      </c>
    </row>
    <row r="26" spans="1:7" s="57" customFormat="1" ht="16.5" customHeight="1">
      <c r="B26" s="673" t="s">
        <v>1426</v>
      </c>
      <c r="C26" s="64">
        <v>66</v>
      </c>
      <c r="D26" s="64">
        <v>12</v>
      </c>
      <c r="E26" s="64">
        <f>FLOOR(C26,D26)</f>
        <v>60</v>
      </c>
      <c r="F26" s="64">
        <f>C26-E26</f>
        <v>6</v>
      </c>
      <c r="G26" s="109">
        <f>E26/D26</f>
        <v>5</v>
      </c>
    </row>
    <row r="27" spans="1:7" s="57" customFormat="1" ht="16.5" customHeight="1">
      <c r="B27" s="673" t="s">
        <v>3997</v>
      </c>
      <c r="C27" s="64">
        <v>78</v>
      </c>
      <c r="D27" s="64">
        <v>12</v>
      </c>
      <c r="E27" s="64">
        <f>FLOOR(C27,D27)</f>
        <v>72</v>
      </c>
      <c r="F27" s="64">
        <f>C27-E27</f>
        <v>6</v>
      </c>
      <c r="G27" s="109">
        <f>E27/D27</f>
        <v>6</v>
      </c>
    </row>
    <row r="28" spans="1:7" s="57" customFormat="1" ht="16.5" customHeight="1">
      <c r="B28" s="67" t="s">
        <v>1425</v>
      </c>
      <c r="C28" s="69">
        <v>298</v>
      </c>
      <c r="D28" s="69">
        <v>30</v>
      </c>
      <c r="E28" s="69">
        <f>FLOOR(C28,D28)</f>
        <v>270</v>
      </c>
      <c r="F28" s="69">
        <f>C28-E28</f>
        <v>28</v>
      </c>
      <c r="G28" s="108">
        <f>E28/D28</f>
        <v>9</v>
      </c>
    </row>
    <row r="29" spans="1:7" s="57" customFormat="1" ht="16.5" customHeight="1">
      <c r="E29" s="104" t="s">
        <v>8290</v>
      </c>
    </row>
    <row r="30" spans="1:7" s="57" customFormat="1" ht="16.5" customHeight="1">
      <c r="C30"/>
      <c r="E30" s="100" t="s">
        <v>6733</v>
      </c>
    </row>
    <row r="31" spans="1:7" s="57" customFormat="1" ht="16.5" customHeight="1">
      <c r="C31"/>
    </row>
  </sheetData>
  <mergeCells count="19">
    <mergeCell ref="B23:G23"/>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4" type="noConversion"/>
  <pageMargins left="0.75" right="0.75" top="1" bottom="1" header="0.5" footer="0.5"/>
  <pageSetup paperSize="9" orientation="portrait" horizontalDpi="0" verticalDpi="0" r:id="rId1"/>
  <headerFooter alignWithMargins="0"/>
  <drawing r:id="rId2"/>
</worksheet>
</file>

<file path=xl/worksheets/sheet42.xml><?xml version="1.0" encoding="utf-8"?>
<worksheet xmlns="http://schemas.openxmlformats.org/spreadsheetml/2006/main" xmlns:r="http://schemas.openxmlformats.org/officeDocument/2006/relationships">
  <dimension ref="A1:M3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2207</v>
      </c>
      <c r="B1" s="771"/>
      <c r="C1" s="772"/>
      <c r="D1" s="51"/>
      <c r="E1" s="773" t="str">
        <f>HYPERLINK("#目录!A75","跳转回到目录页")</f>
        <v>跳转回到目录页</v>
      </c>
      <c r="F1" s="774"/>
    </row>
    <row r="2" spans="1:13" s="49" customFormat="1" ht="26.25" customHeight="1">
      <c r="A2" s="775" t="s">
        <v>804</v>
      </c>
      <c r="B2" s="775"/>
      <c r="C2" s="776" t="s">
        <v>8085</v>
      </c>
      <c r="D2" s="776"/>
      <c r="E2" s="776"/>
      <c r="F2" s="776"/>
      <c r="G2" s="776"/>
      <c r="H2" s="776"/>
      <c r="I2" s="776"/>
      <c r="J2" s="776"/>
      <c r="K2" s="776"/>
      <c r="L2" s="776"/>
      <c r="M2" s="776"/>
    </row>
    <row r="3" spans="1:13" s="49" customFormat="1" ht="16.5" customHeight="1">
      <c r="A3" s="765" t="s">
        <v>805</v>
      </c>
      <c r="B3" s="765"/>
      <c r="C3" s="767" t="s">
        <v>3024</v>
      </c>
      <c r="D3" s="767"/>
      <c r="E3" s="767"/>
      <c r="F3" s="767"/>
      <c r="G3" s="767"/>
      <c r="H3" s="767"/>
      <c r="I3" s="767"/>
      <c r="J3" s="767"/>
      <c r="K3" s="767"/>
      <c r="L3" s="767"/>
      <c r="M3" s="767"/>
    </row>
    <row r="4" spans="1:13" s="49" customFormat="1" ht="16.5" customHeight="1">
      <c r="A4" s="765" t="s">
        <v>1089</v>
      </c>
      <c r="B4" s="765"/>
      <c r="C4" s="766" t="s">
        <v>8085</v>
      </c>
      <c r="D4" s="791"/>
      <c r="E4" s="791"/>
      <c r="F4" s="791"/>
      <c r="G4" s="791"/>
      <c r="H4" s="791"/>
      <c r="I4" s="791"/>
      <c r="J4" s="791"/>
      <c r="K4" s="791"/>
      <c r="L4" s="791"/>
      <c r="M4" s="791"/>
    </row>
    <row r="5" spans="1:13" s="49" customFormat="1" ht="16.5" customHeight="1">
      <c r="A5" s="765" t="s">
        <v>807</v>
      </c>
      <c r="B5" s="765"/>
      <c r="C5" s="767" t="s">
        <v>6329</v>
      </c>
      <c r="D5" s="767"/>
      <c r="E5" s="767"/>
      <c r="F5" s="767"/>
      <c r="G5" s="767"/>
      <c r="H5" s="767"/>
      <c r="I5" s="767"/>
      <c r="J5" s="767"/>
      <c r="K5" s="767"/>
      <c r="L5" s="767"/>
      <c r="M5" s="767"/>
    </row>
    <row r="6" spans="1:13" s="49" customFormat="1" ht="16.5" customHeight="1">
      <c r="A6" s="765" t="s">
        <v>1091</v>
      </c>
      <c r="B6" s="765"/>
      <c r="C6" s="767" t="s">
        <v>6330</v>
      </c>
      <c r="D6" s="767"/>
      <c r="E6" s="767"/>
      <c r="F6" s="767"/>
      <c r="G6" s="767"/>
      <c r="H6" s="767"/>
      <c r="I6" s="767"/>
      <c r="J6" s="767"/>
      <c r="K6" s="767"/>
      <c r="L6" s="767"/>
      <c r="M6" s="767"/>
    </row>
    <row r="7" spans="1:13" s="49" customFormat="1" ht="16.5" customHeight="1">
      <c r="A7" s="54" t="s">
        <v>809</v>
      </c>
      <c r="B7" s="55" t="s">
        <v>3984</v>
      </c>
      <c r="C7" s="767" t="s">
        <v>3025</v>
      </c>
      <c r="D7" s="767"/>
      <c r="E7" s="767"/>
      <c r="F7" s="767"/>
      <c r="G7" s="767"/>
      <c r="H7" s="767"/>
      <c r="I7" s="767"/>
      <c r="J7" s="767"/>
      <c r="K7" s="767"/>
      <c r="L7" s="767"/>
      <c r="M7" s="767"/>
    </row>
    <row r="8" spans="1:13" s="49" customFormat="1" ht="16.5" customHeight="1">
      <c r="A8" s="54"/>
      <c r="B8" s="55" t="s">
        <v>3987</v>
      </c>
      <c r="C8" s="767" t="s">
        <v>3026</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38.25" customHeight="1">
      <c r="A10" s="54" t="s">
        <v>825</v>
      </c>
      <c r="B10" s="767" t="s">
        <v>3027</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229"/>
      <c r="G15" s="57"/>
      <c r="H15" s="57"/>
      <c r="I15" s="57"/>
      <c r="J15" s="57"/>
      <c r="K15" s="57"/>
      <c r="L15" s="57"/>
    </row>
    <row r="16" spans="1:13" ht="16.5" customHeight="1">
      <c r="A16" s="57"/>
      <c r="B16" s="763" t="s">
        <v>4349</v>
      </c>
      <c r="C16" s="763"/>
      <c r="D16" s="763"/>
      <c r="E16" s="763"/>
      <c r="F16" s="763"/>
      <c r="H16" s="146"/>
      <c r="I16" s="57"/>
      <c r="J16" s="57"/>
      <c r="K16" s="57"/>
      <c r="L16" s="57"/>
    </row>
    <row r="17" spans="1:12" ht="16.5" customHeight="1">
      <c r="A17" s="57"/>
      <c r="B17" s="59" t="s">
        <v>5643</v>
      </c>
      <c r="C17" s="196">
        <v>86</v>
      </c>
      <c r="D17" s="196">
        <v>86</v>
      </c>
      <c r="E17" s="196">
        <v>86</v>
      </c>
      <c r="F17" s="128">
        <v>86</v>
      </c>
      <c r="H17" s="80"/>
      <c r="I17" s="57"/>
      <c r="J17" s="57"/>
      <c r="K17" s="57"/>
      <c r="L17" s="57"/>
    </row>
    <row r="18" spans="1:12" ht="16.5" customHeight="1">
      <c r="A18" s="57"/>
      <c r="B18" s="98" t="s">
        <v>6328</v>
      </c>
      <c r="C18" s="64">
        <v>5</v>
      </c>
      <c r="D18" s="64">
        <v>10</v>
      </c>
      <c r="E18" s="64">
        <v>15</v>
      </c>
      <c r="F18" s="109">
        <v>20</v>
      </c>
      <c r="G18" s="146" t="s">
        <v>1431</v>
      </c>
      <c r="H18" s="57"/>
      <c r="I18" s="57"/>
      <c r="J18" s="57"/>
      <c r="K18" s="57"/>
      <c r="L18" s="57"/>
    </row>
    <row r="19" spans="1:12" ht="16.5" customHeight="1">
      <c r="A19" s="57"/>
      <c r="B19" s="95" t="s">
        <v>493</v>
      </c>
      <c r="C19" s="69">
        <f>CEILING(C17,C18)</f>
        <v>90</v>
      </c>
      <c r="D19" s="69">
        <f>CEILING(D17,D18)</f>
        <v>90</v>
      </c>
      <c r="E19" s="69">
        <f>CEILING(E17,E18)</f>
        <v>90</v>
      </c>
      <c r="F19" s="108">
        <f>CEILING(F17,F18)</f>
        <v>100</v>
      </c>
      <c r="G19" s="100" t="s">
        <v>6734</v>
      </c>
      <c r="H19" s="57"/>
      <c r="I19" s="57"/>
      <c r="J19" s="57"/>
      <c r="K19" s="57"/>
      <c r="L19" s="57"/>
    </row>
    <row r="20" spans="1:12" ht="16.5" customHeight="1">
      <c r="A20" s="57"/>
      <c r="B20" s="57"/>
      <c r="C20" s="57"/>
      <c r="D20" s="57"/>
      <c r="E20" s="57"/>
      <c r="F20" s="228"/>
      <c r="G20" s="57"/>
      <c r="H20" s="57"/>
      <c r="I20" s="57"/>
      <c r="J20" s="57"/>
      <c r="K20" s="57"/>
      <c r="L20" s="57"/>
    </row>
    <row r="21" spans="1:12" ht="16.5" customHeight="1">
      <c r="A21" s="57"/>
      <c r="B21" s="57"/>
      <c r="C21" s="57"/>
      <c r="D21" s="57"/>
      <c r="E21" s="57"/>
      <c r="F21" s="228"/>
      <c r="G21" s="57"/>
      <c r="H21" s="57"/>
      <c r="I21" s="57"/>
      <c r="J21" s="57"/>
      <c r="K21" s="57"/>
      <c r="L21" s="57"/>
    </row>
    <row r="22" spans="1:12" ht="16.5" customHeight="1">
      <c r="A22" s="57"/>
      <c r="B22" s="57"/>
      <c r="C22" s="57"/>
      <c r="D22" s="57"/>
      <c r="E22" s="57"/>
      <c r="F22" s="228"/>
      <c r="G22" s="57"/>
      <c r="H22" s="57"/>
      <c r="I22" s="57"/>
      <c r="J22" s="57"/>
      <c r="K22" s="57"/>
      <c r="L22" s="57"/>
    </row>
    <row r="23" spans="1:12" ht="16.5" customHeight="1">
      <c r="A23" s="53" t="s">
        <v>498</v>
      </c>
      <c r="B23" s="532" t="s">
        <v>3990</v>
      </c>
      <c r="C23" s="57"/>
      <c r="D23" s="57"/>
      <c r="E23" s="57"/>
      <c r="F23" s="57"/>
      <c r="G23" s="57"/>
      <c r="H23" s="57"/>
      <c r="I23" s="57"/>
      <c r="J23" s="57"/>
      <c r="K23" s="57"/>
      <c r="L23" s="57"/>
    </row>
    <row r="24" spans="1:12" ht="16.5" customHeight="1">
      <c r="A24" s="57"/>
      <c r="H24" s="57"/>
      <c r="I24" s="57"/>
      <c r="J24" s="57"/>
      <c r="K24" s="57"/>
      <c r="L24" s="57"/>
    </row>
    <row r="25" spans="1:12" ht="16.5" customHeight="1">
      <c r="A25" s="57"/>
    </row>
    <row r="26" spans="1:12" ht="16.5" customHeight="1">
      <c r="A26" s="57"/>
      <c r="B26" s="839" t="s">
        <v>6332</v>
      </c>
      <c r="C26" s="839"/>
      <c r="D26" s="839"/>
      <c r="E26" s="839"/>
      <c r="F26" s="839"/>
      <c r="G26" s="839"/>
    </row>
    <row r="27" spans="1:12" ht="16.5" customHeight="1">
      <c r="A27" s="57"/>
      <c r="B27" s="59" t="s">
        <v>3991</v>
      </c>
      <c r="C27" s="60" t="s">
        <v>3992</v>
      </c>
      <c r="D27" s="60" t="s">
        <v>3993</v>
      </c>
      <c r="E27" s="60" t="s">
        <v>3994</v>
      </c>
      <c r="F27" s="60" t="s">
        <v>3995</v>
      </c>
      <c r="G27" s="72" t="s">
        <v>3996</v>
      </c>
    </row>
    <row r="28" spans="1:12" ht="16.5" customHeight="1">
      <c r="A28" s="57"/>
      <c r="B28" s="673" t="s">
        <v>1424</v>
      </c>
      <c r="C28" s="64">
        <v>302</v>
      </c>
      <c r="D28" s="64">
        <v>30</v>
      </c>
      <c r="E28" s="64">
        <f>CEILING(C28,D28)</f>
        <v>330</v>
      </c>
      <c r="F28" s="64">
        <f>C28-E28</f>
        <v>-28</v>
      </c>
      <c r="G28" s="109">
        <f>E28/D28</f>
        <v>11</v>
      </c>
    </row>
    <row r="29" spans="1:12" ht="16.5" customHeight="1">
      <c r="A29" s="57"/>
      <c r="B29" s="673" t="s">
        <v>1426</v>
      </c>
      <c r="C29" s="64">
        <v>66</v>
      </c>
      <c r="D29" s="64">
        <v>12</v>
      </c>
      <c r="E29" s="64">
        <f>CEILING(C29,D29)</f>
        <v>72</v>
      </c>
      <c r="F29" s="64">
        <f>C29-E29</f>
        <v>-6</v>
      </c>
      <c r="G29" s="109">
        <f>E29/D29</f>
        <v>6</v>
      </c>
    </row>
    <row r="30" spans="1:12" ht="16.5" customHeight="1">
      <c r="A30" s="57"/>
      <c r="B30" s="673" t="s">
        <v>3997</v>
      </c>
      <c r="C30" s="64">
        <v>78</v>
      </c>
      <c r="D30" s="64">
        <v>12</v>
      </c>
      <c r="E30" s="64">
        <f>CEILING(C30,D30)</f>
        <v>84</v>
      </c>
      <c r="F30" s="64">
        <f>C30-E30</f>
        <v>-6</v>
      </c>
      <c r="G30" s="109">
        <f>E30/D30</f>
        <v>7</v>
      </c>
    </row>
    <row r="31" spans="1:12" ht="16.5" customHeight="1">
      <c r="A31" s="57"/>
      <c r="B31" s="67" t="s">
        <v>1425</v>
      </c>
      <c r="C31" s="69">
        <v>298</v>
      </c>
      <c r="D31" s="69">
        <v>30</v>
      </c>
      <c r="E31" s="69">
        <f>CEILING(C31,D31)</f>
        <v>300</v>
      </c>
      <c r="F31" s="69">
        <f>C31-E31</f>
        <v>-2</v>
      </c>
      <c r="G31" s="108">
        <f>E31/D31</f>
        <v>10</v>
      </c>
    </row>
    <row r="32" spans="1:12" ht="16.5" customHeight="1">
      <c r="B32" s="57"/>
      <c r="C32" s="57"/>
      <c r="D32" s="57"/>
      <c r="E32" s="104" t="s">
        <v>8290</v>
      </c>
      <c r="F32" s="57"/>
      <c r="G32" s="57"/>
    </row>
    <row r="33" spans="2:7" ht="16.5" customHeight="1">
      <c r="B33" s="57"/>
      <c r="D33" s="57"/>
      <c r="E33" s="100" t="s">
        <v>6735</v>
      </c>
      <c r="F33" s="57"/>
      <c r="G33" s="57"/>
    </row>
  </sheetData>
  <mergeCells count="20">
    <mergeCell ref="B12:L12"/>
    <mergeCell ref="B16:F16"/>
    <mergeCell ref="B26:G26"/>
    <mergeCell ref="A5:B5"/>
    <mergeCell ref="C5:M5"/>
    <mergeCell ref="A6:B6"/>
    <mergeCell ref="C6:M6"/>
    <mergeCell ref="C7:M7"/>
    <mergeCell ref="C8:M8"/>
    <mergeCell ref="C9:M9"/>
    <mergeCell ref="B11:M11"/>
    <mergeCell ref="A1:C1"/>
    <mergeCell ref="E1:F1"/>
    <mergeCell ref="A2:B2"/>
    <mergeCell ref="C2:M2"/>
    <mergeCell ref="B10:M10"/>
    <mergeCell ref="A3:B3"/>
    <mergeCell ref="C3:M3"/>
    <mergeCell ref="A4:B4"/>
    <mergeCell ref="C4:M4"/>
  </mergeCells>
  <phoneticPr fontId="4" type="noConversion"/>
  <pageMargins left="0.75" right="0.75" top="1" bottom="1" header="0.5" footer="0.5"/>
  <pageSetup paperSize="9" orientation="portrait" horizontalDpi="0" verticalDpi="0" r:id="rId1"/>
  <headerFooter alignWithMargins="0"/>
  <drawing r:id="rId2"/>
</worksheet>
</file>

<file path=xl/worksheets/sheet43.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6688</v>
      </c>
      <c r="B1" s="771"/>
      <c r="C1" s="772"/>
      <c r="D1" s="51"/>
      <c r="E1" s="773" t="str">
        <f>HYPERLINK("#目录!A76","跳转回到目录页")</f>
        <v>跳转回到目录页</v>
      </c>
      <c r="F1" s="774"/>
    </row>
    <row r="2" spans="1:13" s="49" customFormat="1" ht="26.25" customHeight="1">
      <c r="A2" s="775" t="s">
        <v>804</v>
      </c>
      <c r="B2" s="775"/>
      <c r="C2" s="776" t="s">
        <v>8086</v>
      </c>
      <c r="D2" s="776"/>
      <c r="E2" s="776"/>
      <c r="F2" s="776"/>
      <c r="G2" s="776"/>
      <c r="H2" s="776"/>
      <c r="I2" s="776"/>
      <c r="J2" s="776"/>
      <c r="K2" s="776"/>
      <c r="L2" s="776"/>
      <c r="M2" s="776"/>
    </row>
    <row r="3" spans="1:13" s="49" customFormat="1" ht="16.5" customHeight="1">
      <c r="A3" s="765" t="s">
        <v>805</v>
      </c>
      <c r="B3" s="765"/>
      <c r="C3" s="767" t="s">
        <v>3028</v>
      </c>
      <c r="D3" s="767"/>
      <c r="E3" s="767"/>
      <c r="F3" s="767"/>
      <c r="G3" s="767"/>
      <c r="H3" s="767"/>
      <c r="I3" s="767"/>
      <c r="J3" s="767"/>
      <c r="K3" s="767"/>
      <c r="L3" s="767"/>
      <c r="M3" s="767"/>
    </row>
    <row r="4" spans="1:13" s="49" customFormat="1" ht="16.5" customHeight="1">
      <c r="A4" s="765" t="s">
        <v>1089</v>
      </c>
      <c r="B4" s="765"/>
      <c r="C4" s="766" t="s">
        <v>4351</v>
      </c>
      <c r="D4" s="791"/>
      <c r="E4" s="791"/>
      <c r="F4" s="791"/>
      <c r="G4" s="791"/>
      <c r="H4" s="791"/>
      <c r="I4" s="791"/>
      <c r="J4" s="791"/>
      <c r="K4" s="791"/>
      <c r="L4" s="791"/>
      <c r="M4" s="791"/>
    </row>
    <row r="5" spans="1:13" s="49" customFormat="1" ht="16.5" customHeight="1">
      <c r="A5" s="765" t="s">
        <v>807</v>
      </c>
      <c r="B5" s="765"/>
      <c r="C5" s="767" t="s">
        <v>3029</v>
      </c>
      <c r="D5" s="767"/>
      <c r="E5" s="767"/>
      <c r="F5" s="767"/>
      <c r="G5" s="767"/>
      <c r="H5" s="767"/>
      <c r="I5" s="767"/>
      <c r="J5" s="767"/>
      <c r="K5" s="767"/>
      <c r="L5" s="767"/>
      <c r="M5" s="767"/>
    </row>
    <row r="6" spans="1:13" s="49" customFormat="1" ht="16.5" customHeight="1">
      <c r="A6" s="765" t="s">
        <v>1091</v>
      </c>
      <c r="B6" s="765"/>
      <c r="C6" s="767" t="s">
        <v>3969</v>
      </c>
      <c r="D6" s="767"/>
      <c r="E6" s="767"/>
      <c r="F6" s="767"/>
      <c r="G6" s="767"/>
      <c r="H6" s="767"/>
      <c r="I6" s="767"/>
      <c r="J6" s="767"/>
      <c r="K6" s="767"/>
      <c r="L6" s="767"/>
      <c r="M6" s="767"/>
    </row>
    <row r="7" spans="1:13" s="49" customFormat="1" ht="16.5" customHeight="1">
      <c r="A7" s="54" t="s">
        <v>809</v>
      </c>
      <c r="B7" s="55" t="s">
        <v>3984</v>
      </c>
      <c r="C7" s="767" t="s">
        <v>490</v>
      </c>
      <c r="D7" s="767"/>
      <c r="E7" s="767"/>
      <c r="F7" s="767"/>
      <c r="G7" s="767"/>
      <c r="H7" s="767"/>
      <c r="I7" s="767"/>
      <c r="J7" s="767"/>
      <c r="K7" s="767"/>
      <c r="L7" s="767"/>
      <c r="M7" s="767"/>
    </row>
    <row r="8" spans="1:13" s="49" customFormat="1" ht="16.5" customHeight="1">
      <c r="A8" s="54"/>
      <c r="B8" s="55" t="s">
        <v>5463</v>
      </c>
      <c r="C8" s="767" t="s">
        <v>5464</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t="s">
        <v>7299</v>
      </c>
      <c r="C10" s="768"/>
      <c r="D10" s="768"/>
      <c r="E10" s="768"/>
      <c r="F10" s="768"/>
      <c r="G10" s="768"/>
      <c r="H10" s="768"/>
      <c r="I10" s="768"/>
      <c r="J10" s="768"/>
      <c r="K10" s="768"/>
      <c r="L10" s="768"/>
      <c r="M10" s="768"/>
    </row>
    <row r="11" spans="1:13" ht="16.5" customHeight="1">
      <c r="A11" s="52" t="s">
        <v>811</v>
      </c>
      <c r="B11" s="767" t="s">
        <v>3209</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227"/>
      <c r="G14" s="120"/>
      <c r="H14" s="120"/>
      <c r="I14" s="120"/>
      <c r="J14" s="120"/>
      <c r="K14" s="80"/>
    </row>
    <row r="15" spans="1:13" ht="16.5" customHeight="1"/>
    <row r="16" spans="1:13" ht="16.5" customHeight="1">
      <c r="A16" s="53"/>
      <c r="B16" s="839" t="s">
        <v>4349</v>
      </c>
      <c r="C16" s="839"/>
      <c r="D16" s="839"/>
      <c r="E16" s="839"/>
      <c r="F16" s="839"/>
      <c r="H16" s="120"/>
    </row>
    <row r="17" spans="1:8" ht="16.5" customHeight="1">
      <c r="A17" s="57"/>
      <c r="B17" s="59" t="s">
        <v>5643</v>
      </c>
      <c r="C17" s="196">
        <v>86</v>
      </c>
      <c r="D17" s="196">
        <v>86</v>
      </c>
      <c r="E17" s="196">
        <v>86</v>
      </c>
      <c r="F17" s="128">
        <v>86</v>
      </c>
      <c r="H17" s="57"/>
    </row>
    <row r="18" spans="1:8" ht="16.5" customHeight="1">
      <c r="A18" s="57"/>
      <c r="B18" s="98" t="s">
        <v>6328</v>
      </c>
      <c r="C18" s="64">
        <v>5</v>
      </c>
      <c r="D18" s="64">
        <v>10</v>
      </c>
      <c r="E18" s="64">
        <v>15</v>
      </c>
      <c r="F18" s="109">
        <v>20</v>
      </c>
      <c r="G18" s="146" t="s">
        <v>1431</v>
      </c>
      <c r="H18" s="146"/>
    </row>
    <row r="19" spans="1:8" ht="16.5" customHeight="1">
      <c r="A19" s="57"/>
      <c r="B19" s="95" t="s">
        <v>493</v>
      </c>
      <c r="C19" s="69">
        <f>MROUND(C17,C18)</f>
        <v>85</v>
      </c>
      <c r="D19" s="69">
        <f>MROUND(D17,D18)</f>
        <v>90</v>
      </c>
      <c r="E19" s="69">
        <f>MROUND(E17,E18)</f>
        <v>90</v>
      </c>
      <c r="F19" s="108">
        <f>MROUND(F17,F18)</f>
        <v>80</v>
      </c>
      <c r="G19" s="100" t="s">
        <v>6736</v>
      </c>
      <c r="H19" s="80"/>
    </row>
    <row r="20" spans="1:8" ht="16.5" customHeight="1">
      <c r="A20" s="57"/>
      <c r="H20" s="57"/>
    </row>
    <row r="21" spans="1:8" ht="16.5" customHeight="1">
      <c r="A21" s="57"/>
      <c r="H21" s="57"/>
    </row>
    <row r="22" spans="1:8" ht="16.5" customHeight="1">
      <c r="A22" s="57"/>
      <c r="B22" s="57"/>
      <c r="C22" s="57"/>
      <c r="D22" s="57"/>
      <c r="E22" s="57"/>
      <c r="F22" s="228"/>
      <c r="G22" s="57"/>
      <c r="H22" s="57"/>
    </row>
    <row r="23" spans="1:8" ht="16.5" customHeight="1">
      <c r="A23" s="57"/>
      <c r="B23" s="57"/>
      <c r="C23" s="57"/>
      <c r="D23" s="57"/>
      <c r="E23" s="57"/>
      <c r="F23" s="228"/>
      <c r="G23" s="57"/>
      <c r="H23" s="57"/>
    </row>
    <row r="24" spans="1:8" ht="16.5" customHeight="1">
      <c r="A24" s="57"/>
      <c r="B24" s="57"/>
      <c r="C24" s="57"/>
      <c r="D24" s="57"/>
      <c r="E24" s="57"/>
      <c r="F24" s="228"/>
      <c r="G24" s="57"/>
      <c r="H24" s="57"/>
    </row>
    <row r="25" spans="1:8" ht="16.5" customHeight="1">
      <c r="A25" s="53" t="s">
        <v>498</v>
      </c>
      <c r="B25" s="532" t="s">
        <v>3990</v>
      </c>
      <c r="C25" s="57"/>
      <c r="D25" s="57"/>
      <c r="E25" s="57"/>
      <c r="F25" s="57"/>
      <c r="G25" s="57"/>
      <c r="H25" s="57"/>
    </row>
    <row r="26" spans="1:8" ht="16.5" customHeight="1">
      <c r="A26" s="57"/>
      <c r="H26" s="57"/>
    </row>
    <row r="27" spans="1:8" ht="16.5" customHeight="1">
      <c r="A27" s="57"/>
    </row>
    <row r="28" spans="1:8" ht="16.5" customHeight="1">
      <c r="A28" s="57"/>
      <c r="B28" s="839" t="s">
        <v>6332</v>
      </c>
      <c r="C28" s="839"/>
      <c r="D28" s="839"/>
      <c r="E28" s="839"/>
      <c r="F28" s="839"/>
      <c r="G28" s="839"/>
    </row>
    <row r="29" spans="1:8" ht="16.5" customHeight="1">
      <c r="A29" s="57"/>
      <c r="B29" s="59" t="s">
        <v>3991</v>
      </c>
      <c r="C29" s="60" t="s">
        <v>3992</v>
      </c>
      <c r="D29" s="60" t="s">
        <v>3993</v>
      </c>
      <c r="E29" s="60" t="s">
        <v>3994</v>
      </c>
      <c r="F29" s="60" t="s">
        <v>3995</v>
      </c>
      <c r="G29" s="72" t="s">
        <v>3996</v>
      </c>
    </row>
    <row r="30" spans="1:8" ht="16.5" customHeight="1">
      <c r="A30" s="57"/>
      <c r="B30" s="673" t="s">
        <v>1424</v>
      </c>
      <c r="C30" s="64">
        <v>302</v>
      </c>
      <c r="D30" s="64">
        <v>30</v>
      </c>
      <c r="E30" s="64">
        <f>MROUND(C30,D30)</f>
        <v>300</v>
      </c>
      <c r="F30" s="64">
        <f>C30-E30</f>
        <v>2</v>
      </c>
      <c r="G30" s="109">
        <f>E30/D30</f>
        <v>10</v>
      </c>
    </row>
    <row r="31" spans="1:8" ht="16.5" customHeight="1">
      <c r="A31" s="57"/>
      <c r="B31" s="673" t="s">
        <v>1426</v>
      </c>
      <c r="C31" s="64">
        <v>66</v>
      </c>
      <c r="D31" s="64">
        <v>12</v>
      </c>
      <c r="E31" s="64">
        <f>MROUND(C31,D31)</f>
        <v>72</v>
      </c>
      <c r="F31" s="64">
        <f>C31-E31</f>
        <v>-6</v>
      </c>
      <c r="G31" s="109">
        <f>E31/D31</f>
        <v>6</v>
      </c>
    </row>
    <row r="32" spans="1:8" ht="16.5" customHeight="1">
      <c r="A32" s="57"/>
      <c r="B32" s="673" t="s">
        <v>3997</v>
      </c>
      <c r="C32" s="64">
        <v>78</v>
      </c>
      <c r="D32" s="64">
        <v>12</v>
      </c>
      <c r="E32" s="64">
        <f>MROUND(C32,D32)</f>
        <v>84</v>
      </c>
      <c r="F32" s="64">
        <f>C32-E32</f>
        <v>-6</v>
      </c>
      <c r="G32" s="109">
        <f>E32/D32</f>
        <v>7</v>
      </c>
    </row>
    <row r="33" spans="1:7" ht="16.5" customHeight="1">
      <c r="A33" s="57"/>
      <c r="B33" s="67" t="s">
        <v>1425</v>
      </c>
      <c r="C33" s="69">
        <v>298</v>
      </c>
      <c r="D33" s="69">
        <v>30</v>
      </c>
      <c r="E33" s="69">
        <f>MROUND(C33,D33)</f>
        <v>300</v>
      </c>
      <c r="F33" s="69">
        <f>C33-E33</f>
        <v>-2</v>
      </c>
      <c r="G33" s="108">
        <f>E33/D33</f>
        <v>10</v>
      </c>
    </row>
    <row r="34" spans="1:7" ht="16.5" customHeight="1">
      <c r="B34" s="57"/>
      <c r="C34" s="57"/>
      <c r="D34" s="57"/>
      <c r="E34" s="104" t="s">
        <v>8290</v>
      </c>
      <c r="F34" s="57"/>
      <c r="G34" s="57"/>
    </row>
    <row r="35" spans="1:7" ht="16.5" customHeight="1">
      <c r="B35" s="57"/>
      <c r="D35" s="57"/>
      <c r="E35" s="100" t="s">
        <v>6737</v>
      </c>
      <c r="F35" s="57"/>
      <c r="G35" s="57"/>
    </row>
  </sheetData>
  <mergeCells count="20">
    <mergeCell ref="B16:F16"/>
    <mergeCell ref="B28:G28"/>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44.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6689</v>
      </c>
      <c r="B1" s="771"/>
      <c r="C1" s="772"/>
      <c r="D1" s="51"/>
      <c r="E1" s="773" t="str">
        <f>HYPERLINK("#目录!A77","跳转回到目录页")</f>
        <v>跳转回到目录页</v>
      </c>
      <c r="F1" s="774"/>
    </row>
    <row r="2" spans="1:13" s="49" customFormat="1" ht="26.25" customHeight="1">
      <c r="A2" s="775" t="s">
        <v>804</v>
      </c>
      <c r="B2" s="775"/>
      <c r="C2" s="776" t="s">
        <v>4352</v>
      </c>
      <c r="D2" s="776"/>
      <c r="E2" s="776"/>
      <c r="F2" s="776"/>
      <c r="G2" s="776"/>
      <c r="H2" s="776"/>
      <c r="I2" s="776"/>
      <c r="J2" s="776"/>
      <c r="K2" s="776"/>
      <c r="L2" s="776"/>
      <c r="M2" s="776"/>
    </row>
    <row r="3" spans="1:13" s="49" customFormat="1" ht="16.5" customHeight="1">
      <c r="A3" s="765" t="s">
        <v>805</v>
      </c>
      <c r="B3" s="765"/>
      <c r="C3" s="767" t="s">
        <v>8092</v>
      </c>
      <c r="D3" s="767"/>
      <c r="E3" s="767"/>
      <c r="F3" s="767"/>
      <c r="G3" s="767"/>
      <c r="H3" s="767"/>
      <c r="I3" s="767"/>
      <c r="J3" s="767"/>
      <c r="K3" s="767"/>
      <c r="L3" s="767"/>
      <c r="M3" s="767"/>
    </row>
    <row r="4" spans="1:13" s="49" customFormat="1" ht="16.5" customHeight="1">
      <c r="A4" s="765" t="s">
        <v>1089</v>
      </c>
      <c r="B4" s="765"/>
      <c r="C4" s="766" t="s">
        <v>8090</v>
      </c>
      <c r="D4" s="791"/>
      <c r="E4" s="791"/>
      <c r="F4" s="791"/>
      <c r="G4" s="791"/>
      <c r="H4" s="791"/>
      <c r="I4" s="791"/>
      <c r="J4" s="791"/>
      <c r="K4" s="791"/>
      <c r="L4" s="791"/>
      <c r="M4" s="791"/>
    </row>
    <row r="5" spans="1:13" s="49" customFormat="1" ht="16.5" customHeight="1">
      <c r="A5" s="765" t="s">
        <v>807</v>
      </c>
      <c r="B5" s="765"/>
      <c r="C5" s="767" t="s">
        <v>8087</v>
      </c>
      <c r="D5" s="767"/>
      <c r="E5" s="767"/>
      <c r="F5" s="767"/>
      <c r="G5" s="767"/>
      <c r="H5" s="767"/>
      <c r="I5" s="767"/>
      <c r="J5" s="767"/>
      <c r="K5" s="767"/>
      <c r="L5" s="767"/>
      <c r="M5" s="767"/>
    </row>
    <row r="6" spans="1:13" s="49" customFormat="1" ht="16.5" customHeight="1">
      <c r="A6" s="765" t="s">
        <v>1091</v>
      </c>
      <c r="B6" s="765"/>
      <c r="C6" s="767" t="s">
        <v>8088</v>
      </c>
      <c r="D6" s="767"/>
      <c r="E6" s="767"/>
      <c r="F6" s="767"/>
      <c r="G6" s="767"/>
      <c r="H6" s="767"/>
      <c r="I6" s="767"/>
      <c r="J6" s="767"/>
      <c r="K6" s="767"/>
      <c r="L6" s="767"/>
      <c r="M6" s="767"/>
    </row>
    <row r="7" spans="1:13" s="49" customFormat="1" ht="16.5" customHeight="1">
      <c r="A7" s="54" t="s">
        <v>809</v>
      </c>
      <c r="B7" s="55" t="s">
        <v>3984</v>
      </c>
      <c r="C7" s="767" t="s">
        <v>8089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24.75" customHeight="1">
      <c r="A10" s="54" t="s">
        <v>825</v>
      </c>
      <c r="B10" s="767" t="s">
        <v>1124</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c r="H14" s="120"/>
      <c r="I14" s="120"/>
      <c r="J14" s="120"/>
      <c r="K14" s="80"/>
    </row>
    <row r="15" spans="1:13" s="57" customFormat="1" ht="16.5" customHeight="1"/>
    <row r="16" spans="1:13" s="57" customFormat="1" ht="16.5" customHeight="1">
      <c r="B16" s="763" t="s">
        <v>4352</v>
      </c>
      <c r="C16" s="763"/>
      <c r="D16" s="763"/>
      <c r="E16" s="763"/>
      <c r="F16" s="763"/>
      <c r="G16" s="763"/>
      <c r="H16" s="763"/>
    </row>
    <row r="17" spans="2:9" s="57" customFormat="1" ht="16.5" customHeight="1">
      <c r="B17" s="59" t="s">
        <v>8193</v>
      </c>
      <c r="C17" s="196">
        <v>8</v>
      </c>
      <c r="D17" s="196">
        <v>4.05</v>
      </c>
      <c r="E17" s="196">
        <v>0</v>
      </c>
      <c r="F17" s="196">
        <v>-0.1</v>
      </c>
      <c r="G17" s="196">
        <v>-1.99</v>
      </c>
      <c r="H17" s="128">
        <v>-5</v>
      </c>
      <c r="I17" s="104" t="s">
        <v>8290</v>
      </c>
    </row>
    <row r="18" spans="2:9" s="57" customFormat="1" ht="16.5" customHeight="1">
      <c r="B18" s="95" t="s">
        <v>493</v>
      </c>
      <c r="C18" s="69">
        <f t="shared" ref="C18:H18" si="0">EVEN(C17)</f>
        <v>8</v>
      </c>
      <c r="D18" s="69">
        <f t="shared" si="0"/>
        <v>6</v>
      </c>
      <c r="E18" s="69">
        <f t="shared" si="0"/>
        <v>0</v>
      </c>
      <c r="F18" s="69">
        <f t="shared" si="0"/>
        <v>-2</v>
      </c>
      <c r="G18" s="69">
        <f t="shared" si="0"/>
        <v>-2</v>
      </c>
      <c r="H18" s="108">
        <f t="shared" si="0"/>
        <v>-6</v>
      </c>
      <c r="I18" s="100" t="s">
        <v>6738</v>
      </c>
    </row>
    <row r="19" spans="2:9" s="57" customFormat="1" ht="16.5" customHeight="1"/>
    <row r="20" spans="2:9" s="57" customFormat="1" ht="16.5" customHeight="1"/>
    <row r="21" spans="2:9" s="57" customFormat="1" ht="16.5" customHeight="1"/>
    <row r="22" spans="2:9" s="57" customFormat="1" ht="16.5" customHeight="1">
      <c r="G22" s="229"/>
    </row>
    <row r="23" spans="2:9" ht="16.5" customHeight="1">
      <c r="G23" s="226"/>
    </row>
  </sheetData>
  <mergeCells count="19">
    <mergeCell ref="B16:H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45.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6690</v>
      </c>
      <c r="B1" s="771"/>
      <c r="C1" s="772"/>
      <c r="D1" s="51"/>
      <c r="E1" s="773" t="str">
        <f>HYPERLINK("#目录!A78","跳转回到目录页")</f>
        <v>跳转回到目录页</v>
      </c>
      <c r="F1" s="774"/>
    </row>
    <row r="2" spans="1:13" s="49" customFormat="1" ht="26.25" customHeight="1">
      <c r="A2" s="775" t="s">
        <v>804</v>
      </c>
      <c r="B2" s="775"/>
      <c r="C2" s="776" t="s">
        <v>1125</v>
      </c>
      <c r="D2" s="776"/>
      <c r="E2" s="776"/>
      <c r="F2" s="776"/>
      <c r="G2" s="776"/>
      <c r="H2" s="776"/>
      <c r="I2" s="776"/>
      <c r="J2" s="776"/>
      <c r="K2" s="776"/>
      <c r="L2" s="776"/>
      <c r="M2" s="776"/>
    </row>
    <row r="3" spans="1:13" s="49" customFormat="1" ht="16.5" customHeight="1">
      <c r="A3" s="765" t="s">
        <v>805</v>
      </c>
      <c r="B3" s="765"/>
      <c r="C3" s="767" t="s">
        <v>312</v>
      </c>
      <c r="D3" s="767"/>
      <c r="E3" s="767"/>
      <c r="F3" s="767"/>
      <c r="G3" s="767"/>
      <c r="H3" s="767"/>
      <c r="I3" s="767"/>
      <c r="J3" s="767"/>
      <c r="K3" s="767"/>
      <c r="L3" s="767"/>
      <c r="M3" s="767"/>
    </row>
    <row r="4" spans="1:13" s="49" customFormat="1" ht="16.5" customHeight="1">
      <c r="A4" s="765" t="s">
        <v>1089</v>
      </c>
      <c r="B4" s="765"/>
      <c r="C4" s="766" t="s">
        <v>8091</v>
      </c>
      <c r="D4" s="791"/>
      <c r="E4" s="791"/>
      <c r="F4" s="791"/>
      <c r="G4" s="791"/>
      <c r="H4" s="791"/>
      <c r="I4" s="791"/>
      <c r="J4" s="791"/>
      <c r="K4" s="791"/>
      <c r="L4" s="791"/>
      <c r="M4" s="791"/>
    </row>
    <row r="5" spans="1:13" s="49" customFormat="1" ht="16.5" customHeight="1">
      <c r="A5" s="765" t="s">
        <v>807</v>
      </c>
      <c r="B5" s="765"/>
      <c r="C5" s="767" t="s">
        <v>313</v>
      </c>
      <c r="D5" s="767"/>
      <c r="E5" s="767"/>
      <c r="F5" s="767"/>
      <c r="G5" s="767"/>
      <c r="H5" s="767"/>
      <c r="I5" s="767"/>
      <c r="J5" s="767"/>
      <c r="K5" s="767"/>
      <c r="L5" s="767"/>
      <c r="M5" s="767"/>
    </row>
    <row r="6" spans="1:13" s="49" customFormat="1" ht="16.5" customHeight="1">
      <c r="A6" s="765" t="s">
        <v>1091</v>
      </c>
      <c r="B6" s="765"/>
      <c r="C6" s="767" t="s">
        <v>8093</v>
      </c>
      <c r="D6" s="767"/>
      <c r="E6" s="767"/>
      <c r="F6" s="767"/>
      <c r="G6" s="767"/>
      <c r="H6" s="767"/>
      <c r="I6" s="767"/>
      <c r="J6" s="767"/>
      <c r="K6" s="767"/>
      <c r="L6" s="767"/>
      <c r="M6" s="767"/>
    </row>
    <row r="7" spans="1:13" s="49" customFormat="1" ht="16.5" customHeight="1">
      <c r="A7" s="54" t="s">
        <v>809</v>
      </c>
      <c r="B7" s="55" t="s">
        <v>3984</v>
      </c>
      <c r="C7" s="767" t="s">
        <v>8089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24.75" customHeight="1">
      <c r="A10" s="54" t="s">
        <v>825</v>
      </c>
      <c r="B10" s="767" t="s">
        <v>314</v>
      </c>
      <c r="C10" s="768"/>
      <c r="D10" s="768"/>
      <c r="E10" s="768"/>
      <c r="F10" s="768"/>
      <c r="G10" s="768"/>
      <c r="H10" s="768"/>
      <c r="I10" s="768"/>
      <c r="J10" s="768"/>
      <c r="K10" s="768"/>
      <c r="L10" s="768"/>
      <c r="M10" s="768"/>
    </row>
    <row r="11" spans="1:13" ht="16.5" customHeight="1">
      <c r="A11" s="52" t="s">
        <v>811</v>
      </c>
      <c r="B11" s="767" t="s">
        <v>1264</v>
      </c>
      <c r="C11" s="767"/>
      <c r="D11" s="767"/>
      <c r="E11" s="767"/>
      <c r="F11" s="767"/>
      <c r="G11" s="767"/>
      <c r="H11" s="767"/>
      <c r="I11" s="767"/>
      <c r="J11" s="767"/>
      <c r="K11" s="767"/>
      <c r="L11" s="767"/>
      <c r="M11" s="767"/>
    </row>
    <row r="12" spans="1:13" ht="21" customHeight="1">
      <c r="B12" s="769" t="s">
        <v>6167</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c r="H14" s="120"/>
      <c r="I14" s="120"/>
      <c r="J14" s="120"/>
      <c r="K14" s="80"/>
    </row>
    <row r="15" spans="1:13" ht="16.5" customHeight="1"/>
    <row r="16" spans="1:13" ht="16.5" customHeight="1">
      <c r="B16" s="763" t="s">
        <v>4352</v>
      </c>
      <c r="C16" s="763"/>
      <c r="D16" s="763"/>
      <c r="E16" s="763"/>
      <c r="F16" s="763"/>
      <c r="G16" s="763"/>
      <c r="H16" s="763"/>
    </row>
    <row r="17" spans="2:9" ht="16.5" customHeight="1">
      <c r="B17" s="59" t="s">
        <v>8193</v>
      </c>
      <c r="C17" s="196">
        <v>8</v>
      </c>
      <c r="D17" s="196">
        <v>4.05</v>
      </c>
      <c r="E17" s="196">
        <v>0</v>
      </c>
      <c r="F17" s="196">
        <v>-0.1</v>
      </c>
      <c r="G17" s="196">
        <v>-1.99</v>
      </c>
      <c r="H17" s="128">
        <v>-5</v>
      </c>
      <c r="I17" s="104" t="s">
        <v>8290</v>
      </c>
    </row>
    <row r="18" spans="2:9" ht="16.5" customHeight="1">
      <c r="B18" s="95" t="s">
        <v>493</v>
      </c>
      <c r="C18" s="69">
        <f t="shared" ref="C18:H18" si="0">ODD(C17)</f>
        <v>9</v>
      </c>
      <c r="D18" s="69">
        <f t="shared" si="0"/>
        <v>5</v>
      </c>
      <c r="E18" s="69">
        <f t="shared" si="0"/>
        <v>1</v>
      </c>
      <c r="F18" s="69">
        <f t="shared" si="0"/>
        <v>-1</v>
      </c>
      <c r="G18" s="69">
        <f t="shared" si="0"/>
        <v>-3</v>
      </c>
      <c r="H18" s="108">
        <f t="shared" si="0"/>
        <v>-5</v>
      </c>
      <c r="I18" s="100" t="s">
        <v>6739</v>
      </c>
    </row>
    <row r="19" spans="2:9" ht="16.5" customHeight="1"/>
  </sheetData>
  <mergeCells count="19">
    <mergeCell ref="B16:H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46.xml><?xml version="1.0" encoding="utf-8"?>
<worksheet xmlns="http://schemas.openxmlformats.org/spreadsheetml/2006/main" xmlns:r="http://schemas.openxmlformats.org/officeDocument/2006/relationships">
  <sheetPr codeName="Sheet20"/>
  <dimension ref="A1:AV3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4356</v>
      </c>
      <c r="B1" s="771"/>
      <c r="C1" s="772"/>
      <c r="D1" s="51"/>
      <c r="E1" s="773" t="str">
        <f>HYPERLINK("#目录!A80","跳转回到目录页")</f>
        <v>跳转回到目录页</v>
      </c>
      <c r="F1" s="774"/>
    </row>
    <row r="2" spans="1:48" s="49" customFormat="1" ht="26.25" customHeight="1">
      <c r="A2" s="775" t="s">
        <v>6064</v>
      </c>
      <c r="B2" s="775"/>
      <c r="C2" s="776" t="s">
        <v>315</v>
      </c>
      <c r="D2" s="776"/>
      <c r="E2" s="776"/>
      <c r="F2" s="776"/>
      <c r="G2" s="776"/>
      <c r="H2" s="776"/>
      <c r="I2" s="776"/>
      <c r="J2" s="776"/>
      <c r="K2" s="776"/>
      <c r="L2" s="776"/>
      <c r="M2" s="776"/>
    </row>
    <row r="3" spans="1:48" s="49" customFormat="1" ht="16.5" customHeight="1">
      <c r="A3" s="765" t="s">
        <v>5153</v>
      </c>
      <c r="B3" s="765"/>
      <c r="C3" s="767" t="s">
        <v>316</v>
      </c>
      <c r="D3" s="767"/>
      <c r="E3" s="767"/>
      <c r="F3" s="767"/>
      <c r="G3" s="767"/>
      <c r="H3" s="767"/>
      <c r="I3" s="767"/>
      <c r="J3" s="767"/>
      <c r="K3" s="767"/>
      <c r="L3" s="767"/>
      <c r="M3" s="767"/>
    </row>
    <row r="4" spans="1:48" s="49" customFormat="1" ht="16.5" customHeight="1">
      <c r="A4" s="765" t="s">
        <v>5154</v>
      </c>
      <c r="B4" s="765"/>
      <c r="C4" s="766" t="s">
        <v>1275</v>
      </c>
      <c r="D4" s="791"/>
      <c r="E4" s="791"/>
      <c r="F4" s="791"/>
      <c r="G4" s="791"/>
      <c r="H4" s="791"/>
      <c r="I4" s="791"/>
      <c r="J4" s="791"/>
      <c r="K4" s="791"/>
      <c r="L4" s="791"/>
      <c r="M4" s="791"/>
    </row>
    <row r="5" spans="1:48" s="49" customFormat="1" ht="16.5" customHeight="1">
      <c r="A5" s="765" t="s">
        <v>1219</v>
      </c>
      <c r="B5" s="765"/>
      <c r="C5" s="767" t="s">
        <v>318</v>
      </c>
      <c r="D5" s="767"/>
      <c r="E5" s="767"/>
      <c r="F5" s="767"/>
      <c r="G5" s="767"/>
      <c r="H5" s="767"/>
      <c r="I5" s="767"/>
      <c r="J5" s="767"/>
      <c r="K5" s="767"/>
      <c r="L5" s="767"/>
      <c r="M5" s="767"/>
    </row>
    <row r="6" spans="1:48" s="49" customFormat="1" ht="16.5" customHeight="1">
      <c r="A6" s="765" t="s">
        <v>7459</v>
      </c>
      <c r="B6" s="765"/>
      <c r="C6" s="767" t="s">
        <v>341</v>
      </c>
      <c r="D6" s="767"/>
      <c r="E6" s="767"/>
      <c r="F6" s="767"/>
      <c r="G6" s="767"/>
      <c r="H6" s="767"/>
      <c r="I6" s="767"/>
      <c r="J6" s="767"/>
      <c r="K6" s="767"/>
      <c r="L6" s="767"/>
      <c r="M6" s="767"/>
    </row>
    <row r="7" spans="1:48" s="49" customFormat="1" ht="16.5" customHeight="1">
      <c r="A7" s="54" t="s">
        <v>1215</v>
      </c>
      <c r="B7" s="55" t="s">
        <v>317</v>
      </c>
      <c r="C7" s="767" t="s">
        <v>320</v>
      </c>
      <c r="D7" s="767"/>
      <c r="E7" s="767"/>
      <c r="F7" s="767"/>
      <c r="G7" s="767"/>
      <c r="H7" s="767"/>
      <c r="I7" s="767"/>
      <c r="J7" s="767"/>
      <c r="K7" s="767"/>
      <c r="L7" s="767"/>
      <c r="M7" s="767"/>
    </row>
    <row r="8" spans="1:48" s="49" customFormat="1" ht="24.75" customHeight="1">
      <c r="A8" s="54"/>
      <c r="B8" s="55" t="s">
        <v>319</v>
      </c>
      <c r="C8" s="767" t="s">
        <v>321</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75" customHeight="1">
      <c r="A10" s="54" t="s">
        <v>1222</v>
      </c>
      <c r="B10" s="767" t="s">
        <v>1143</v>
      </c>
      <c r="C10" s="768"/>
      <c r="D10" s="768"/>
      <c r="E10" s="768"/>
      <c r="F10" s="768"/>
      <c r="G10" s="768"/>
      <c r="H10" s="768"/>
      <c r="I10" s="768"/>
      <c r="J10" s="768"/>
      <c r="K10" s="768"/>
      <c r="L10" s="768"/>
      <c r="M10" s="768"/>
    </row>
    <row r="11" spans="1:48" ht="16.5" customHeight="1">
      <c r="A11" s="52" t="s">
        <v>6065</v>
      </c>
      <c r="B11" s="767" t="s">
        <v>3209</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120" t="s">
        <v>3972</v>
      </c>
      <c r="C14" s="120"/>
      <c r="D14" s="120"/>
      <c r="E14" s="120"/>
      <c r="F14" s="120"/>
      <c r="G14" s="120"/>
      <c r="H14" s="120"/>
      <c r="I14" s="120"/>
      <c r="J14" s="120"/>
      <c r="K14" s="80"/>
    </row>
    <row r="15" spans="1:48" s="57" customFormat="1" ht="16.5" customHeight="1">
      <c r="D15" s="57" t="s">
        <v>7297</v>
      </c>
      <c r="E15" s="104" t="s">
        <v>8290</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127">
        <v>86</v>
      </c>
      <c r="C16" s="196">
        <v>9</v>
      </c>
      <c r="D16" s="128">
        <f>QUOTIENT(B16,C16)</f>
        <v>9</v>
      </c>
      <c r="E16" s="100" t="s">
        <v>6759</v>
      </c>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62">
        <v>2</v>
      </c>
      <c r="C17" s="64">
        <v>3</v>
      </c>
      <c r="D17" s="109">
        <f t="shared" ref="D17:D22" si="0">QUOTIENT(B17,C17)</f>
        <v>0</v>
      </c>
      <c r="E17" s="146" t="s">
        <v>4603</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-15</v>
      </c>
      <c r="C18" s="64">
        <v>6</v>
      </c>
      <c r="D18" s="109">
        <f t="shared" si="0"/>
        <v>-2</v>
      </c>
      <c r="E18" s="146" t="s">
        <v>4604</v>
      </c>
      <c r="G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24.8</v>
      </c>
      <c r="C19" s="64">
        <v>3</v>
      </c>
      <c r="D19" s="109">
        <f t="shared" si="0"/>
        <v>8</v>
      </c>
      <c r="E19" s="146" t="s">
        <v>4605</v>
      </c>
      <c r="G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3.5</v>
      </c>
      <c r="C20" s="64">
        <v>0.4</v>
      </c>
      <c r="D20" s="109">
        <f t="shared" si="0"/>
        <v>8</v>
      </c>
      <c r="E20" s="146" t="s">
        <v>4606</v>
      </c>
      <c r="G20" s="227"/>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3.5</v>
      </c>
      <c r="C21" s="64">
        <v>0</v>
      </c>
      <c r="D21" s="109" t="e">
        <f t="shared" si="0"/>
        <v>#DIV/0!</v>
      </c>
      <c r="E21" s="100" t="s">
        <v>1274</v>
      </c>
      <c r="G21" s="226"/>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v>0</v>
      </c>
      <c r="C22" s="69">
        <v>0.4</v>
      </c>
      <c r="D22" s="108">
        <f t="shared" si="0"/>
        <v>0</v>
      </c>
      <c r="E22" s="100" t="s">
        <v>1273</v>
      </c>
      <c r="G22" s="226"/>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G23" s="226"/>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G24" s="226"/>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G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G26" s="225"/>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G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G28" s="225"/>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G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G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sheetData>
  <mergeCells count="18">
    <mergeCell ref="C9:M9"/>
    <mergeCell ref="B10:M10"/>
    <mergeCell ref="C8:M8"/>
    <mergeCell ref="B11:M11"/>
    <mergeCell ref="B12:L12"/>
    <mergeCell ref="A1:C1"/>
    <mergeCell ref="E1:F1"/>
    <mergeCell ref="A2:B2"/>
    <mergeCell ref="C2:M2"/>
    <mergeCell ref="C7:M7"/>
    <mergeCell ref="A6:B6"/>
    <mergeCell ref="C6:M6"/>
    <mergeCell ref="C5:M5"/>
    <mergeCell ref="A3:B3"/>
    <mergeCell ref="A4:B4"/>
    <mergeCell ref="A5:B5"/>
    <mergeCell ref="C4:M4"/>
    <mergeCell ref="C3:M3"/>
  </mergeCells>
  <phoneticPr fontId="4" type="noConversion"/>
  <pageMargins left="0.75" right="0.75" top="1" bottom="1" header="0.5" footer="0.5"/>
  <headerFooter alignWithMargins="0"/>
  <drawing r:id="rId1"/>
</worksheet>
</file>

<file path=xl/worksheets/sheet47.xml><?xml version="1.0" encoding="utf-8"?>
<worksheet xmlns="http://schemas.openxmlformats.org/spreadsheetml/2006/main" xmlns:r="http://schemas.openxmlformats.org/officeDocument/2006/relationships">
  <dimension ref="A1:M5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6740</v>
      </c>
      <c r="B1" s="771"/>
      <c r="C1" s="772"/>
      <c r="D1" s="51"/>
      <c r="E1" s="773" t="str">
        <f>HYPERLINK("#目录!A81","跳转回到目录页")</f>
        <v>跳转回到目录页</v>
      </c>
      <c r="F1" s="774"/>
    </row>
    <row r="2" spans="1:13" s="49" customFormat="1" ht="26.25" customHeight="1">
      <c r="A2" s="775" t="s">
        <v>6064</v>
      </c>
      <c r="B2" s="775"/>
      <c r="C2" s="776" t="s">
        <v>322</v>
      </c>
      <c r="D2" s="776"/>
      <c r="E2" s="776"/>
      <c r="F2" s="776"/>
      <c r="G2" s="776"/>
      <c r="H2" s="776"/>
      <c r="I2" s="776"/>
      <c r="J2" s="776"/>
      <c r="K2" s="776"/>
      <c r="L2" s="776"/>
      <c r="M2" s="776"/>
    </row>
    <row r="3" spans="1:13" s="49" customFormat="1" ht="16.5" customHeight="1">
      <c r="A3" s="765" t="s">
        <v>5153</v>
      </c>
      <c r="B3" s="765"/>
      <c r="C3" s="767" t="s">
        <v>4601</v>
      </c>
      <c r="D3" s="767"/>
      <c r="E3" s="767"/>
      <c r="F3" s="767"/>
      <c r="G3" s="767"/>
      <c r="H3" s="767"/>
      <c r="I3" s="767"/>
      <c r="J3" s="767"/>
      <c r="K3" s="767"/>
      <c r="L3" s="767"/>
      <c r="M3" s="767"/>
    </row>
    <row r="4" spans="1:13" s="49" customFormat="1" ht="16.5" customHeight="1">
      <c r="A4" s="765" t="s">
        <v>1089</v>
      </c>
      <c r="B4" s="765"/>
      <c r="C4" s="766" t="s">
        <v>1276</v>
      </c>
      <c r="D4" s="791"/>
      <c r="E4" s="791"/>
      <c r="F4" s="791"/>
      <c r="G4" s="791"/>
      <c r="H4" s="791"/>
      <c r="I4" s="791"/>
      <c r="J4" s="791"/>
      <c r="K4" s="791"/>
      <c r="L4" s="791"/>
      <c r="M4" s="791"/>
    </row>
    <row r="5" spans="1:13" s="49" customFormat="1" ht="16.5" customHeight="1">
      <c r="A5" s="765" t="s">
        <v>807</v>
      </c>
      <c r="B5" s="765"/>
      <c r="C5" s="767" t="s">
        <v>7298</v>
      </c>
      <c r="D5" s="767"/>
      <c r="E5" s="767"/>
      <c r="F5" s="767"/>
      <c r="G5" s="767"/>
      <c r="H5" s="767"/>
      <c r="I5" s="767"/>
      <c r="J5" s="767"/>
      <c r="K5" s="767"/>
      <c r="L5" s="767"/>
      <c r="M5" s="767"/>
    </row>
    <row r="6" spans="1:13" s="49" customFormat="1" ht="16.5" customHeight="1">
      <c r="A6" s="765" t="s">
        <v>1091</v>
      </c>
      <c r="B6" s="765"/>
      <c r="C6" s="767" t="s">
        <v>4602</v>
      </c>
      <c r="D6" s="767"/>
      <c r="E6" s="767"/>
      <c r="F6" s="767"/>
      <c r="G6" s="767"/>
      <c r="H6" s="767"/>
      <c r="I6" s="767"/>
      <c r="J6" s="767"/>
      <c r="K6" s="767"/>
      <c r="L6" s="767"/>
      <c r="M6" s="767"/>
    </row>
    <row r="7" spans="1:13" s="49" customFormat="1" ht="16.5" customHeight="1">
      <c r="A7" s="54" t="s">
        <v>809</v>
      </c>
      <c r="B7" s="55" t="s">
        <v>3984</v>
      </c>
      <c r="C7" s="767" t="s">
        <v>320</v>
      </c>
      <c r="D7" s="767"/>
      <c r="E7" s="767"/>
      <c r="F7" s="767"/>
      <c r="G7" s="767"/>
      <c r="H7" s="767"/>
      <c r="I7" s="767"/>
      <c r="J7" s="767"/>
      <c r="K7" s="767"/>
      <c r="L7" s="767"/>
      <c r="M7" s="767"/>
    </row>
    <row r="8" spans="1:13" s="49" customFormat="1" ht="16.5" customHeight="1">
      <c r="A8" s="54"/>
      <c r="B8" s="55" t="s">
        <v>323</v>
      </c>
      <c r="C8" s="767" t="s">
        <v>321</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36.75" customHeight="1">
      <c r="A11" s="52" t="s">
        <v>6065</v>
      </c>
      <c r="B11" s="767" t="s">
        <v>1145</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57"/>
      <c r="C16" s="57"/>
      <c r="D16" s="57" t="s">
        <v>7297</v>
      </c>
      <c r="E16" s="104" t="s">
        <v>8290</v>
      </c>
    </row>
    <row r="17" spans="1:10" ht="16.5" customHeight="1">
      <c r="B17" s="127">
        <v>86</v>
      </c>
      <c r="C17" s="196">
        <v>9</v>
      </c>
      <c r="D17" s="128">
        <f>MOD(B17,C17)</f>
        <v>5</v>
      </c>
      <c r="E17" s="100" t="s">
        <v>6758</v>
      </c>
      <c r="F17" s="57"/>
      <c r="H17" s="225"/>
    </row>
    <row r="18" spans="1:10" ht="16.5" customHeight="1">
      <c r="B18" s="62">
        <v>2</v>
      </c>
      <c r="C18" s="64">
        <v>3</v>
      </c>
      <c r="D18" s="109">
        <f>MOD(B18,C18)</f>
        <v>2</v>
      </c>
      <c r="E18" s="100"/>
      <c r="F18" s="57"/>
    </row>
    <row r="19" spans="1:10" ht="16.5" customHeight="1">
      <c r="B19" s="62">
        <v>-15</v>
      </c>
      <c r="C19" s="64">
        <v>6</v>
      </c>
      <c r="D19" s="109">
        <f>MOD(B19,C19)</f>
        <v>3</v>
      </c>
      <c r="E19" s="100"/>
      <c r="F19" s="57"/>
      <c r="H19" s="225"/>
    </row>
    <row r="20" spans="1:10" ht="16.5" customHeight="1">
      <c r="B20" s="62">
        <v>24.8</v>
      </c>
      <c r="C20" s="64">
        <v>3</v>
      </c>
      <c r="D20" s="109">
        <f>MOD(B20,C20)</f>
        <v>0.80000000000000071</v>
      </c>
      <c r="E20" s="100"/>
      <c r="F20" s="57"/>
    </row>
    <row r="21" spans="1:10" ht="16.5" customHeight="1">
      <c r="B21" s="67">
        <v>35</v>
      </c>
      <c r="C21" s="69">
        <v>0.4</v>
      </c>
      <c r="D21" s="108">
        <f>MOD(B21,C21)</f>
        <v>0.19999999999999807</v>
      </c>
      <c r="E21" s="100"/>
      <c r="F21" s="57"/>
    </row>
    <row r="22" spans="1:10" ht="16.5" customHeight="1">
      <c r="B22" s="57"/>
      <c r="C22" s="57"/>
      <c r="D22" s="57"/>
      <c r="E22" s="57"/>
      <c r="F22" s="57"/>
    </row>
    <row r="23" spans="1:10" ht="16.5" customHeight="1">
      <c r="B23" s="57"/>
      <c r="C23" s="57"/>
      <c r="D23" s="57"/>
      <c r="E23" s="57"/>
      <c r="F23" s="57"/>
    </row>
    <row r="24" spans="1:10" ht="16.5" customHeight="1">
      <c r="B24" s="57"/>
      <c r="C24" s="57"/>
      <c r="D24" s="57"/>
      <c r="E24" s="57"/>
      <c r="F24" s="57"/>
    </row>
    <row r="25" spans="1:10" s="57" customFormat="1" ht="16.5" customHeight="1">
      <c r="A25" s="53" t="s">
        <v>498</v>
      </c>
      <c r="B25" s="532" t="s">
        <v>1279</v>
      </c>
      <c r="H25" s="229"/>
    </row>
    <row r="26" spans="1:10" s="57" customFormat="1" ht="16.5" customHeight="1"/>
    <row r="27" spans="1:10" s="57" customFormat="1" ht="16.5" customHeight="1">
      <c r="B27" s="59" t="s">
        <v>2150</v>
      </c>
      <c r="C27" s="60" t="s">
        <v>1280</v>
      </c>
      <c r="D27" s="61" t="s">
        <v>1282</v>
      </c>
      <c r="E27" s="146" t="s">
        <v>1016</v>
      </c>
      <c r="H27" s="57" t="s">
        <v>1277</v>
      </c>
      <c r="J27" s="228"/>
    </row>
    <row r="28" spans="1:10" s="57" customFormat="1" ht="16.5" customHeight="1">
      <c r="B28" s="98">
        <v>1</v>
      </c>
      <c r="C28" s="106">
        <f>MOD(B28,4)</f>
        <v>1</v>
      </c>
      <c r="D28" s="78" t="str">
        <f>VLOOKUP(C28,IF({1,0},$I$29:$I$32,$H$29:$H$32),2,0)</f>
        <v>袁丽琴</v>
      </c>
      <c r="E28" s="100" t="s">
        <v>1015</v>
      </c>
      <c r="H28" s="59" t="s">
        <v>2496</v>
      </c>
      <c r="I28" s="128" t="s">
        <v>1278</v>
      </c>
      <c r="J28" s="80"/>
    </row>
    <row r="29" spans="1:10" s="57" customFormat="1" ht="16.5" customHeight="1">
      <c r="B29" s="98">
        <v>2</v>
      </c>
      <c r="C29" s="106">
        <f t="shared" ref="C29:C58" si="0">MOD(B29,4)</f>
        <v>2</v>
      </c>
      <c r="D29" s="78" t="str">
        <f>VLOOKUP(C29,IF({1,0},$I$29:$I$32,$H$29:$H$32),2,0)</f>
        <v>张桂兰</v>
      </c>
      <c r="H29" s="98" t="s">
        <v>3899</v>
      </c>
      <c r="I29" s="109">
        <v>1</v>
      </c>
    </row>
    <row r="30" spans="1:10" s="57" customFormat="1" ht="16.5" customHeight="1">
      <c r="B30" s="98">
        <v>3</v>
      </c>
      <c r="C30" s="106">
        <f t="shared" si="0"/>
        <v>3</v>
      </c>
      <c r="D30" s="78" t="str">
        <f>VLOOKUP(C30,IF({1,0},$I$29:$I$32,$H$29:$H$32),2,0)</f>
        <v>要淑君</v>
      </c>
      <c r="H30" s="98" t="s">
        <v>3900</v>
      </c>
      <c r="I30" s="109">
        <v>2</v>
      </c>
    </row>
    <row r="31" spans="1:10" s="57" customFormat="1" ht="16.5" customHeight="1">
      <c r="B31" s="98">
        <v>4</v>
      </c>
      <c r="C31" s="106">
        <f t="shared" si="0"/>
        <v>0</v>
      </c>
      <c r="D31" s="78" t="str">
        <f>VLOOKUP(C31,IF({1,0},$I$29:$I$32,$H$29:$H$32),2,0)</f>
        <v>肖慧琴</v>
      </c>
      <c r="H31" s="98" t="s">
        <v>3901</v>
      </c>
      <c r="I31" s="109">
        <v>3</v>
      </c>
    </row>
    <row r="32" spans="1:10" s="57" customFormat="1" ht="16.5" customHeight="1">
      <c r="B32" s="98">
        <v>5</v>
      </c>
      <c r="C32" s="106">
        <f t="shared" si="0"/>
        <v>1</v>
      </c>
      <c r="D32" s="78" t="str">
        <f>VLOOKUP(C32,IF({1,0},$I$29:$I$32,$H$29:$H$32),2,0)</f>
        <v>袁丽琴</v>
      </c>
      <c r="H32" s="95" t="s">
        <v>3902</v>
      </c>
      <c r="I32" s="108">
        <v>0</v>
      </c>
    </row>
    <row r="33" spans="2:8" s="57" customFormat="1" ht="16.5" customHeight="1">
      <c r="B33" s="98">
        <v>6</v>
      </c>
      <c r="C33" s="106">
        <f t="shared" si="0"/>
        <v>2</v>
      </c>
      <c r="D33" s="78" t="str">
        <f>VLOOKUP(C33,IF({1,0},$I$29:$I$32,$H$29:$H$32),2,0)</f>
        <v>张桂兰</v>
      </c>
    </row>
    <row r="34" spans="2:8" s="57" customFormat="1" ht="16.5" customHeight="1">
      <c r="B34" s="98">
        <v>7</v>
      </c>
      <c r="C34" s="106">
        <f t="shared" si="0"/>
        <v>3</v>
      </c>
      <c r="D34" s="78" t="str">
        <f>VLOOKUP(C34,IF({1,0},$I$29:$I$32,$H$29:$H$32),2,0)</f>
        <v>要淑君</v>
      </c>
      <c r="H34" s="57" t="s">
        <v>1281</v>
      </c>
    </row>
    <row r="35" spans="2:8" s="57" customFormat="1" ht="16.5" customHeight="1">
      <c r="B35" s="98">
        <v>8</v>
      </c>
      <c r="C35" s="106">
        <f t="shared" si="0"/>
        <v>0</v>
      </c>
      <c r="D35" s="78" t="str">
        <f>VLOOKUP(C35,IF({1,0},$I$29:$I$32,$H$29:$H$32),2,0)</f>
        <v>肖慧琴</v>
      </c>
    </row>
    <row r="36" spans="2:8" s="57" customFormat="1" ht="16.5" customHeight="1">
      <c r="B36" s="98">
        <v>9</v>
      </c>
      <c r="C36" s="106">
        <f t="shared" si="0"/>
        <v>1</v>
      </c>
      <c r="D36" s="78" t="str">
        <f>VLOOKUP(C36,IF({1,0},$I$29:$I$32,$H$29:$H$32),2,0)</f>
        <v>袁丽琴</v>
      </c>
    </row>
    <row r="37" spans="2:8" s="57" customFormat="1" ht="16.5" customHeight="1">
      <c r="B37" s="98">
        <v>10</v>
      </c>
      <c r="C37" s="106">
        <f t="shared" si="0"/>
        <v>2</v>
      </c>
      <c r="D37" s="78" t="str">
        <f>VLOOKUP(C37,IF({1,0},$I$29:$I$32,$H$29:$H$32),2,0)</f>
        <v>张桂兰</v>
      </c>
    </row>
    <row r="38" spans="2:8" s="57" customFormat="1" ht="16.5" customHeight="1">
      <c r="B38" s="98">
        <v>11</v>
      </c>
      <c r="C38" s="106">
        <f t="shared" si="0"/>
        <v>3</v>
      </c>
      <c r="D38" s="78" t="str">
        <f>VLOOKUP(C38,IF({1,0},$I$29:$I$32,$H$29:$H$32),2,0)</f>
        <v>要淑君</v>
      </c>
    </row>
    <row r="39" spans="2:8" s="57" customFormat="1" ht="16.5" customHeight="1">
      <c r="B39" s="98">
        <v>12</v>
      </c>
      <c r="C39" s="106">
        <f t="shared" si="0"/>
        <v>0</v>
      </c>
      <c r="D39" s="78" t="str">
        <f>VLOOKUP(C39,IF({1,0},$I$29:$I$32,$H$29:$H$32),2,0)</f>
        <v>肖慧琴</v>
      </c>
      <c r="E39" s="146" t="s">
        <v>1283</v>
      </c>
    </row>
    <row r="40" spans="2:8" s="57" customFormat="1" ht="16.5" customHeight="1">
      <c r="B40" s="98">
        <v>13</v>
      </c>
      <c r="C40" s="106">
        <f>MOD(B40,4)</f>
        <v>1</v>
      </c>
      <c r="D40" s="78" t="str">
        <f>VLOOKUP(C40,IF({1,0},$I$29:$I$32,$H$29:$H$32),2,0)</f>
        <v>袁丽琴</v>
      </c>
      <c r="E40" s="100" t="s">
        <v>1017</v>
      </c>
    </row>
    <row r="41" spans="2:8" s="57" customFormat="1" ht="16.5" customHeight="1">
      <c r="B41" s="98">
        <v>14</v>
      </c>
      <c r="C41" s="106">
        <f t="shared" si="0"/>
        <v>2</v>
      </c>
      <c r="D41" s="78" t="str">
        <f>VLOOKUP(C41,IF({1,0},$I$29:$I$32,$H$29:$H$32),2,0)</f>
        <v>张桂兰</v>
      </c>
      <c r="F41" s="100"/>
    </row>
    <row r="42" spans="2:8" s="57" customFormat="1" ht="16.5" customHeight="1">
      <c r="B42" s="98">
        <v>15</v>
      </c>
      <c r="C42" s="106">
        <f t="shared" si="0"/>
        <v>3</v>
      </c>
      <c r="D42" s="78" t="str">
        <f>VLOOKUP(C42,IF({1,0},$I$29:$I$32,$H$29:$H$32),2,0)</f>
        <v>要淑君</v>
      </c>
      <c r="E42" s="57" t="s">
        <v>1891</v>
      </c>
    </row>
    <row r="43" spans="2:8" s="57" customFormat="1" ht="16.5" customHeight="1">
      <c r="B43" s="98">
        <v>16</v>
      </c>
      <c r="C43" s="106">
        <f t="shared" si="0"/>
        <v>0</v>
      </c>
      <c r="D43" s="78" t="str">
        <f>VLOOKUP(C43,IF({1,0},$I$29:$I$32,$H$29:$H$32),2,0)</f>
        <v>肖慧琴</v>
      </c>
      <c r="E43" s="53" t="s">
        <v>4637</v>
      </c>
      <c r="F43" s="80" t="s">
        <v>1284</v>
      </c>
    </row>
    <row r="44" spans="2:8" s="57" customFormat="1" ht="16.5" customHeight="1">
      <c r="B44" s="98">
        <v>17</v>
      </c>
      <c r="C44" s="106">
        <f t="shared" si="0"/>
        <v>1</v>
      </c>
      <c r="D44" s="78" t="str">
        <f>VLOOKUP(C44,IF({1,0},$I$29:$I$32,$H$29:$H$32),2,0)</f>
        <v>袁丽琴</v>
      </c>
    </row>
    <row r="45" spans="2:8" s="57" customFormat="1" ht="16.5" customHeight="1">
      <c r="B45" s="98">
        <v>18</v>
      </c>
      <c r="C45" s="106">
        <f t="shared" si="0"/>
        <v>2</v>
      </c>
      <c r="D45" s="78" t="str">
        <f>VLOOKUP(C45,IF({1,0},$I$29:$I$32,$H$29:$H$32),2,0)</f>
        <v>张桂兰</v>
      </c>
    </row>
    <row r="46" spans="2:8" s="57" customFormat="1" ht="16.5" customHeight="1">
      <c r="B46" s="98">
        <v>19</v>
      </c>
      <c r="C46" s="106">
        <f t="shared" si="0"/>
        <v>3</v>
      </c>
      <c r="D46" s="78" t="str">
        <f>VLOOKUP(C46,IF({1,0},$I$29:$I$32,$H$29:$H$32),2,0)</f>
        <v>要淑君</v>
      </c>
    </row>
    <row r="47" spans="2:8" s="57" customFormat="1" ht="16.5" customHeight="1">
      <c r="B47" s="98">
        <v>20</v>
      </c>
      <c r="C47" s="106">
        <f t="shared" si="0"/>
        <v>0</v>
      </c>
      <c r="D47" s="78" t="str">
        <f>VLOOKUP(C47,IF({1,0},$I$29:$I$32,$H$29:$H$32),2,0)</f>
        <v>肖慧琴</v>
      </c>
    </row>
    <row r="48" spans="2:8" s="57" customFormat="1" ht="16.5" customHeight="1">
      <c r="B48" s="98">
        <v>21</v>
      </c>
      <c r="C48" s="106">
        <f t="shared" si="0"/>
        <v>1</v>
      </c>
      <c r="D48" s="78" t="str">
        <f>VLOOKUP(C48,IF({1,0},$I$29:$I$32,$H$29:$H$32),2,0)</f>
        <v>袁丽琴</v>
      </c>
    </row>
    <row r="49" spans="2:7" s="57" customFormat="1" ht="16.5" customHeight="1">
      <c r="B49" s="98">
        <v>22</v>
      </c>
      <c r="C49" s="106">
        <f t="shared" si="0"/>
        <v>2</v>
      </c>
      <c r="D49" s="78" t="str">
        <f>VLOOKUP(C49,IF({1,0},$I$29:$I$32,$H$29:$H$32),2,0)</f>
        <v>张桂兰</v>
      </c>
    </row>
    <row r="50" spans="2:7" s="57" customFormat="1" ht="16.5" customHeight="1">
      <c r="B50" s="98">
        <v>23</v>
      </c>
      <c r="C50" s="106">
        <f t="shared" si="0"/>
        <v>3</v>
      </c>
      <c r="D50" s="78" t="str">
        <f>VLOOKUP(C50,IF({1,0},$I$29:$I$32,$H$29:$H$32),2,0)</f>
        <v>要淑君</v>
      </c>
    </row>
    <row r="51" spans="2:7" s="57" customFormat="1" ht="16.5" customHeight="1">
      <c r="B51" s="98">
        <v>24</v>
      </c>
      <c r="C51" s="106">
        <f t="shared" si="0"/>
        <v>0</v>
      </c>
      <c r="D51" s="78" t="str">
        <f>VLOOKUP(C51,IF({1,0},$I$29:$I$32,$H$29:$H$32),2,0)</f>
        <v>肖慧琴</v>
      </c>
    </row>
    <row r="52" spans="2:7" s="57" customFormat="1" ht="16.5" customHeight="1">
      <c r="B52" s="98">
        <v>25</v>
      </c>
      <c r="C52" s="106">
        <f t="shared" si="0"/>
        <v>1</v>
      </c>
      <c r="D52" s="78" t="str">
        <f>VLOOKUP(C52,IF({1,0},$I$29:$I$32,$H$29:$H$32),2,0)</f>
        <v>袁丽琴</v>
      </c>
    </row>
    <row r="53" spans="2:7" s="57" customFormat="1" ht="16.5" customHeight="1">
      <c r="B53" s="98">
        <v>26</v>
      </c>
      <c r="C53" s="106">
        <f t="shared" si="0"/>
        <v>2</v>
      </c>
      <c r="D53" s="78" t="str">
        <f>VLOOKUP(C53,IF({1,0},$I$29:$I$32,$H$29:$H$32),2,0)</f>
        <v>张桂兰</v>
      </c>
    </row>
    <row r="54" spans="2:7" s="57" customFormat="1" ht="16.5" customHeight="1">
      <c r="B54" s="98">
        <v>27</v>
      </c>
      <c r="C54" s="106">
        <f t="shared" si="0"/>
        <v>3</v>
      </c>
      <c r="D54" s="78" t="str">
        <f>VLOOKUP(C54,IF({1,0},$I$29:$I$32,$H$29:$H$32),2,0)</f>
        <v>要淑君</v>
      </c>
    </row>
    <row r="55" spans="2:7" s="57" customFormat="1" ht="16.5" customHeight="1">
      <c r="B55" s="98">
        <v>28</v>
      </c>
      <c r="C55" s="106">
        <f t="shared" si="0"/>
        <v>0</v>
      </c>
      <c r="D55" s="78" t="str">
        <f>VLOOKUP(C55,IF({1,0},$I$29:$I$32,$H$29:$H$32),2,0)</f>
        <v>肖慧琴</v>
      </c>
    </row>
    <row r="56" spans="2:7" s="57" customFormat="1" ht="16.5" customHeight="1">
      <c r="B56" s="98">
        <v>29</v>
      </c>
      <c r="C56" s="106">
        <f t="shared" si="0"/>
        <v>1</v>
      </c>
      <c r="D56" s="78" t="str">
        <f>VLOOKUP(C56,IF({1,0},$I$29:$I$32,$H$29:$H$32),2,0)</f>
        <v>袁丽琴</v>
      </c>
    </row>
    <row r="57" spans="2:7" s="57" customFormat="1" ht="16.5" customHeight="1">
      <c r="B57" s="98">
        <v>30</v>
      </c>
      <c r="C57" s="106">
        <f t="shared" si="0"/>
        <v>2</v>
      </c>
      <c r="D57" s="78" t="str">
        <f>VLOOKUP(C57,IF({1,0},$I$29:$I$32,$H$29:$H$32),2,0)</f>
        <v>张桂兰</v>
      </c>
      <c r="G57"/>
    </row>
    <row r="58" spans="2:7" s="57" customFormat="1" ht="16.5" customHeight="1">
      <c r="B58" s="95">
        <v>31</v>
      </c>
      <c r="C58" s="107">
        <f t="shared" si="0"/>
        <v>3</v>
      </c>
      <c r="D58" s="79" t="str">
        <f>VLOOKUP(C58,IF({1,0},$I$29:$I$32,$H$29:$H$32),2,0)</f>
        <v>要淑君</v>
      </c>
    </row>
    <row r="59" spans="2:7" s="57" customFormat="1"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48.xml><?xml version="1.0" encoding="utf-8"?>
<worksheet xmlns="http://schemas.openxmlformats.org/spreadsheetml/2006/main" xmlns:r="http://schemas.openxmlformats.org/officeDocument/2006/relationships">
  <sheetPr codeName="Sheet21"/>
  <dimension ref="A1:M3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5705</v>
      </c>
      <c r="B1" s="771"/>
      <c r="C1" s="772"/>
      <c r="D1" s="51"/>
      <c r="E1" s="773" t="str">
        <f>HYPERLINK("#目录!A83","跳转回到目录页")</f>
        <v>跳转回到目录页</v>
      </c>
      <c r="F1" s="774"/>
    </row>
    <row r="2" spans="1:13" s="49" customFormat="1" ht="26.25" customHeight="1">
      <c r="A2" s="775" t="s">
        <v>324</v>
      </c>
      <c r="B2" s="775"/>
      <c r="C2" s="776" t="s">
        <v>5706</v>
      </c>
      <c r="D2" s="776"/>
      <c r="E2" s="776"/>
      <c r="F2" s="776"/>
      <c r="G2" s="776"/>
      <c r="H2" s="776"/>
      <c r="I2" s="776"/>
      <c r="J2" s="776"/>
      <c r="K2" s="776"/>
      <c r="L2" s="776"/>
      <c r="M2" s="776"/>
    </row>
    <row r="3" spans="1:13" s="49" customFormat="1" ht="16.5" customHeight="1">
      <c r="A3" s="765" t="s">
        <v>325</v>
      </c>
      <c r="B3" s="765"/>
      <c r="C3" s="767" t="s">
        <v>8189</v>
      </c>
      <c r="D3" s="767"/>
      <c r="E3" s="767"/>
      <c r="F3" s="767"/>
      <c r="G3" s="767"/>
      <c r="H3" s="767"/>
      <c r="I3" s="767"/>
      <c r="J3" s="767"/>
      <c r="K3" s="767"/>
      <c r="L3" s="767"/>
      <c r="M3" s="767"/>
    </row>
    <row r="4" spans="1:13" s="49" customFormat="1" ht="16.5" customHeight="1">
      <c r="A4" s="765" t="s">
        <v>326</v>
      </c>
      <c r="B4" s="765"/>
      <c r="C4" s="766" t="s">
        <v>4600</v>
      </c>
      <c r="D4" s="791"/>
      <c r="E4" s="791"/>
      <c r="F4" s="791"/>
      <c r="G4" s="791"/>
      <c r="H4" s="791"/>
      <c r="I4" s="791"/>
      <c r="J4" s="791"/>
      <c r="K4" s="791"/>
      <c r="L4" s="791"/>
      <c r="M4" s="791"/>
    </row>
    <row r="5" spans="1:13" s="49" customFormat="1" ht="16.5" customHeight="1">
      <c r="A5" s="765" t="s">
        <v>1219</v>
      </c>
      <c r="B5" s="765"/>
      <c r="C5" s="767" t="s">
        <v>7300</v>
      </c>
      <c r="D5" s="767"/>
      <c r="E5" s="767"/>
      <c r="F5" s="767"/>
      <c r="G5" s="767"/>
      <c r="H5" s="767"/>
      <c r="I5" s="767"/>
      <c r="J5" s="767"/>
      <c r="K5" s="767"/>
      <c r="L5" s="767"/>
      <c r="M5" s="767"/>
    </row>
    <row r="6" spans="1:13" s="49" customFormat="1" ht="16.5" customHeight="1">
      <c r="A6" s="765" t="s">
        <v>327</v>
      </c>
      <c r="B6" s="765"/>
      <c r="C6" s="767" t="s">
        <v>8158</v>
      </c>
      <c r="D6" s="767"/>
      <c r="E6" s="767"/>
      <c r="F6" s="767"/>
      <c r="G6" s="767"/>
      <c r="H6" s="767"/>
      <c r="I6" s="767"/>
      <c r="J6" s="767"/>
      <c r="K6" s="767"/>
      <c r="L6" s="767"/>
      <c r="M6" s="767"/>
    </row>
    <row r="7" spans="1:13" s="49" customFormat="1" ht="16.5" customHeight="1">
      <c r="A7" s="54" t="s">
        <v>1215</v>
      </c>
      <c r="B7" s="55" t="s">
        <v>7301</v>
      </c>
      <c r="C7" s="767" t="s">
        <v>8159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47.25" customHeight="1">
      <c r="A10" s="54" t="s">
        <v>1222</v>
      </c>
      <c r="B10" s="767" t="s">
        <v>1146</v>
      </c>
      <c r="C10" s="768"/>
      <c r="D10" s="768"/>
      <c r="E10" s="768"/>
      <c r="F10" s="768"/>
      <c r="G10" s="768"/>
      <c r="H10" s="768"/>
      <c r="I10" s="768"/>
      <c r="J10" s="768"/>
      <c r="K10" s="768"/>
      <c r="L10" s="768"/>
      <c r="M10" s="768"/>
    </row>
    <row r="11" spans="1:13" ht="24.75" customHeight="1">
      <c r="A11" s="52" t="s">
        <v>328</v>
      </c>
      <c r="B11" s="767" t="s">
        <v>331</v>
      </c>
      <c r="C11" s="767"/>
      <c r="D11" s="767"/>
      <c r="E11" s="767"/>
      <c r="F11" s="767"/>
      <c r="G11" s="767"/>
      <c r="H11" s="767"/>
      <c r="I11" s="767"/>
      <c r="J11" s="767"/>
      <c r="K11" s="767"/>
      <c r="L11" s="767"/>
      <c r="M11" s="767"/>
    </row>
    <row r="12" spans="1:13" ht="21" customHeight="1">
      <c r="B12" s="769" t="s">
        <v>329</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I14" s="120"/>
      <c r="J14" s="120"/>
      <c r="K14" s="80"/>
    </row>
    <row r="15" spans="1:13" s="57" customFormat="1" ht="16.5" customHeight="1">
      <c r="B15" s="57" t="s">
        <v>1285</v>
      </c>
    </row>
    <row r="16" spans="1:13" s="57" customFormat="1" ht="16.5" customHeight="1">
      <c r="B16" s="788" t="s">
        <v>1287</v>
      </c>
      <c r="C16" s="805"/>
      <c r="D16" s="61" t="s">
        <v>335</v>
      </c>
      <c r="E16" s="104" t="s">
        <v>8290</v>
      </c>
      <c r="G16" s="57" t="s">
        <v>336</v>
      </c>
    </row>
    <row r="17" spans="1:13" s="57" customFormat="1" ht="16.5" customHeight="1">
      <c r="B17" s="62">
        <v>6</v>
      </c>
      <c r="C17" s="64">
        <v>3</v>
      </c>
      <c r="D17" s="109">
        <f>GCD(B17,C17)</f>
        <v>3</v>
      </c>
      <c r="E17" s="100" t="s">
        <v>1134</v>
      </c>
      <c r="G17" s="57" t="s">
        <v>337</v>
      </c>
    </row>
    <row r="18" spans="1:13" s="57" customFormat="1" ht="16.5" customHeight="1">
      <c r="B18" s="62">
        <v>34</v>
      </c>
      <c r="C18" s="64">
        <v>48</v>
      </c>
      <c r="D18" s="109">
        <f>GCD(B18,C18)</f>
        <v>2</v>
      </c>
      <c r="E18" s="100" t="s">
        <v>28</v>
      </c>
      <c r="G18" s="57" t="s">
        <v>340</v>
      </c>
    </row>
    <row r="19" spans="1:13" s="57" customFormat="1" ht="16.5" customHeight="1">
      <c r="B19" s="62">
        <v>9</v>
      </c>
      <c r="C19" s="64">
        <v>1</v>
      </c>
      <c r="D19" s="109">
        <f>GCD(B19,C19)</f>
        <v>1</v>
      </c>
      <c r="E19" s="100" t="s">
        <v>29</v>
      </c>
      <c r="G19" s="57" t="s">
        <v>338</v>
      </c>
    </row>
    <row r="20" spans="1:13" s="57" customFormat="1" ht="16.5" customHeight="1">
      <c r="B20" s="62">
        <v>6</v>
      </c>
      <c r="C20" s="64">
        <v>0</v>
      </c>
      <c r="D20" s="109">
        <f>GCD(B20,C20)</f>
        <v>6</v>
      </c>
      <c r="E20" s="100" t="s">
        <v>30</v>
      </c>
      <c r="G20" s="57" t="s">
        <v>339</v>
      </c>
    </row>
    <row r="21" spans="1:13" s="57" customFormat="1" ht="16.5" customHeight="1">
      <c r="B21" s="186">
        <v>18</v>
      </c>
      <c r="C21" s="69">
        <v>-21</v>
      </c>
      <c r="D21" s="108" t="e">
        <f>GCD(B21,C21)</f>
        <v>#NUM!</v>
      </c>
      <c r="E21" s="100" t="s">
        <v>31</v>
      </c>
      <c r="G21" s="57" t="s">
        <v>8190</v>
      </c>
      <c r="H21" s="228"/>
    </row>
    <row r="22" spans="1:13" s="57" customFormat="1" ht="16.5" customHeight="1">
      <c r="H22" s="228"/>
    </row>
    <row r="23" spans="1:13" s="57" customFormat="1" ht="16.5" customHeight="1">
      <c r="A23" s="53"/>
      <c r="B23" s="57" t="s">
        <v>1286</v>
      </c>
    </row>
    <row r="24" spans="1:13" s="57" customFormat="1" ht="16.5" customHeight="1">
      <c r="B24" s="788" t="s">
        <v>1287</v>
      </c>
      <c r="C24" s="805"/>
      <c r="D24" s="805"/>
      <c r="E24" s="805"/>
      <c r="F24" s="805"/>
      <c r="G24" s="61" t="s">
        <v>335</v>
      </c>
      <c r="H24" s="104" t="s">
        <v>8290</v>
      </c>
    </row>
    <row r="25" spans="1:13" s="57" customFormat="1" ht="16.5" customHeight="1">
      <c r="B25" s="62">
        <v>24</v>
      </c>
      <c r="C25" s="64">
        <v>8</v>
      </c>
      <c r="D25" s="64">
        <v>72</v>
      </c>
      <c r="E25" s="64">
        <v>32</v>
      </c>
      <c r="F25" s="64">
        <v>124</v>
      </c>
      <c r="G25" s="109">
        <f>GCD(B25:F25)</f>
        <v>4</v>
      </c>
      <c r="H25" s="100" t="s">
        <v>32</v>
      </c>
    </row>
    <row r="26" spans="1:13" s="57" customFormat="1" ht="16.5" customHeight="1">
      <c r="B26" s="62">
        <v>54</v>
      </c>
      <c r="C26" s="64">
        <v>81.8</v>
      </c>
      <c r="D26" s="64">
        <v>117</v>
      </c>
      <c r="E26" s="64">
        <v>252.4</v>
      </c>
      <c r="F26" s="64">
        <v>459</v>
      </c>
      <c r="G26" s="109">
        <f>GCD(B26:F26)</f>
        <v>9</v>
      </c>
      <c r="H26" s="100" t="s">
        <v>1135</v>
      </c>
    </row>
    <row r="27" spans="1:13" s="57" customFormat="1" ht="16.5" customHeight="1">
      <c r="B27" s="62">
        <v>-21</v>
      </c>
      <c r="C27" s="64">
        <v>-105</v>
      </c>
      <c r="D27" s="64">
        <v>-3</v>
      </c>
      <c r="E27" s="64">
        <v>-16</v>
      </c>
      <c r="F27" s="64">
        <v>-252.4</v>
      </c>
      <c r="G27" s="109" t="e">
        <f>GCD(B27:F27)</f>
        <v>#NUM!</v>
      </c>
      <c r="H27" s="100" t="s">
        <v>1136</v>
      </c>
      <c r="J27" s="888" t="s">
        <v>1137</v>
      </c>
      <c r="K27" s="888"/>
      <c r="L27" s="888"/>
      <c r="M27" s="888"/>
    </row>
    <row r="28" spans="1:13" s="57" customFormat="1" ht="16.5" customHeight="1">
      <c r="B28" s="62">
        <v>18</v>
      </c>
      <c r="C28" s="64">
        <v>60</v>
      </c>
      <c r="D28" s="64">
        <v>-27</v>
      </c>
      <c r="E28" s="64">
        <v>45</v>
      </c>
      <c r="F28" s="64">
        <v>9</v>
      </c>
      <c r="G28" s="109" t="e">
        <f>GCD(B28:F28)</f>
        <v>#NUM!</v>
      </c>
      <c r="H28" s="100" t="s">
        <v>1138</v>
      </c>
      <c r="J28" s="888"/>
      <c r="K28" s="888"/>
      <c r="L28" s="888"/>
      <c r="M28" s="888"/>
    </row>
    <row r="29" spans="1:13" s="57" customFormat="1" ht="16.5" customHeight="1">
      <c r="B29" s="67">
        <v>54</v>
      </c>
      <c r="C29" s="69">
        <v>81.8</v>
      </c>
      <c r="D29" s="69">
        <v>117</v>
      </c>
      <c r="E29" s="69">
        <v>252.4</v>
      </c>
      <c r="F29" s="230" t="s">
        <v>2161</v>
      </c>
      <c r="G29" s="108" t="e">
        <f>GCD(B29:F29)</f>
        <v>#VALUE!</v>
      </c>
      <c r="H29" s="100" t="s">
        <v>1139</v>
      </c>
      <c r="J29" s="829" t="s">
        <v>1288</v>
      </c>
      <c r="K29" s="829"/>
      <c r="L29" s="829"/>
      <c r="M29" s="829"/>
    </row>
    <row r="30" spans="1:13" s="57" customFormat="1" ht="16.5" customHeight="1">
      <c r="H30" s="229"/>
      <c r="J30" s="829"/>
      <c r="K30" s="829"/>
      <c r="L30" s="829"/>
      <c r="M30" s="829"/>
    </row>
    <row r="31" spans="1:13" s="57" customFormat="1" ht="16.5" customHeight="1">
      <c r="H31" s="229"/>
      <c r="J31" s="118"/>
      <c r="K31" s="118"/>
      <c r="L31" s="118"/>
      <c r="M31" s="118"/>
    </row>
    <row r="32" spans="1:13" s="57" customFormat="1" ht="16.5" customHeight="1">
      <c r="H32" s="229"/>
      <c r="J32" s="118"/>
      <c r="K32" s="118"/>
      <c r="L32" s="118"/>
      <c r="M32" s="118"/>
    </row>
    <row r="33" spans="8:13" s="57" customFormat="1" ht="16.5" customHeight="1">
      <c r="H33" s="229"/>
      <c r="J33" s="118"/>
      <c r="K33" s="118"/>
      <c r="L33" s="118"/>
      <c r="M33" s="118"/>
    </row>
    <row r="34" spans="8:13" s="57" customFormat="1" ht="16.5" customHeight="1">
      <c r="H34" s="229"/>
      <c r="J34" s="118"/>
      <c r="K34" s="118"/>
      <c r="L34" s="118"/>
      <c r="M34" s="118"/>
    </row>
    <row r="35" spans="8:13" s="57" customFormat="1" ht="16.5" customHeight="1">
      <c r="H35" s="229"/>
      <c r="J35" s="118"/>
      <c r="K35" s="118"/>
      <c r="L35" s="118"/>
      <c r="M35" s="118"/>
    </row>
    <row r="36" spans="8:13" s="57" customFormat="1" ht="16.5" customHeight="1">
      <c r="H36" s="229"/>
      <c r="J36" s="118"/>
      <c r="K36" s="118"/>
      <c r="L36" s="118"/>
      <c r="M36" s="118"/>
    </row>
    <row r="37" spans="8:13" s="57" customFormat="1" ht="16.5" customHeight="1">
      <c r="H37" s="229"/>
      <c r="J37" s="118"/>
      <c r="K37" s="118"/>
      <c r="L37" s="118"/>
      <c r="M37" s="118"/>
    </row>
  </sheetData>
  <mergeCells count="22">
    <mergeCell ref="A3:B3"/>
    <mergeCell ref="A4:B4"/>
    <mergeCell ref="A5:B5"/>
    <mergeCell ref="C9:M9"/>
    <mergeCell ref="B10:M10"/>
    <mergeCell ref="C8:M8"/>
    <mergeCell ref="J27:M28"/>
    <mergeCell ref="J29:M30"/>
    <mergeCell ref="A1:C1"/>
    <mergeCell ref="E1:F1"/>
    <mergeCell ref="A2:B2"/>
    <mergeCell ref="C2:M2"/>
    <mergeCell ref="C3:M3"/>
    <mergeCell ref="B11:M11"/>
    <mergeCell ref="B12:L12"/>
    <mergeCell ref="C5:M5"/>
    <mergeCell ref="C7:M7"/>
    <mergeCell ref="A6:B6"/>
    <mergeCell ref="C6:M6"/>
    <mergeCell ref="C4:M4"/>
    <mergeCell ref="B16:C16"/>
    <mergeCell ref="B24:F24"/>
  </mergeCells>
  <phoneticPr fontId="4" type="noConversion"/>
  <pageMargins left="0.75" right="0.75" top="1" bottom="1" header="0.5" footer="0.5"/>
  <pageSetup paperSize="9" orientation="portrait" horizontalDpi="0" verticalDpi="0" r:id="rId1"/>
  <headerFooter alignWithMargins="0"/>
  <drawing r:id="rId2"/>
</worksheet>
</file>

<file path=xl/worksheets/sheet49.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6741</v>
      </c>
      <c r="B1" s="771"/>
      <c r="C1" s="772"/>
      <c r="D1" s="51"/>
      <c r="E1" s="773" t="str">
        <f>HYPERLINK("#目录!A84","跳转回到目录页")</f>
        <v>跳转回到目录页</v>
      </c>
      <c r="F1" s="774"/>
    </row>
    <row r="2" spans="1:13" s="49" customFormat="1" ht="26.25" customHeight="1">
      <c r="A2" s="775" t="s">
        <v>804</v>
      </c>
      <c r="B2" s="775"/>
      <c r="C2" s="776" t="s">
        <v>5707</v>
      </c>
      <c r="D2" s="776"/>
      <c r="E2" s="776"/>
      <c r="F2" s="776"/>
      <c r="G2" s="776"/>
      <c r="H2" s="776"/>
      <c r="I2" s="776"/>
      <c r="J2" s="776"/>
      <c r="K2" s="776"/>
      <c r="L2" s="776"/>
      <c r="M2" s="776"/>
    </row>
    <row r="3" spans="1:13" s="49" customFormat="1" ht="16.5" customHeight="1">
      <c r="A3" s="765" t="s">
        <v>805</v>
      </c>
      <c r="B3" s="765"/>
      <c r="C3" s="767" t="s">
        <v>1289</v>
      </c>
      <c r="D3" s="767"/>
      <c r="E3" s="767"/>
      <c r="F3" s="767"/>
      <c r="G3" s="767"/>
      <c r="H3" s="767"/>
      <c r="I3" s="767"/>
      <c r="J3" s="767"/>
      <c r="K3" s="767"/>
      <c r="L3" s="767"/>
      <c r="M3" s="767"/>
    </row>
    <row r="4" spans="1:13" s="49" customFormat="1" ht="16.5" customHeight="1">
      <c r="A4" s="765" t="s">
        <v>1089</v>
      </c>
      <c r="B4" s="765"/>
      <c r="C4" s="766" t="s">
        <v>5707</v>
      </c>
      <c r="D4" s="791"/>
      <c r="E4" s="791"/>
      <c r="F4" s="791"/>
      <c r="G4" s="791"/>
      <c r="H4" s="791"/>
      <c r="I4" s="791"/>
      <c r="J4" s="791"/>
      <c r="K4" s="791"/>
      <c r="L4" s="791"/>
      <c r="M4" s="791"/>
    </row>
    <row r="5" spans="1:13" s="49" customFormat="1" ht="16.5" customHeight="1">
      <c r="A5" s="765" t="s">
        <v>807</v>
      </c>
      <c r="B5" s="765"/>
      <c r="C5" s="767" t="s">
        <v>8188</v>
      </c>
      <c r="D5" s="767"/>
      <c r="E5" s="767"/>
      <c r="F5" s="767"/>
      <c r="G5" s="767"/>
      <c r="H5" s="767"/>
      <c r="I5" s="767"/>
      <c r="J5" s="767"/>
      <c r="K5" s="767"/>
      <c r="L5" s="767"/>
      <c r="M5" s="767"/>
    </row>
    <row r="6" spans="1:13" s="49" customFormat="1" ht="16.5" customHeight="1">
      <c r="A6" s="765" t="s">
        <v>327</v>
      </c>
      <c r="B6" s="765"/>
      <c r="C6" s="767" t="s">
        <v>8197</v>
      </c>
      <c r="D6" s="767"/>
      <c r="E6" s="767"/>
      <c r="F6" s="767"/>
      <c r="G6" s="767"/>
      <c r="H6" s="767"/>
      <c r="I6" s="767"/>
      <c r="J6" s="767"/>
      <c r="K6" s="767"/>
      <c r="L6" s="767"/>
      <c r="M6" s="767"/>
    </row>
    <row r="7" spans="1:13" s="49" customFormat="1" ht="16.5" customHeight="1">
      <c r="A7" s="54" t="s">
        <v>809</v>
      </c>
      <c r="B7" s="55" t="s">
        <v>7301</v>
      </c>
      <c r="C7" s="767" t="s">
        <v>8159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24.75" customHeight="1">
      <c r="A10" s="54" t="s">
        <v>825</v>
      </c>
      <c r="B10" s="767" t="s">
        <v>8191</v>
      </c>
      <c r="C10" s="768"/>
      <c r="D10" s="768"/>
      <c r="E10" s="768"/>
      <c r="F10" s="768"/>
      <c r="G10" s="768"/>
      <c r="H10" s="768"/>
      <c r="I10" s="768"/>
      <c r="J10" s="768"/>
      <c r="K10" s="768"/>
      <c r="L10" s="768"/>
      <c r="M10" s="768"/>
    </row>
    <row r="11" spans="1:13" ht="36.75" customHeight="1">
      <c r="A11" s="52" t="s">
        <v>328</v>
      </c>
      <c r="B11" s="767" t="s">
        <v>8192</v>
      </c>
      <c r="C11" s="767"/>
      <c r="D11" s="767"/>
      <c r="E11" s="767"/>
      <c r="F11" s="767"/>
      <c r="G11" s="767"/>
      <c r="H11" s="767"/>
      <c r="I11" s="767"/>
      <c r="J11" s="767"/>
      <c r="K11" s="767"/>
      <c r="L11" s="767"/>
      <c r="M11" s="767"/>
    </row>
    <row r="12" spans="1:13" ht="21" customHeight="1">
      <c r="B12" s="769" t="s">
        <v>329</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2440</v>
      </c>
      <c r="C14" s="120"/>
      <c r="D14" s="120"/>
      <c r="E14" s="120"/>
      <c r="F14" s="120"/>
      <c r="G14" s="120"/>
      <c r="I14" s="120"/>
      <c r="J14" s="120"/>
      <c r="K14" s="80"/>
    </row>
    <row r="15" spans="1:13" ht="16.5" customHeight="1">
      <c r="B15" s="57"/>
      <c r="C15" s="57"/>
      <c r="D15" s="57"/>
      <c r="E15" s="57"/>
      <c r="F15" s="57"/>
      <c r="G15" s="57"/>
      <c r="H15" s="232"/>
      <c r="I15" s="232"/>
      <c r="J15" s="57"/>
      <c r="K15" s="57"/>
      <c r="L15" s="57"/>
      <c r="M15" s="57"/>
    </row>
    <row r="16" spans="1:13" ht="16.5" customHeight="1">
      <c r="B16" s="788" t="s">
        <v>491</v>
      </c>
      <c r="C16" s="805"/>
      <c r="D16" s="805"/>
      <c r="E16" s="805"/>
      <c r="F16" s="805"/>
      <c r="G16" s="61" t="s">
        <v>2448</v>
      </c>
      <c r="H16" s="104" t="s">
        <v>8290</v>
      </c>
      <c r="I16" s="57"/>
      <c r="J16" s="57"/>
      <c r="K16" s="57"/>
      <c r="L16" s="57"/>
      <c r="M16" s="57"/>
    </row>
    <row r="17" spans="2:13" ht="16.5" customHeight="1">
      <c r="B17" s="62">
        <v>2</v>
      </c>
      <c r="C17" s="64">
        <v>20</v>
      </c>
      <c r="D17" s="64">
        <v>12</v>
      </c>
      <c r="E17" s="64">
        <v>8</v>
      </c>
      <c r="F17" s="64">
        <v>5</v>
      </c>
      <c r="G17" s="109">
        <f>LCM(B17:F17)</f>
        <v>120</v>
      </c>
      <c r="H17" s="100" t="s">
        <v>6754</v>
      </c>
      <c r="I17" s="57"/>
      <c r="J17" s="57"/>
      <c r="K17" s="57"/>
      <c r="L17" s="57"/>
      <c r="M17" s="57"/>
    </row>
    <row r="18" spans="2:13" ht="16.5" customHeight="1">
      <c r="B18" s="62">
        <v>5</v>
      </c>
      <c r="C18" s="64">
        <v>2.6</v>
      </c>
      <c r="D18" s="64">
        <v>48</v>
      </c>
      <c r="E18" s="64">
        <v>15.2</v>
      </c>
      <c r="F18" s="64">
        <v>36</v>
      </c>
      <c r="G18" s="109">
        <f>LCM(B18:F18)</f>
        <v>720</v>
      </c>
      <c r="H18" s="100" t="s">
        <v>6755</v>
      </c>
      <c r="I18" s="57"/>
      <c r="J18" s="57"/>
      <c r="K18" s="57"/>
      <c r="L18" s="57"/>
      <c r="M18" s="57"/>
    </row>
    <row r="19" spans="2:13" ht="16.5" customHeight="1">
      <c r="B19" s="62">
        <v>10</v>
      </c>
      <c r="C19" s="64">
        <v>60</v>
      </c>
      <c r="D19" s="64">
        <v>-22</v>
      </c>
      <c r="E19" s="64">
        <v>15</v>
      </c>
      <c r="F19" s="64">
        <v>8</v>
      </c>
      <c r="G19" s="109" t="e">
        <f>LCM(B19:F19)</f>
        <v>#NUM!</v>
      </c>
      <c r="H19" s="100" t="s">
        <v>6756</v>
      </c>
      <c r="I19" s="57"/>
      <c r="J19" s="57" t="s">
        <v>1137</v>
      </c>
      <c r="K19" s="57"/>
      <c r="L19" s="57"/>
      <c r="M19" s="57"/>
    </row>
    <row r="20" spans="2:13" ht="16.5" customHeight="1">
      <c r="B20" s="67">
        <v>10</v>
      </c>
      <c r="C20" s="69">
        <v>60</v>
      </c>
      <c r="D20" s="230" t="s">
        <v>2161</v>
      </c>
      <c r="E20" s="69">
        <v>15</v>
      </c>
      <c r="F20" s="69">
        <v>8</v>
      </c>
      <c r="G20" s="108" t="e">
        <f>LCM(B20:F20)</f>
        <v>#VALUE!</v>
      </c>
      <c r="H20" s="233" t="s">
        <v>6757</v>
      </c>
      <c r="I20" s="57"/>
      <c r="J20" s="829" t="s">
        <v>1288</v>
      </c>
      <c r="K20" s="829"/>
      <c r="L20" s="829"/>
      <c r="M20" s="829"/>
    </row>
    <row r="21" spans="2:13" ht="16.5" customHeight="1">
      <c r="B21" s="57"/>
      <c r="C21" s="57"/>
      <c r="D21" s="57"/>
      <c r="E21" s="57"/>
      <c r="F21" s="57"/>
      <c r="G21" s="57"/>
      <c r="H21" s="57"/>
      <c r="I21" s="57"/>
      <c r="J21" s="829"/>
      <c r="K21" s="829"/>
      <c r="L21" s="829"/>
      <c r="M21" s="829"/>
    </row>
    <row r="22" spans="2:13" ht="16.5" customHeight="1">
      <c r="B22" s="57"/>
      <c r="C22" s="57"/>
      <c r="D22" s="57"/>
      <c r="E22" s="57"/>
      <c r="F22" s="57"/>
      <c r="G22" s="57"/>
      <c r="H22" s="57"/>
      <c r="I22" s="57"/>
      <c r="J22" s="57"/>
      <c r="K22" s="57"/>
      <c r="L22" s="57"/>
      <c r="M22" s="57"/>
    </row>
    <row r="23" spans="2:13" ht="16.5" customHeight="1">
      <c r="B23" s="57"/>
      <c r="C23" s="57"/>
      <c r="D23" s="57"/>
      <c r="E23" s="57"/>
      <c r="F23" s="57"/>
      <c r="G23" s="57"/>
      <c r="H23" s="57"/>
      <c r="I23" s="57"/>
      <c r="J23" s="57"/>
      <c r="K23" s="57"/>
      <c r="L23" s="57"/>
      <c r="M23" s="57"/>
    </row>
  </sheetData>
  <mergeCells count="20">
    <mergeCell ref="B12:L12"/>
    <mergeCell ref="B16:F16"/>
    <mergeCell ref="J20:M21"/>
    <mergeCell ref="A5:B5"/>
    <mergeCell ref="C5:M5"/>
    <mergeCell ref="A6:B6"/>
    <mergeCell ref="C6:M6"/>
    <mergeCell ref="C7:M7"/>
    <mergeCell ref="C8:M8"/>
    <mergeCell ref="C9:M9"/>
    <mergeCell ref="B11:M11"/>
    <mergeCell ref="A1:C1"/>
    <mergeCell ref="E1:F1"/>
    <mergeCell ref="A2:B2"/>
    <mergeCell ref="C2:M2"/>
    <mergeCell ref="B10:M10"/>
    <mergeCell ref="A3:B3"/>
    <mergeCell ref="C3:M3"/>
    <mergeCell ref="A4:B4"/>
    <mergeCell ref="C4:M4"/>
  </mergeCells>
  <phoneticPr fontId="4" type="noConversion"/>
  <pageMargins left="0.75" right="0.75" top="1" bottom="1" header="0.5" footer="0.5"/>
  <pageSetup paperSize="9" orientation="portrait" horizontalDpi="0" verticalDpi="0" r:id="rId1"/>
  <headerFooter alignWithMargins="0"/>
  <drawing r:id="rId2"/>
</worksheet>
</file>

<file path=xl/worksheets/sheet50.xml><?xml version="1.0" encoding="utf-8"?>
<worksheet xmlns="http://schemas.openxmlformats.org/spreadsheetml/2006/main" xmlns:r="http://schemas.openxmlformats.org/officeDocument/2006/relationships">
  <dimension ref="A1:AV2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6742</v>
      </c>
      <c r="B1" s="771"/>
      <c r="C1" s="772"/>
      <c r="D1" s="51"/>
      <c r="E1" s="773" t="str">
        <f>HYPERLINK("#目录!A86","跳转回到目录页")</f>
        <v>跳转回到目录页</v>
      </c>
      <c r="F1" s="774"/>
    </row>
    <row r="2" spans="1:48" s="49" customFormat="1" ht="26.25" customHeight="1">
      <c r="A2" s="775" t="s">
        <v>6064</v>
      </c>
      <c r="B2" s="775"/>
      <c r="C2" s="776" t="s">
        <v>5710</v>
      </c>
      <c r="D2" s="776"/>
      <c r="E2" s="776"/>
      <c r="F2" s="776"/>
      <c r="G2" s="776"/>
      <c r="H2" s="776"/>
      <c r="I2" s="776"/>
      <c r="J2" s="776"/>
      <c r="K2" s="776"/>
      <c r="L2" s="776"/>
      <c r="M2" s="776"/>
    </row>
    <row r="3" spans="1:48" s="49" customFormat="1" ht="16.5" customHeight="1">
      <c r="A3" s="765" t="s">
        <v>5153</v>
      </c>
      <c r="B3" s="765"/>
      <c r="C3" s="767" t="s">
        <v>1140</v>
      </c>
      <c r="D3" s="767"/>
      <c r="E3" s="767"/>
      <c r="F3" s="767"/>
      <c r="G3" s="767"/>
      <c r="H3" s="767"/>
      <c r="I3" s="767"/>
      <c r="J3" s="767"/>
      <c r="K3" s="767"/>
      <c r="L3" s="767"/>
      <c r="M3" s="767"/>
    </row>
    <row r="4" spans="1:48" s="49" customFormat="1" ht="16.5" customHeight="1">
      <c r="A4" s="765" t="s">
        <v>1089</v>
      </c>
      <c r="B4" s="765"/>
      <c r="C4" s="766" t="s">
        <v>3942</v>
      </c>
      <c r="D4" s="791"/>
      <c r="E4" s="791"/>
      <c r="F4" s="791"/>
      <c r="G4" s="791"/>
      <c r="H4" s="791"/>
      <c r="I4" s="791"/>
      <c r="J4" s="791"/>
      <c r="K4" s="791"/>
      <c r="L4" s="791"/>
      <c r="M4" s="791"/>
    </row>
    <row r="5" spans="1:48" s="49" customFormat="1" ht="16.5" customHeight="1">
      <c r="A5" s="765" t="s">
        <v>807</v>
      </c>
      <c r="B5" s="765"/>
      <c r="C5" s="767" t="s">
        <v>1142</v>
      </c>
      <c r="D5" s="767"/>
      <c r="E5" s="767"/>
      <c r="F5" s="767"/>
      <c r="G5" s="767"/>
      <c r="H5" s="767"/>
      <c r="I5" s="767"/>
      <c r="J5" s="767"/>
      <c r="K5" s="767"/>
      <c r="L5" s="767"/>
      <c r="M5" s="767"/>
    </row>
    <row r="6" spans="1:48" s="49" customFormat="1" ht="16.5" customHeight="1">
      <c r="A6" s="765" t="s">
        <v>1091</v>
      </c>
      <c r="B6" s="765"/>
      <c r="C6" s="767" t="s">
        <v>2714</v>
      </c>
      <c r="D6" s="767"/>
      <c r="E6" s="767"/>
      <c r="F6" s="767"/>
      <c r="G6" s="767"/>
      <c r="H6" s="767"/>
      <c r="I6" s="767"/>
      <c r="J6" s="767"/>
      <c r="K6" s="767"/>
      <c r="L6" s="767"/>
      <c r="M6" s="767"/>
    </row>
    <row r="7" spans="1:48" s="49" customFormat="1" ht="16.5" customHeight="1">
      <c r="A7" s="54" t="s">
        <v>809</v>
      </c>
      <c r="B7" s="55" t="s">
        <v>715</v>
      </c>
      <c r="C7" s="767" t="s">
        <v>1141</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825</v>
      </c>
      <c r="B10" s="767" t="s">
        <v>2715</v>
      </c>
      <c r="C10" s="768"/>
      <c r="D10" s="768"/>
      <c r="E10" s="768"/>
      <c r="F10" s="768"/>
      <c r="G10" s="768"/>
      <c r="H10" s="768"/>
      <c r="I10" s="768"/>
      <c r="J10" s="768"/>
      <c r="K10" s="768"/>
      <c r="L10" s="768"/>
      <c r="M10" s="768"/>
    </row>
    <row r="11" spans="1:48" ht="24.75" customHeight="1">
      <c r="A11" s="52" t="s">
        <v>6065</v>
      </c>
      <c r="B11" s="767" t="s">
        <v>1022</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127"/>
      <c r="C16" s="805" t="s">
        <v>8195</v>
      </c>
      <c r="D16" s="805"/>
      <c r="E16" s="805"/>
      <c r="F16" s="805"/>
      <c r="G16" s="805"/>
      <c r="H16" s="80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62" t="s">
        <v>491</v>
      </c>
      <c r="C17" s="64">
        <v>21</v>
      </c>
      <c r="D17" s="64">
        <v>-2</v>
      </c>
      <c r="E17" s="64">
        <v>0.34</v>
      </c>
      <c r="F17" s="64">
        <v>0</v>
      </c>
      <c r="G17" s="64" t="s">
        <v>8194</v>
      </c>
      <c r="H17" s="109" t="s">
        <v>2161</v>
      </c>
      <c r="I17" s="104" t="s">
        <v>8290</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67" t="s">
        <v>493</v>
      </c>
      <c r="C18" s="69">
        <f t="shared" ref="C18:H18" si="0">ABS(C17)</f>
        <v>21</v>
      </c>
      <c r="D18" s="69">
        <f t="shared" si="0"/>
        <v>2</v>
      </c>
      <c r="E18" s="69">
        <f t="shared" si="0"/>
        <v>0.34</v>
      </c>
      <c r="F18" s="69">
        <f t="shared" si="0"/>
        <v>0</v>
      </c>
      <c r="G18" s="69" t="e">
        <f t="shared" si="0"/>
        <v>#VALUE!</v>
      </c>
      <c r="H18" s="108" t="e">
        <f t="shared" si="0"/>
        <v>#VALUE!</v>
      </c>
      <c r="I18" s="100" t="s">
        <v>6753</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G19" s="57" t="s">
        <v>3939</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H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19">
    <mergeCell ref="C16:H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51.xml><?xml version="1.0" encoding="utf-8"?>
<worksheet xmlns="http://schemas.openxmlformats.org/spreadsheetml/2006/main" xmlns:r="http://schemas.openxmlformats.org/officeDocument/2006/relationships">
  <sheetPr codeName="Sheet22"/>
  <dimension ref="A1:M2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5809</v>
      </c>
      <c r="B1" s="771"/>
      <c r="C1" s="772"/>
      <c r="D1" s="51"/>
      <c r="E1" s="773" t="str">
        <f>HYPERLINK("#目录!A87","跳转回到目录页")</f>
        <v>跳转回到目录页</v>
      </c>
      <c r="F1" s="774"/>
    </row>
    <row r="2" spans="1:13" s="49" customFormat="1" ht="26.25" customHeight="1">
      <c r="A2" s="775" t="s">
        <v>6064</v>
      </c>
      <c r="B2" s="775"/>
      <c r="C2" s="776" t="s">
        <v>3940</v>
      </c>
      <c r="D2" s="776"/>
      <c r="E2" s="776"/>
      <c r="F2" s="776"/>
      <c r="G2" s="776"/>
      <c r="H2" s="776"/>
      <c r="I2" s="776"/>
      <c r="J2" s="776"/>
      <c r="K2" s="776"/>
      <c r="L2" s="776"/>
      <c r="M2" s="776"/>
    </row>
    <row r="3" spans="1:13" s="49" customFormat="1" ht="16.5" customHeight="1">
      <c r="A3" s="765" t="s">
        <v>5153</v>
      </c>
      <c r="B3" s="765"/>
      <c r="C3" s="767" t="s">
        <v>3936</v>
      </c>
      <c r="D3" s="767"/>
      <c r="E3" s="767"/>
      <c r="F3" s="767"/>
      <c r="G3" s="767"/>
      <c r="H3" s="767"/>
      <c r="I3" s="767"/>
      <c r="J3" s="767"/>
      <c r="K3" s="767"/>
      <c r="L3" s="767"/>
      <c r="M3" s="767"/>
    </row>
    <row r="4" spans="1:13" s="49" customFormat="1" ht="16.5" customHeight="1">
      <c r="A4" s="765" t="s">
        <v>5154</v>
      </c>
      <c r="B4" s="765"/>
      <c r="C4" s="766" t="s">
        <v>8094</v>
      </c>
      <c r="D4" s="791"/>
      <c r="E4" s="791"/>
      <c r="F4" s="791"/>
      <c r="G4" s="791"/>
      <c r="H4" s="791"/>
      <c r="I4" s="791"/>
      <c r="J4" s="791"/>
      <c r="K4" s="791"/>
      <c r="L4" s="791"/>
      <c r="M4" s="791"/>
    </row>
    <row r="5" spans="1:13" s="49" customFormat="1" ht="16.5" customHeight="1">
      <c r="A5" s="765" t="s">
        <v>1219</v>
      </c>
      <c r="B5" s="765"/>
      <c r="C5" s="767" t="s">
        <v>3937</v>
      </c>
      <c r="D5" s="767"/>
      <c r="E5" s="767"/>
      <c r="F5" s="767"/>
      <c r="G5" s="767"/>
      <c r="H5" s="767"/>
      <c r="I5" s="767"/>
      <c r="J5" s="767"/>
      <c r="K5" s="767"/>
      <c r="L5" s="767"/>
      <c r="M5" s="767"/>
    </row>
    <row r="6" spans="1:13" s="49" customFormat="1" ht="16.5" customHeight="1">
      <c r="A6" s="765" t="s">
        <v>7459</v>
      </c>
      <c r="B6" s="765"/>
      <c r="C6" s="767" t="s">
        <v>3941</v>
      </c>
      <c r="D6" s="767"/>
      <c r="E6" s="767"/>
      <c r="F6" s="767"/>
      <c r="G6" s="767"/>
      <c r="H6" s="767"/>
      <c r="I6" s="767"/>
      <c r="J6" s="767"/>
      <c r="K6" s="767"/>
      <c r="L6" s="767"/>
      <c r="M6" s="767"/>
    </row>
    <row r="7" spans="1:13" s="49" customFormat="1" ht="16.5" customHeight="1">
      <c r="A7" s="54" t="s">
        <v>1215</v>
      </c>
      <c r="B7" s="55" t="s">
        <v>2716</v>
      </c>
      <c r="C7" s="767" t="s">
        <v>3935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1222</v>
      </c>
      <c r="B10" s="767"/>
      <c r="C10" s="768"/>
      <c r="D10" s="768"/>
      <c r="E10" s="768"/>
      <c r="F10" s="768"/>
      <c r="G10" s="768"/>
      <c r="H10" s="768"/>
      <c r="I10" s="768"/>
      <c r="J10" s="768"/>
      <c r="K10" s="768"/>
      <c r="L10" s="768"/>
      <c r="M10" s="768"/>
    </row>
    <row r="11" spans="1:13" ht="16.5" customHeight="1">
      <c r="A11" s="52" t="s">
        <v>6065</v>
      </c>
      <c r="B11" s="767" t="s">
        <v>1144</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c r="B16" s="127"/>
      <c r="C16" s="805" t="s">
        <v>8195</v>
      </c>
      <c r="D16" s="805"/>
      <c r="E16" s="805"/>
      <c r="F16" s="805"/>
      <c r="G16" s="805"/>
      <c r="H16" s="806"/>
      <c r="I16" s="57"/>
    </row>
    <row r="17" spans="2:9" ht="16.5" customHeight="1">
      <c r="B17" s="62" t="s">
        <v>8196</v>
      </c>
      <c r="C17" s="64">
        <v>21</v>
      </c>
      <c r="D17" s="64">
        <v>-2</v>
      </c>
      <c r="E17" s="64">
        <v>0.34</v>
      </c>
      <c r="F17" s="64">
        <v>0</v>
      </c>
      <c r="G17" s="64" t="s">
        <v>8194</v>
      </c>
      <c r="H17" s="109" t="s">
        <v>2161</v>
      </c>
      <c r="I17" s="104" t="s">
        <v>8290</v>
      </c>
    </row>
    <row r="18" spans="2:9" ht="16.5" customHeight="1">
      <c r="B18" s="67" t="s">
        <v>2319</v>
      </c>
      <c r="C18" s="69">
        <f t="shared" ref="C18:H18" si="0">SIGN(C17)</f>
        <v>1</v>
      </c>
      <c r="D18" s="69">
        <f t="shared" si="0"/>
        <v>-1</v>
      </c>
      <c r="E18" s="69">
        <f t="shared" si="0"/>
        <v>1</v>
      </c>
      <c r="F18" s="69">
        <f t="shared" si="0"/>
        <v>0</v>
      </c>
      <c r="G18" s="69" t="e">
        <f t="shared" si="0"/>
        <v>#VALUE!</v>
      </c>
      <c r="H18" s="108" t="e">
        <f t="shared" si="0"/>
        <v>#VALUE!</v>
      </c>
      <c r="I18" s="100" t="s">
        <v>6752</v>
      </c>
    </row>
    <row r="19" spans="2:9" ht="16.5" customHeight="1">
      <c r="B19" s="57"/>
      <c r="C19" s="57"/>
      <c r="D19" s="57"/>
      <c r="E19" s="57"/>
      <c r="F19" s="57"/>
      <c r="G19" s="57" t="s">
        <v>3938</v>
      </c>
      <c r="H19" s="57"/>
      <c r="I19" s="57"/>
    </row>
    <row r="20" spans="2:9" ht="16.5" customHeight="1">
      <c r="G20" s="225"/>
    </row>
    <row r="21" spans="2:9" ht="16.5" customHeight="1"/>
    <row r="22" spans="2:9" ht="16.5" customHeight="1"/>
    <row r="23" spans="2:9" ht="16.5" customHeight="1"/>
    <row r="24" spans="2:9" ht="16.5" customHeight="1">
      <c r="G24" s="225"/>
    </row>
    <row r="25" spans="2:9" ht="16.5" customHeight="1"/>
    <row r="26" spans="2:9" ht="16.5" customHeight="1"/>
    <row r="27" spans="2:9" ht="16.5" customHeight="1"/>
  </sheetData>
  <mergeCells count="19">
    <mergeCell ref="C16:H16"/>
    <mergeCell ref="B11:M11"/>
    <mergeCell ref="B12:L12"/>
    <mergeCell ref="C7:M7"/>
    <mergeCell ref="C8:M8"/>
    <mergeCell ref="C9:M9"/>
    <mergeCell ref="B10:M10"/>
    <mergeCell ref="A1:C1"/>
    <mergeCell ref="E1:F1"/>
    <mergeCell ref="A2:B2"/>
    <mergeCell ref="C2:M2"/>
    <mergeCell ref="A6:B6"/>
    <mergeCell ref="C6:M6"/>
    <mergeCell ref="A3:B3"/>
    <mergeCell ref="C3:M3"/>
    <mergeCell ref="A4:B4"/>
    <mergeCell ref="C4:M4"/>
    <mergeCell ref="A5:B5"/>
    <mergeCell ref="C5:M5"/>
  </mergeCells>
  <phoneticPr fontId="4" type="noConversion"/>
  <pageMargins left="0.75" right="0.75" top="1" bottom="1" header="0.5" footer="0.5"/>
  <pageSetup paperSize="9" orientation="portrait" horizontalDpi="0" verticalDpi="0" r:id="rId1"/>
  <headerFooter alignWithMargins="0"/>
  <drawing r:id="rId2"/>
</worksheet>
</file>

<file path=xl/worksheets/sheet52.xml><?xml version="1.0" encoding="utf-8"?>
<worksheet xmlns="http://schemas.openxmlformats.org/spreadsheetml/2006/main" xmlns:r="http://schemas.openxmlformats.org/officeDocument/2006/relationships">
  <sheetPr codeName="Sheet23"/>
  <dimension ref="A1:AV1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5714</v>
      </c>
      <c r="B1" s="771"/>
      <c r="C1" s="772"/>
      <c r="D1" s="51"/>
      <c r="E1" s="773" t="str">
        <f>HYPERLINK("#目录!A89","跳转回到目录页")</f>
        <v>跳转回到目录页</v>
      </c>
      <c r="F1" s="774"/>
    </row>
    <row r="2" spans="1:48" s="49" customFormat="1" ht="26.25" customHeight="1">
      <c r="A2" s="775" t="s">
        <v>6064</v>
      </c>
      <c r="B2" s="775"/>
      <c r="C2" s="776" t="s">
        <v>5715</v>
      </c>
      <c r="D2" s="776"/>
      <c r="E2" s="776"/>
      <c r="F2" s="776"/>
      <c r="G2" s="776"/>
      <c r="H2" s="776"/>
      <c r="I2" s="776"/>
      <c r="J2" s="776"/>
      <c r="K2" s="776"/>
      <c r="L2" s="776"/>
      <c r="M2" s="776"/>
    </row>
    <row r="3" spans="1:48" s="49" customFormat="1" ht="16.5" customHeight="1">
      <c r="A3" s="765" t="s">
        <v>5153</v>
      </c>
      <c r="B3" s="765"/>
      <c r="C3" s="767" t="s">
        <v>3944</v>
      </c>
      <c r="D3" s="767"/>
      <c r="E3" s="767"/>
      <c r="F3" s="767"/>
      <c r="G3" s="767"/>
      <c r="H3" s="767"/>
      <c r="I3" s="767"/>
      <c r="J3" s="767"/>
      <c r="K3" s="767"/>
      <c r="L3" s="767"/>
      <c r="M3" s="767"/>
    </row>
    <row r="4" spans="1:48" s="49" customFormat="1" ht="16.5" customHeight="1">
      <c r="A4" s="765" t="s">
        <v>5154</v>
      </c>
      <c r="B4" s="765"/>
      <c r="C4" s="766" t="s">
        <v>5715</v>
      </c>
      <c r="D4" s="791"/>
      <c r="E4" s="791"/>
      <c r="F4" s="791"/>
      <c r="G4" s="791"/>
      <c r="H4" s="791"/>
      <c r="I4" s="791"/>
      <c r="J4" s="791"/>
      <c r="K4" s="791"/>
      <c r="L4" s="791"/>
      <c r="M4" s="791"/>
    </row>
    <row r="5" spans="1:48" s="49" customFormat="1" ht="16.5" customHeight="1">
      <c r="A5" s="765" t="s">
        <v>1219</v>
      </c>
      <c r="B5" s="765"/>
      <c r="C5" s="767" t="s">
        <v>3946</v>
      </c>
      <c r="D5" s="767"/>
      <c r="E5" s="767"/>
      <c r="F5" s="767"/>
      <c r="G5" s="767"/>
      <c r="H5" s="767"/>
      <c r="I5" s="767"/>
      <c r="J5" s="767"/>
      <c r="K5" s="767"/>
      <c r="L5" s="767"/>
      <c r="M5" s="767"/>
    </row>
    <row r="6" spans="1:48" s="49" customFormat="1" ht="16.5" customHeight="1">
      <c r="A6" s="765" t="s">
        <v>7459</v>
      </c>
      <c r="B6" s="765"/>
      <c r="C6" s="767" t="s">
        <v>3949</v>
      </c>
      <c r="D6" s="767"/>
      <c r="E6" s="767"/>
      <c r="F6" s="767"/>
      <c r="G6" s="767"/>
      <c r="H6" s="767"/>
      <c r="I6" s="767"/>
      <c r="J6" s="767"/>
      <c r="K6" s="767"/>
      <c r="L6" s="767"/>
      <c r="M6" s="767"/>
    </row>
    <row r="7" spans="1:48" s="49" customFormat="1" ht="16.5" customHeight="1">
      <c r="A7" s="54" t="s">
        <v>1215</v>
      </c>
      <c r="B7" s="55" t="s">
        <v>3984</v>
      </c>
      <c r="C7" s="767" t="s">
        <v>3943</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3948</v>
      </c>
      <c r="C10" s="768"/>
      <c r="D10" s="768"/>
      <c r="E10" s="768"/>
      <c r="F10" s="768"/>
      <c r="G10" s="768"/>
      <c r="H10" s="768"/>
      <c r="I10" s="768"/>
      <c r="J10" s="768"/>
      <c r="K10" s="768"/>
      <c r="L10" s="768"/>
      <c r="M10" s="768"/>
    </row>
    <row r="11" spans="1:48" ht="24.75" customHeight="1">
      <c r="A11" s="52" t="s">
        <v>6065</v>
      </c>
      <c r="B11" s="767" t="s">
        <v>3945</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9" t="s">
        <v>8193</v>
      </c>
      <c r="C16" s="196">
        <v>0</v>
      </c>
      <c r="D16" s="196">
        <v>1</v>
      </c>
      <c r="E16" s="196">
        <v>6</v>
      </c>
      <c r="F16" s="196">
        <v>9</v>
      </c>
      <c r="G16" s="128">
        <v>-3</v>
      </c>
      <c r="H16" s="104" t="s">
        <v>8290</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95" t="s">
        <v>7442</v>
      </c>
      <c r="C17" s="69">
        <f>FACT(C16)</f>
        <v>1</v>
      </c>
      <c r="D17" s="69">
        <f>FACT(D16)</f>
        <v>1</v>
      </c>
      <c r="E17" s="69">
        <f>FACT(E16)</f>
        <v>720</v>
      </c>
      <c r="F17" s="69">
        <f>FACT(F16)</f>
        <v>362880</v>
      </c>
      <c r="G17" s="108" t="e">
        <f>FACT(G16)</f>
        <v>#NUM!</v>
      </c>
      <c r="H17" s="100" t="s">
        <v>3947</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G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G19" s="225"/>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sheetData>
  <mergeCells count="18">
    <mergeCell ref="A1:C1"/>
    <mergeCell ref="E1:F1"/>
    <mergeCell ref="A2:B2"/>
    <mergeCell ref="C2:M2"/>
    <mergeCell ref="A6:B6"/>
    <mergeCell ref="C6:M6"/>
    <mergeCell ref="C4:M4"/>
    <mergeCell ref="C3:M3"/>
    <mergeCell ref="B11:M11"/>
    <mergeCell ref="B12:L12"/>
    <mergeCell ref="C5:M5"/>
    <mergeCell ref="A3:B3"/>
    <mergeCell ref="A4:B4"/>
    <mergeCell ref="A5:B5"/>
    <mergeCell ref="C9:M9"/>
    <mergeCell ref="B10:M10"/>
    <mergeCell ref="C8:M8"/>
    <mergeCell ref="C7:M7"/>
  </mergeCells>
  <phoneticPr fontId="4" type="noConversion"/>
  <pageMargins left="0.75" right="0.75" top="1" bottom="1" header="0.5" footer="0.5"/>
  <headerFooter alignWithMargins="0"/>
  <drawing r:id="rId1"/>
</worksheet>
</file>

<file path=xl/worksheets/sheet53.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6744</v>
      </c>
      <c r="B1" s="771"/>
      <c r="C1" s="772"/>
      <c r="D1" s="51"/>
      <c r="E1" s="773" t="str">
        <f>HYPERLINK("#目录!A90","跳转回到目录页")</f>
        <v>跳转回到目录页</v>
      </c>
      <c r="F1" s="774"/>
    </row>
    <row r="2" spans="1:13" s="49" customFormat="1" ht="26.25" customHeight="1">
      <c r="A2" s="775" t="s">
        <v>6064</v>
      </c>
      <c r="B2" s="775"/>
      <c r="C2" s="776" t="s">
        <v>5716</v>
      </c>
      <c r="D2" s="776"/>
      <c r="E2" s="776"/>
      <c r="F2" s="776"/>
      <c r="G2" s="776"/>
      <c r="H2" s="776"/>
      <c r="I2" s="776"/>
      <c r="J2" s="776"/>
      <c r="K2" s="776"/>
      <c r="L2" s="776"/>
      <c r="M2" s="776"/>
    </row>
    <row r="3" spans="1:13" s="49" customFormat="1" ht="16.5" customHeight="1">
      <c r="A3" s="765" t="s">
        <v>5153</v>
      </c>
      <c r="B3" s="765"/>
      <c r="C3" s="767" t="s">
        <v>3950</v>
      </c>
      <c r="D3" s="767"/>
      <c r="E3" s="767"/>
      <c r="F3" s="767"/>
      <c r="G3" s="767"/>
      <c r="H3" s="767"/>
      <c r="I3" s="767"/>
      <c r="J3" s="767"/>
      <c r="K3" s="767"/>
      <c r="L3" s="767"/>
      <c r="M3" s="767"/>
    </row>
    <row r="4" spans="1:13" s="49" customFormat="1" ht="16.5" customHeight="1">
      <c r="A4" s="765" t="s">
        <v>1089</v>
      </c>
      <c r="B4" s="765"/>
      <c r="C4" s="766" t="s">
        <v>2234</v>
      </c>
      <c r="D4" s="791"/>
      <c r="E4" s="791"/>
      <c r="F4" s="791"/>
      <c r="G4" s="791"/>
      <c r="H4" s="791"/>
      <c r="I4" s="791"/>
      <c r="J4" s="791"/>
      <c r="K4" s="791"/>
      <c r="L4" s="791"/>
      <c r="M4" s="791"/>
    </row>
    <row r="5" spans="1:13" s="49" customFormat="1" ht="16.5" customHeight="1">
      <c r="A5" s="765" t="s">
        <v>807</v>
      </c>
      <c r="B5" s="765"/>
      <c r="C5" s="767" t="s">
        <v>2233</v>
      </c>
      <c r="D5" s="767"/>
      <c r="E5" s="767"/>
      <c r="F5" s="767"/>
      <c r="G5" s="767"/>
      <c r="H5" s="767"/>
      <c r="I5" s="767"/>
      <c r="J5" s="767"/>
      <c r="K5" s="767"/>
      <c r="L5" s="767"/>
      <c r="M5" s="767"/>
    </row>
    <row r="6" spans="1:13" s="49" customFormat="1" ht="16.5" customHeight="1">
      <c r="A6" s="765" t="s">
        <v>1091</v>
      </c>
      <c r="B6" s="765"/>
      <c r="C6" s="767" t="s">
        <v>3949</v>
      </c>
      <c r="D6" s="767"/>
      <c r="E6" s="767"/>
      <c r="F6" s="767"/>
      <c r="G6" s="767"/>
      <c r="H6" s="767"/>
      <c r="I6" s="767"/>
      <c r="J6" s="767"/>
      <c r="K6" s="767"/>
      <c r="L6" s="767"/>
      <c r="M6" s="767"/>
    </row>
    <row r="7" spans="1:13" s="49" customFormat="1" ht="16.5" customHeight="1">
      <c r="A7" s="54" t="s">
        <v>809</v>
      </c>
      <c r="B7" s="55" t="s">
        <v>715</v>
      </c>
      <c r="C7" s="767" t="s">
        <v>1004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t="s">
        <v>7906</v>
      </c>
      <c r="C10" s="768"/>
      <c r="D10" s="768"/>
      <c r="E10" s="768"/>
      <c r="F10" s="768"/>
      <c r="G10" s="768"/>
      <c r="H10" s="768"/>
      <c r="I10" s="768"/>
      <c r="J10" s="768"/>
      <c r="K10" s="768"/>
      <c r="L10" s="768"/>
      <c r="M10" s="768"/>
    </row>
    <row r="11" spans="1:13" ht="37.5" customHeight="1">
      <c r="A11" s="52" t="s">
        <v>6065</v>
      </c>
      <c r="B11" s="767" t="s">
        <v>2232</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G15" s="225"/>
    </row>
    <row r="16" spans="1:13" ht="16.5" customHeight="1">
      <c r="B16" s="59" t="s">
        <v>8193</v>
      </c>
      <c r="C16" s="196">
        <v>0</v>
      </c>
      <c r="D16" s="196">
        <v>1</v>
      </c>
      <c r="E16" s="196">
        <v>6</v>
      </c>
      <c r="F16" s="196">
        <v>9</v>
      </c>
      <c r="G16" s="128">
        <v>-3</v>
      </c>
      <c r="H16" s="104" t="s">
        <v>8290</v>
      </c>
    </row>
    <row r="17" spans="2:8" ht="16.5" customHeight="1">
      <c r="B17" s="95" t="s">
        <v>493</v>
      </c>
      <c r="C17" s="69">
        <f>FACTDOUBLE(C16)</f>
        <v>1</v>
      </c>
      <c r="D17" s="69">
        <f>FACTDOUBLE(D16)</f>
        <v>1</v>
      </c>
      <c r="E17" s="69">
        <f>FACTDOUBLE(E16)</f>
        <v>48</v>
      </c>
      <c r="F17" s="69">
        <f>FACTDOUBLE(F16)</f>
        <v>945</v>
      </c>
      <c r="G17" s="69" t="e">
        <f>FACTDOUBLE(G16)</f>
        <v>#NUM!</v>
      </c>
      <c r="H17" s="100" t="s">
        <v>6751</v>
      </c>
    </row>
    <row r="18" spans="2:8" ht="16.5" customHeight="1">
      <c r="B18" s="57"/>
      <c r="C18" s="57"/>
      <c r="D18" s="57"/>
      <c r="E18" s="57"/>
      <c r="F18" s="57"/>
      <c r="H18" s="57"/>
    </row>
    <row r="19" spans="2:8" ht="16.5" customHeight="1">
      <c r="G19" s="226"/>
    </row>
    <row r="20" spans="2:8">
      <c r="G20" s="226"/>
    </row>
    <row r="21" spans="2:8">
      <c r="F21" s="227"/>
      <c r="G21" s="226"/>
    </row>
    <row r="22" spans="2:8">
      <c r="F22" s="226"/>
      <c r="G22" s="226"/>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54.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6745</v>
      </c>
      <c r="B1" s="771"/>
      <c r="C1" s="772"/>
      <c r="D1" s="51"/>
      <c r="E1" s="773" t="str">
        <f>HYPERLINK("#目录!A91","跳转回到目录页")</f>
        <v>跳转回到目录页</v>
      </c>
      <c r="F1" s="774"/>
    </row>
    <row r="2" spans="1:13" s="49" customFormat="1" ht="26.25" customHeight="1">
      <c r="A2" s="775" t="s">
        <v>6064</v>
      </c>
      <c r="B2" s="775"/>
      <c r="C2" s="776" t="s">
        <v>5717</v>
      </c>
      <c r="D2" s="776"/>
      <c r="E2" s="776"/>
      <c r="F2" s="776"/>
      <c r="G2" s="776"/>
      <c r="H2" s="776"/>
      <c r="I2" s="776"/>
      <c r="J2" s="776"/>
      <c r="K2" s="776"/>
      <c r="L2" s="776"/>
      <c r="M2" s="776"/>
    </row>
    <row r="3" spans="1:13" s="49" customFormat="1" ht="16.5" customHeight="1">
      <c r="A3" s="765" t="s">
        <v>5153</v>
      </c>
      <c r="B3" s="765"/>
      <c r="C3" s="767" t="s">
        <v>5036</v>
      </c>
      <c r="D3" s="767"/>
      <c r="E3" s="767"/>
      <c r="F3" s="767"/>
      <c r="G3" s="767"/>
      <c r="H3" s="767"/>
      <c r="I3" s="767"/>
      <c r="J3" s="767"/>
      <c r="K3" s="767"/>
      <c r="L3" s="767"/>
      <c r="M3" s="767"/>
    </row>
    <row r="4" spans="1:13" s="49" customFormat="1" ht="16.5" customHeight="1">
      <c r="A4" s="765" t="s">
        <v>1089</v>
      </c>
      <c r="B4" s="765"/>
      <c r="C4" s="766" t="s">
        <v>5037</v>
      </c>
      <c r="D4" s="791"/>
      <c r="E4" s="791"/>
      <c r="F4" s="791"/>
      <c r="G4" s="791"/>
      <c r="H4" s="791"/>
      <c r="I4" s="791"/>
      <c r="J4" s="791"/>
      <c r="K4" s="791"/>
      <c r="L4" s="791"/>
      <c r="M4" s="791"/>
    </row>
    <row r="5" spans="1:13" s="49" customFormat="1" ht="16.5" customHeight="1">
      <c r="A5" s="765" t="s">
        <v>807</v>
      </c>
      <c r="B5" s="765"/>
      <c r="C5" s="767" t="s">
        <v>5032</v>
      </c>
      <c r="D5" s="767"/>
      <c r="E5" s="767"/>
      <c r="F5" s="767"/>
      <c r="G5" s="767"/>
      <c r="H5" s="767"/>
      <c r="I5" s="767"/>
      <c r="J5" s="767"/>
      <c r="K5" s="767"/>
      <c r="L5" s="767"/>
      <c r="M5" s="767"/>
    </row>
    <row r="6" spans="1:13" s="49" customFormat="1" ht="16.5" customHeight="1">
      <c r="A6" s="765" t="s">
        <v>1091</v>
      </c>
      <c r="B6" s="765"/>
      <c r="C6" s="767" t="s">
        <v>5035</v>
      </c>
      <c r="D6" s="767"/>
      <c r="E6" s="767"/>
      <c r="F6" s="767"/>
      <c r="G6" s="767"/>
      <c r="H6" s="767"/>
      <c r="I6" s="767"/>
      <c r="J6" s="767"/>
      <c r="K6" s="767"/>
      <c r="L6" s="767"/>
      <c r="M6" s="767"/>
    </row>
    <row r="7" spans="1:13" s="49" customFormat="1" ht="16.5" customHeight="1">
      <c r="A7" s="54" t="s">
        <v>809</v>
      </c>
      <c r="B7" s="55" t="s">
        <v>3984</v>
      </c>
      <c r="C7" s="767" t="s">
        <v>1405</v>
      </c>
      <c r="D7" s="767"/>
      <c r="E7" s="767"/>
      <c r="F7" s="767"/>
      <c r="G7" s="767"/>
      <c r="H7" s="767"/>
      <c r="I7" s="767"/>
      <c r="J7" s="767"/>
      <c r="K7" s="767"/>
      <c r="L7" s="767"/>
      <c r="M7" s="767"/>
    </row>
    <row r="8" spans="1:13" s="49" customFormat="1" ht="24.75" customHeight="1">
      <c r="A8" s="54"/>
      <c r="B8" s="55" t="s">
        <v>7467</v>
      </c>
      <c r="C8" s="767" t="s">
        <v>2941</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37.5" customHeight="1">
      <c r="A10" s="54" t="s">
        <v>825</v>
      </c>
      <c r="B10" s="767" t="s">
        <v>7885</v>
      </c>
      <c r="C10" s="768"/>
      <c r="D10" s="768"/>
      <c r="E10" s="768"/>
      <c r="F10" s="768"/>
      <c r="G10" s="768"/>
      <c r="H10" s="768"/>
      <c r="I10" s="768"/>
      <c r="J10" s="768"/>
      <c r="K10" s="768"/>
      <c r="L10" s="768"/>
      <c r="M10" s="768"/>
    </row>
    <row r="11" spans="1:13" ht="52.5" customHeight="1">
      <c r="A11" s="52" t="s">
        <v>6065</v>
      </c>
      <c r="B11" s="767" t="s">
        <v>1404</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7" t="s">
        <v>7886</v>
      </c>
      <c r="C16" s="57"/>
      <c r="D16" s="57"/>
      <c r="E16" s="57"/>
      <c r="F16" s="57"/>
      <c r="G16" s="57"/>
      <c r="H16" s="57"/>
      <c r="I16" s="57"/>
      <c r="J16" s="57"/>
      <c r="K16" s="57"/>
      <c r="L16" s="57"/>
    </row>
    <row r="17" spans="2:12" ht="16.5" customHeight="1">
      <c r="B17" s="127" t="s">
        <v>5030</v>
      </c>
      <c r="C17" s="196">
        <v>10</v>
      </c>
      <c r="D17" s="196">
        <v>11</v>
      </c>
      <c r="E17" s="196">
        <v>12</v>
      </c>
      <c r="F17" s="196">
        <v>13</v>
      </c>
      <c r="G17" s="196">
        <v>14</v>
      </c>
      <c r="H17" s="196">
        <v>15</v>
      </c>
      <c r="I17" s="196">
        <v>16</v>
      </c>
      <c r="J17" s="196">
        <v>17</v>
      </c>
      <c r="K17" s="128">
        <v>18</v>
      </c>
      <c r="L17" s="104" t="s">
        <v>8290</v>
      </c>
    </row>
    <row r="18" spans="2:12" ht="16.5" customHeight="1">
      <c r="B18" s="62" t="s">
        <v>5031</v>
      </c>
      <c r="C18" s="64">
        <f>PERMUT(C17,2)</f>
        <v>90</v>
      </c>
      <c r="D18" s="64">
        <f t="shared" ref="D18:J18" si="0">PERMUT(D17,2)</f>
        <v>110</v>
      </c>
      <c r="E18" s="64">
        <f t="shared" si="0"/>
        <v>132</v>
      </c>
      <c r="F18" s="64">
        <f t="shared" si="0"/>
        <v>156</v>
      </c>
      <c r="G18" s="64">
        <f t="shared" si="0"/>
        <v>182</v>
      </c>
      <c r="H18" s="64">
        <f t="shared" si="0"/>
        <v>210</v>
      </c>
      <c r="I18" s="64">
        <f t="shared" si="0"/>
        <v>240</v>
      </c>
      <c r="J18" s="64">
        <f t="shared" si="0"/>
        <v>272</v>
      </c>
      <c r="K18" s="109">
        <f>PERMUT(K17,2)</f>
        <v>306</v>
      </c>
      <c r="L18" s="100" t="s">
        <v>6750</v>
      </c>
    </row>
    <row r="19" spans="2:12" ht="16.5" customHeight="1">
      <c r="B19" s="67" t="s">
        <v>5034</v>
      </c>
      <c r="C19" s="234">
        <f>1/C18</f>
        <v>1.1111111111111112E-2</v>
      </c>
      <c r="D19" s="234">
        <f t="shared" ref="D19:K19" si="1">1/D18</f>
        <v>9.0909090909090905E-3</v>
      </c>
      <c r="E19" s="234">
        <f t="shared" si="1"/>
        <v>7.575757575757576E-3</v>
      </c>
      <c r="F19" s="234">
        <f t="shared" si="1"/>
        <v>6.41025641025641E-3</v>
      </c>
      <c r="G19" s="234">
        <f t="shared" si="1"/>
        <v>5.4945054945054949E-3</v>
      </c>
      <c r="H19" s="234">
        <f t="shared" si="1"/>
        <v>4.7619047619047623E-3</v>
      </c>
      <c r="I19" s="234">
        <f t="shared" si="1"/>
        <v>4.1666666666666666E-3</v>
      </c>
      <c r="J19" s="234">
        <f t="shared" si="1"/>
        <v>3.6764705882352941E-3</v>
      </c>
      <c r="K19" s="235">
        <f t="shared" si="1"/>
        <v>3.2679738562091504E-3</v>
      </c>
      <c r="L19" s="57"/>
    </row>
    <row r="20" spans="2:12" ht="16.5" customHeight="1"/>
    <row r="21" spans="2:12" ht="24.75" customHeight="1">
      <c r="B21" s="829" t="s">
        <v>5033</v>
      </c>
      <c r="C21" s="829"/>
      <c r="D21" s="829"/>
      <c r="E21" s="829"/>
      <c r="F21" s="829"/>
      <c r="G21" s="829"/>
      <c r="H21" s="829"/>
      <c r="I21" s="829"/>
      <c r="J21" s="829"/>
      <c r="K21" s="829"/>
      <c r="L21" s="829"/>
    </row>
    <row r="22" spans="2:12" ht="16.5" customHeight="1">
      <c r="B22" s="57"/>
      <c r="C22" s="57"/>
      <c r="D22" s="57"/>
      <c r="E22" s="57"/>
      <c r="F22" s="57"/>
      <c r="G22" s="57"/>
      <c r="H22" s="57"/>
      <c r="I22" s="57"/>
      <c r="J22" s="57"/>
      <c r="K22" s="57"/>
      <c r="L22" s="57"/>
    </row>
    <row r="23" spans="2:12" ht="16.5" customHeight="1">
      <c r="B23" s="57"/>
      <c r="C23" s="57"/>
      <c r="D23" s="57"/>
      <c r="E23" s="57"/>
      <c r="F23" s="57"/>
      <c r="G23" s="57"/>
      <c r="H23" s="57"/>
      <c r="I23" s="57"/>
      <c r="J23" s="57"/>
      <c r="K23" s="57"/>
      <c r="L23" s="57"/>
    </row>
  </sheetData>
  <mergeCells count="19">
    <mergeCell ref="B21:L21"/>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55.xml><?xml version="1.0" encoding="utf-8"?>
<worksheet xmlns="http://schemas.openxmlformats.org/spreadsheetml/2006/main" xmlns:r="http://schemas.openxmlformats.org/officeDocument/2006/relationships">
  <dimension ref="A1:M4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5126</v>
      </c>
      <c r="B1" s="771"/>
      <c r="C1" s="772"/>
      <c r="D1" s="51"/>
      <c r="E1" s="773" t="str">
        <f>HYPERLINK("#目录!A92","跳转回到目录页")</f>
        <v>跳转回到目录页</v>
      </c>
      <c r="F1" s="774"/>
    </row>
    <row r="2" spans="1:13" s="49" customFormat="1" ht="26.25" customHeight="1">
      <c r="A2" s="775" t="s">
        <v>6064</v>
      </c>
      <c r="B2" s="775"/>
      <c r="C2" s="776" t="s">
        <v>5718</v>
      </c>
      <c r="D2" s="776"/>
      <c r="E2" s="776"/>
      <c r="F2" s="776"/>
      <c r="G2" s="776"/>
      <c r="H2" s="776"/>
      <c r="I2" s="776"/>
      <c r="J2" s="776"/>
      <c r="K2" s="776"/>
      <c r="L2" s="776"/>
      <c r="M2" s="776"/>
    </row>
    <row r="3" spans="1:13" s="49" customFormat="1" ht="16.5" customHeight="1">
      <c r="A3" s="765" t="s">
        <v>5153</v>
      </c>
      <c r="B3" s="765"/>
      <c r="C3" s="767" t="s">
        <v>1029</v>
      </c>
      <c r="D3" s="767"/>
      <c r="E3" s="767"/>
      <c r="F3" s="767"/>
      <c r="G3" s="767"/>
      <c r="H3" s="767"/>
      <c r="I3" s="767"/>
      <c r="J3" s="767"/>
      <c r="K3" s="767"/>
      <c r="L3" s="767"/>
      <c r="M3" s="767"/>
    </row>
    <row r="4" spans="1:13" s="49" customFormat="1" ht="16.5" customHeight="1">
      <c r="A4" s="765" t="s">
        <v>1089</v>
      </c>
      <c r="B4" s="765"/>
      <c r="C4" s="766" t="s">
        <v>355</v>
      </c>
      <c r="D4" s="791"/>
      <c r="E4" s="791"/>
      <c r="F4" s="791"/>
      <c r="G4" s="791"/>
      <c r="H4" s="791"/>
      <c r="I4" s="791"/>
      <c r="J4" s="791"/>
      <c r="K4" s="791"/>
      <c r="L4" s="791"/>
      <c r="M4" s="791"/>
    </row>
    <row r="5" spans="1:13" s="49" customFormat="1" ht="16.5" customHeight="1">
      <c r="A5" s="765" t="s">
        <v>807</v>
      </c>
      <c r="B5" s="765"/>
      <c r="C5" s="767" t="s">
        <v>5040</v>
      </c>
      <c r="D5" s="767"/>
      <c r="E5" s="767"/>
      <c r="F5" s="767"/>
      <c r="G5" s="767"/>
      <c r="H5" s="767"/>
      <c r="I5" s="767"/>
      <c r="J5" s="767"/>
      <c r="K5" s="767"/>
      <c r="L5" s="767"/>
      <c r="M5" s="767"/>
    </row>
    <row r="6" spans="1:13" s="49" customFormat="1" ht="16.5" customHeight="1">
      <c r="A6" s="765" t="s">
        <v>1091</v>
      </c>
      <c r="B6" s="765"/>
      <c r="C6" s="767" t="s">
        <v>5891</v>
      </c>
      <c r="D6" s="767"/>
      <c r="E6" s="767"/>
      <c r="F6" s="767"/>
      <c r="G6" s="767"/>
      <c r="H6" s="767"/>
      <c r="I6" s="767"/>
      <c r="J6" s="767"/>
      <c r="K6" s="767"/>
      <c r="L6" s="767"/>
      <c r="M6" s="767"/>
    </row>
    <row r="7" spans="1:13" s="49" customFormat="1" ht="16.5" customHeight="1">
      <c r="A7" s="54" t="s">
        <v>809</v>
      </c>
      <c r="B7" s="55" t="s">
        <v>3984</v>
      </c>
      <c r="C7" s="767" t="s">
        <v>5038</v>
      </c>
      <c r="D7" s="767"/>
      <c r="E7" s="767"/>
      <c r="F7" s="767"/>
      <c r="G7" s="767"/>
      <c r="H7" s="767"/>
      <c r="I7" s="767"/>
      <c r="J7" s="767"/>
      <c r="K7" s="767"/>
      <c r="L7" s="767"/>
      <c r="M7" s="767"/>
    </row>
    <row r="8" spans="1:13" s="49" customFormat="1" ht="24.75" customHeight="1">
      <c r="A8" s="54"/>
      <c r="B8" s="55" t="s">
        <v>5041</v>
      </c>
      <c r="C8" s="767" t="s">
        <v>5039</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51" customHeight="1">
      <c r="A11" s="52" t="s">
        <v>6065</v>
      </c>
      <c r="B11" s="767" t="s">
        <v>4978</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6621</v>
      </c>
      <c r="C14" s="120"/>
      <c r="D14" s="120"/>
      <c r="E14" s="120"/>
      <c r="F14" s="120"/>
      <c r="G14"/>
      <c r="H14" s="120"/>
      <c r="I14" s="120"/>
      <c r="J14" s="120"/>
      <c r="K14" s="80"/>
    </row>
    <row r="15" spans="1:13" ht="16.5" customHeight="1"/>
    <row r="16" spans="1:13" ht="16.5" customHeight="1">
      <c r="B16" s="839" t="s">
        <v>7886</v>
      </c>
      <c r="C16" s="839"/>
      <c r="D16" s="839"/>
      <c r="E16" s="839"/>
      <c r="F16" s="839"/>
      <c r="G16" s="839"/>
      <c r="H16" s="839"/>
      <c r="I16" s="839"/>
      <c r="J16" s="839"/>
      <c r="K16" s="839"/>
      <c r="L16" s="57"/>
    </row>
    <row r="17" spans="1:12" ht="16.5" customHeight="1">
      <c r="B17" s="268" t="s">
        <v>5030</v>
      </c>
      <c r="C17" s="196">
        <v>10</v>
      </c>
      <c r="D17" s="196">
        <v>11</v>
      </c>
      <c r="E17" s="196">
        <v>12</v>
      </c>
      <c r="F17" s="196">
        <v>13</v>
      </c>
      <c r="G17" s="196">
        <v>14</v>
      </c>
      <c r="H17" s="196">
        <v>15</v>
      </c>
      <c r="I17" s="196">
        <v>16</v>
      </c>
      <c r="J17" s="196">
        <v>17</v>
      </c>
      <c r="K17" s="128">
        <v>18</v>
      </c>
      <c r="L17" s="104" t="s">
        <v>8290</v>
      </c>
    </row>
    <row r="18" spans="1:12" ht="16.5" customHeight="1">
      <c r="B18" s="98" t="s">
        <v>5031</v>
      </c>
      <c r="C18" s="64">
        <f>COMBIN(C17,2)</f>
        <v>45</v>
      </c>
      <c r="D18" s="64">
        <f t="shared" ref="D18:J18" si="0">COMBIN(D17,2)</f>
        <v>55</v>
      </c>
      <c r="E18" s="64">
        <f t="shared" si="0"/>
        <v>66</v>
      </c>
      <c r="F18" s="64">
        <f t="shared" si="0"/>
        <v>78</v>
      </c>
      <c r="G18" s="64">
        <f t="shared" si="0"/>
        <v>91</v>
      </c>
      <c r="H18" s="64">
        <f t="shared" si="0"/>
        <v>105</v>
      </c>
      <c r="I18" s="64">
        <f t="shared" si="0"/>
        <v>120</v>
      </c>
      <c r="J18" s="64">
        <f t="shared" si="0"/>
        <v>136</v>
      </c>
      <c r="K18" s="109">
        <f>COMBIN(K17,2)</f>
        <v>153</v>
      </c>
      <c r="L18" s="100" t="s">
        <v>6748</v>
      </c>
    </row>
    <row r="19" spans="1:12" ht="16.5" customHeight="1">
      <c r="B19" s="67"/>
      <c r="C19" s="234"/>
      <c r="D19" s="234"/>
      <c r="E19" s="234"/>
      <c r="F19" s="234"/>
      <c r="G19" s="234"/>
      <c r="H19" s="234"/>
      <c r="I19" s="234"/>
      <c r="J19" s="234"/>
      <c r="K19" s="235"/>
      <c r="L19" s="57"/>
    </row>
    <row r="20" spans="1:12" ht="16.5" customHeight="1"/>
    <row r="21" spans="1:12" ht="16.5" customHeight="1">
      <c r="A21" s="57"/>
      <c r="B21" s="57"/>
      <c r="C21" s="57"/>
      <c r="D21" s="57"/>
      <c r="E21" s="57"/>
      <c r="F21" s="57"/>
      <c r="G21" s="57"/>
      <c r="H21" s="57"/>
      <c r="I21" s="57"/>
      <c r="J21" s="57"/>
      <c r="K21" s="57"/>
      <c r="L21" s="57"/>
    </row>
    <row r="22" spans="1:12" ht="16.5" customHeight="1">
      <c r="A22" s="53" t="s">
        <v>590</v>
      </c>
      <c r="B22" s="532" t="s">
        <v>6622</v>
      </c>
      <c r="C22" s="57"/>
      <c r="D22" s="57"/>
      <c r="E22" s="57"/>
      <c r="F22" s="57"/>
      <c r="G22" s="57"/>
      <c r="H22" s="57"/>
      <c r="I22" s="57"/>
      <c r="J22" s="57"/>
      <c r="K22" s="57"/>
      <c r="L22" s="57"/>
    </row>
    <row r="23" spans="1:12" ht="16.5" customHeight="1">
      <c r="A23" s="57"/>
      <c r="B23" s="57"/>
      <c r="C23" s="57"/>
      <c r="D23" s="57"/>
      <c r="E23" s="57"/>
      <c r="F23" s="57"/>
      <c r="G23" s="57"/>
      <c r="H23" s="57"/>
      <c r="I23" s="57"/>
      <c r="J23" s="57"/>
      <c r="K23" s="57"/>
      <c r="L23" s="57"/>
    </row>
    <row r="24" spans="1:12" ht="16.5" customHeight="1">
      <c r="A24" s="57"/>
      <c r="B24" s="57" t="s">
        <v>6623</v>
      </c>
      <c r="C24" s="57"/>
      <c r="D24" s="57"/>
      <c r="E24" s="57"/>
      <c r="F24" s="57"/>
      <c r="G24" s="229"/>
      <c r="H24" s="57"/>
      <c r="I24" s="57"/>
      <c r="J24" s="57"/>
      <c r="K24" s="57"/>
      <c r="L24" s="57"/>
    </row>
    <row r="25" spans="1:12" ht="16.5" customHeight="1">
      <c r="A25" s="57"/>
      <c r="B25" s="57"/>
      <c r="C25" s="57"/>
      <c r="D25" s="57"/>
      <c r="E25" s="57"/>
      <c r="F25" s="57"/>
      <c r="G25" s="228"/>
      <c r="H25" s="57"/>
      <c r="I25" s="57"/>
      <c r="J25" s="57"/>
      <c r="K25" s="57"/>
      <c r="L25" s="57"/>
    </row>
    <row r="26" spans="1:12" ht="16.5" customHeight="1">
      <c r="A26" s="57"/>
      <c r="B26" s="59" t="s">
        <v>6624</v>
      </c>
      <c r="C26" s="60" t="s">
        <v>6625</v>
      </c>
      <c r="D26" s="61" t="s">
        <v>6626</v>
      </c>
      <c r="E26" s="104" t="s">
        <v>8290</v>
      </c>
      <c r="F26" s="57"/>
      <c r="H26" s="57"/>
      <c r="I26" s="57"/>
      <c r="J26" s="57"/>
      <c r="K26" s="57"/>
      <c r="L26" s="57"/>
    </row>
    <row r="27" spans="1:12" ht="16.5" customHeight="1">
      <c r="A27" s="57"/>
      <c r="B27" s="67">
        <v>4</v>
      </c>
      <c r="C27" s="69">
        <v>2</v>
      </c>
      <c r="D27" s="108">
        <f>COMBIN(B27,C27)</f>
        <v>6</v>
      </c>
      <c r="E27" s="100" t="s">
        <v>6749</v>
      </c>
      <c r="G27" s="100"/>
      <c r="H27" s="57"/>
      <c r="I27" s="57"/>
      <c r="J27" s="57"/>
      <c r="K27" s="57"/>
      <c r="L27" s="57"/>
    </row>
    <row r="28" spans="1:12" ht="16.5" customHeight="1">
      <c r="A28" s="57"/>
      <c r="B28" s="57"/>
      <c r="C28" s="57"/>
      <c r="D28" s="57"/>
      <c r="E28" s="57"/>
      <c r="G28" s="228"/>
      <c r="H28" s="57"/>
      <c r="I28" s="57"/>
      <c r="J28" s="57"/>
      <c r="K28" s="57"/>
      <c r="L28" s="57"/>
    </row>
    <row r="29" spans="1:12" ht="16.5" customHeight="1">
      <c r="A29" s="57"/>
      <c r="B29" s="53" t="s">
        <v>6627</v>
      </c>
      <c r="C29" s="59" t="s">
        <v>6628</v>
      </c>
      <c r="D29" s="61" t="s">
        <v>6629</v>
      </c>
      <c r="E29" s="57"/>
      <c r="G29" s="228"/>
      <c r="H29" s="57"/>
      <c r="I29" s="57"/>
      <c r="J29" s="57"/>
      <c r="K29" s="57"/>
      <c r="L29" s="57"/>
    </row>
    <row r="30" spans="1:12" ht="16.5" customHeight="1">
      <c r="A30" s="57"/>
      <c r="B30" s="57"/>
      <c r="C30" s="98" t="s">
        <v>6630</v>
      </c>
      <c r="D30" s="78" t="s">
        <v>6631</v>
      </c>
      <c r="E30" s="57"/>
      <c r="G30" s="228"/>
      <c r="H30" s="57"/>
      <c r="I30" s="57"/>
      <c r="J30" s="57"/>
      <c r="K30" s="57"/>
      <c r="L30" s="57"/>
    </row>
    <row r="31" spans="1:12" ht="16.5" customHeight="1">
      <c r="A31" s="57"/>
      <c r="B31" s="57"/>
      <c r="C31" s="98" t="s">
        <v>6632</v>
      </c>
      <c r="D31" s="78" t="s">
        <v>6633</v>
      </c>
      <c r="E31" s="57"/>
      <c r="G31" s="228"/>
      <c r="H31" s="57"/>
      <c r="I31" s="57"/>
      <c r="J31" s="57"/>
      <c r="K31" s="57"/>
      <c r="L31" s="57"/>
    </row>
    <row r="32" spans="1:12" ht="16.5" customHeight="1">
      <c r="A32" s="57"/>
      <c r="B32" s="57"/>
      <c r="C32" s="98" t="s">
        <v>6634</v>
      </c>
      <c r="D32" s="78" t="s">
        <v>6635</v>
      </c>
      <c r="E32" s="57"/>
      <c r="G32" s="228"/>
      <c r="H32" s="57"/>
      <c r="I32" s="57"/>
      <c r="J32" s="57"/>
      <c r="K32" s="57"/>
      <c r="L32" s="57"/>
    </row>
    <row r="33" spans="1:12" ht="16.5" customHeight="1">
      <c r="A33" s="57"/>
      <c r="B33" s="57"/>
      <c r="C33" s="98" t="s">
        <v>6636</v>
      </c>
      <c r="D33" s="78" t="s">
        <v>6637</v>
      </c>
      <c r="E33" s="57"/>
      <c r="G33" s="57"/>
      <c r="H33" s="57"/>
      <c r="I33" s="57"/>
      <c r="J33" s="57"/>
      <c r="K33" s="57"/>
      <c r="L33" s="57"/>
    </row>
    <row r="34" spans="1:12" ht="16.5" customHeight="1">
      <c r="A34" s="57"/>
      <c r="B34" s="57"/>
      <c r="C34" s="98" t="s">
        <v>6638</v>
      </c>
      <c r="D34" s="78" t="s">
        <v>6639</v>
      </c>
      <c r="E34" s="57"/>
      <c r="G34" s="57"/>
      <c r="H34" s="57"/>
      <c r="I34" s="57"/>
      <c r="J34" s="57"/>
      <c r="K34" s="57"/>
      <c r="L34" s="57"/>
    </row>
    <row r="35" spans="1:12" ht="16.5" customHeight="1">
      <c r="A35" s="57"/>
      <c r="B35" s="57"/>
      <c r="C35" s="95" t="s">
        <v>6640</v>
      </c>
      <c r="D35" s="79" t="s">
        <v>6641</v>
      </c>
      <c r="E35" s="57"/>
      <c r="G35" s="57"/>
      <c r="H35" s="57"/>
      <c r="I35" s="57"/>
      <c r="J35" s="57"/>
      <c r="K35" s="57"/>
      <c r="L35" s="57"/>
    </row>
    <row r="36" spans="1:12" ht="16.5" customHeight="1">
      <c r="A36" s="57"/>
      <c r="B36" s="26" t="s">
        <v>4979</v>
      </c>
      <c r="G36" s="57"/>
      <c r="H36" s="57"/>
      <c r="I36" s="57"/>
      <c r="J36" s="57"/>
      <c r="K36" s="57"/>
      <c r="L36" s="57"/>
    </row>
    <row r="37" spans="1:12" ht="16.5" customHeight="1">
      <c r="A37" s="57"/>
      <c r="B37" s="57"/>
      <c r="C37" s="57"/>
      <c r="D37" s="57"/>
      <c r="E37" s="57"/>
      <c r="F37" s="57"/>
      <c r="G37" s="57"/>
      <c r="H37" s="57"/>
      <c r="I37" s="57"/>
      <c r="J37" s="57"/>
      <c r="K37" s="57"/>
      <c r="L37" s="57"/>
    </row>
    <row r="38" spans="1:12" ht="16.5" customHeight="1">
      <c r="A38" s="57"/>
      <c r="B38" s="57"/>
      <c r="C38" s="57"/>
      <c r="D38" s="57"/>
      <c r="E38" s="57"/>
      <c r="F38" s="57"/>
      <c r="G38" s="57"/>
      <c r="H38" s="57"/>
      <c r="I38" s="57"/>
      <c r="J38" s="57"/>
      <c r="K38" s="57"/>
      <c r="L38" s="57"/>
    </row>
    <row r="39" spans="1:12" ht="16.5" customHeight="1">
      <c r="A39" s="57"/>
      <c r="B39" s="57"/>
      <c r="C39" s="57"/>
      <c r="D39" s="57"/>
      <c r="E39" s="57"/>
      <c r="F39" s="57"/>
      <c r="G39" s="57"/>
      <c r="H39" s="57"/>
      <c r="I39" s="57"/>
      <c r="J39" s="57"/>
      <c r="K39" s="57"/>
      <c r="L39" s="57"/>
    </row>
    <row r="40" spans="1:12" ht="16.5" customHeight="1">
      <c r="A40" s="57"/>
      <c r="B40" s="57"/>
      <c r="C40" s="57"/>
      <c r="D40" s="57"/>
      <c r="E40" s="57"/>
      <c r="F40" s="57"/>
      <c r="G40" s="57"/>
      <c r="H40" s="57"/>
      <c r="I40" s="57"/>
      <c r="J40" s="57"/>
      <c r="K40" s="57"/>
      <c r="L40" s="57"/>
    </row>
  </sheetData>
  <mergeCells count="19">
    <mergeCell ref="B16:K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56.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5127</v>
      </c>
      <c r="B1" s="771"/>
      <c r="C1" s="772"/>
      <c r="D1" s="51"/>
      <c r="E1" s="773" t="str">
        <f>HYPERLINK("#目录!A93","跳转回到目录页")</f>
        <v>跳转回到目录页</v>
      </c>
      <c r="F1" s="774"/>
    </row>
    <row r="2" spans="1:13" s="49" customFormat="1" ht="26.25" customHeight="1">
      <c r="A2" s="775" t="s">
        <v>6064</v>
      </c>
      <c r="B2" s="775"/>
      <c r="C2" s="776" t="s">
        <v>5719</v>
      </c>
      <c r="D2" s="776"/>
      <c r="E2" s="776"/>
      <c r="F2" s="776"/>
      <c r="G2" s="776"/>
      <c r="H2" s="776"/>
      <c r="I2" s="776"/>
      <c r="J2" s="776"/>
      <c r="K2" s="776"/>
      <c r="L2" s="776"/>
      <c r="M2" s="776"/>
    </row>
    <row r="3" spans="1:13" s="49" customFormat="1" ht="16.5" customHeight="1">
      <c r="A3" s="765" t="s">
        <v>5153</v>
      </c>
      <c r="B3" s="765"/>
      <c r="C3" s="767" t="s">
        <v>5889</v>
      </c>
      <c r="D3" s="767"/>
      <c r="E3" s="767"/>
      <c r="F3" s="767"/>
      <c r="G3" s="767"/>
      <c r="H3" s="767"/>
      <c r="I3" s="767"/>
      <c r="J3" s="767"/>
      <c r="K3" s="767"/>
      <c r="L3" s="767"/>
      <c r="M3" s="767"/>
    </row>
    <row r="4" spans="1:13" s="49" customFormat="1" ht="16.5" customHeight="1">
      <c r="A4" s="765" t="s">
        <v>1089</v>
      </c>
      <c r="B4" s="765"/>
      <c r="C4" s="766" t="s">
        <v>5889</v>
      </c>
      <c r="D4" s="791"/>
      <c r="E4" s="791"/>
      <c r="F4" s="791"/>
      <c r="G4" s="791"/>
      <c r="H4" s="791"/>
      <c r="I4" s="791"/>
      <c r="J4" s="791"/>
      <c r="K4" s="791"/>
      <c r="L4" s="791"/>
      <c r="M4" s="791"/>
    </row>
    <row r="5" spans="1:13" s="49" customFormat="1" ht="16.5" customHeight="1">
      <c r="A5" s="765" t="s">
        <v>807</v>
      </c>
      <c r="B5" s="765"/>
      <c r="C5" s="767" t="s">
        <v>5883</v>
      </c>
      <c r="D5" s="767"/>
      <c r="E5" s="767"/>
      <c r="F5" s="767"/>
      <c r="G5" s="767"/>
      <c r="H5" s="767"/>
      <c r="I5" s="767"/>
      <c r="J5" s="767"/>
      <c r="K5" s="767"/>
      <c r="L5" s="767"/>
      <c r="M5" s="767"/>
    </row>
    <row r="6" spans="1:13" s="49" customFormat="1" ht="16.5" customHeight="1">
      <c r="A6" s="765" t="s">
        <v>1091</v>
      </c>
      <c r="B6" s="765"/>
      <c r="C6" s="767" t="s">
        <v>5890</v>
      </c>
      <c r="D6" s="767"/>
      <c r="E6" s="767"/>
      <c r="F6" s="767"/>
      <c r="G6" s="767"/>
      <c r="H6" s="767"/>
      <c r="I6" s="767"/>
      <c r="J6" s="767"/>
      <c r="K6" s="767"/>
      <c r="L6" s="767"/>
      <c r="M6" s="767"/>
    </row>
    <row r="7" spans="1:13" s="49" customFormat="1" ht="16.5" customHeight="1">
      <c r="A7" s="54" t="s">
        <v>809</v>
      </c>
      <c r="B7" s="55" t="s">
        <v>5599</v>
      </c>
      <c r="C7" s="767" t="s">
        <v>5885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53.25" customHeight="1">
      <c r="A11" s="52" t="s">
        <v>6065</v>
      </c>
      <c r="B11" s="767" t="s">
        <v>5884</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6" spans="1:13" s="57" customFormat="1" ht="27.75" customHeight="1">
      <c r="B16" s="829" t="s">
        <v>5886</v>
      </c>
      <c r="C16" s="829"/>
      <c r="D16" s="829"/>
      <c r="E16" s="829"/>
      <c r="F16" s="829"/>
      <c r="G16" s="829"/>
      <c r="H16" s="829"/>
      <c r="I16" s="829"/>
      <c r="J16" s="829"/>
      <c r="K16" s="829"/>
      <c r="L16" s="829"/>
    </row>
    <row r="17" spans="2:8" s="57" customFormat="1" ht="16.5" customHeight="1"/>
    <row r="18" spans="2:8" s="57" customFormat="1" ht="16.5" customHeight="1">
      <c r="B18" s="59" t="s">
        <v>5888</v>
      </c>
      <c r="C18" s="60" t="s">
        <v>7157</v>
      </c>
      <c r="D18" s="60" t="s">
        <v>5887</v>
      </c>
      <c r="E18" s="128" t="s">
        <v>499</v>
      </c>
      <c r="F18" s="104" t="s">
        <v>8290</v>
      </c>
    </row>
    <row r="19" spans="2:8" s="57" customFormat="1" ht="16.5" customHeight="1">
      <c r="B19" s="62">
        <v>3</v>
      </c>
      <c r="C19" s="64">
        <v>0</v>
      </c>
      <c r="D19" s="64">
        <v>0</v>
      </c>
      <c r="E19" s="109">
        <f>MULTINOMIAL(B19,C19,D19)</f>
        <v>1</v>
      </c>
      <c r="F19" s="100" t="s">
        <v>6747</v>
      </c>
      <c r="H19" s="236"/>
    </row>
    <row r="20" spans="2:8" s="57" customFormat="1" ht="16.5" customHeight="1">
      <c r="B20" s="62">
        <v>0</v>
      </c>
      <c r="C20" s="64">
        <v>3</v>
      </c>
      <c r="D20" s="64">
        <v>0</v>
      </c>
      <c r="E20" s="109">
        <f t="shared" ref="E20:E28" si="0">MULTINOMIAL(B20,C20,D20)</f>
        <v>1</v>
      </c>
      <c r="H20" s="228"/>
    </row>
    <row r="21" spans="2:8" s="57" customFormat="1" ht="16.5" customHeight="1">
      <c r="B21" s="62">
        <v>0</v>
      </c>
      <c r="C21" s="64">
        <v>0</v>
      </c>
      <c r="D21" s="64">
        <v>3</v>
      </c>
      <c r="E21" s="109">
        <f t="shared" si="0"/>
        <v>1</v>
      </c>
      <c r="H21" s="228"/>
    </row>
    <row r="22" spans="2:8" s="57" customFormat="1" ht="16.5" customHeight="1">
      <c r="B22" s="62">
        <v>2</v>
      </c>
      <c r="C22" s="64">
        <v>1</v>
      </c>
      <c r="D22" s="64">
        <v>0</v>
      </c>
      <c r="E22" s="109">
        <f t="shared" si="0"/>
        <v>3.0000000000000004</v>
      </c>
      <c r="H22" s="228"/>
    </row>
    <row r="23" spans="2:8" s="57" customFormat="1" ht="16.5" customHeight="1">
      <c r="B23" s="62">
        <v>2</v>
      </c>
      <c r="C23" s="64">
        <v>0</v>
      </c>
      <c r="D23" s="64">
        <v>1</v>
      </c>
      <c r="E23" s="109">
        <f t="shared" si="0"/>
        <v>3.0000000000000004</v>
      </c>
      <c r="H23" s="228"/>
    </row>
    <row r="24" spans="2:8" ht="16.5" customHeight="1">
      <c r="B24" s="62">
        <v>1</v>
      </c>
      <c r="C24" s="64">
        <v>2</v>
      </c>
      <c r="D24" s="64">
        <v>0</v>
      </c>
      <c r="E24" s="109">
        <f t="shared" si="0"/>
        <v>3.0000000000000004</v>
      </c>
    </row>
    <row r="25" spans="2:8">
      <c r="B25" s="62">
        <v>0</v>
      </c>
      <c r="C25" s="64">
        <v>2</v>
      </c>
      <c r="D25" s="64">
        <v>1</v>
      </c>
      <c r="E25" s="109">
        <f t="shared" si="0"/>
        <v>3.0000000000000004</v>
      </c>
      <c r="H25" s="225"/>
    </row>
    <row r="26" spans="2:8">
      <c r="B26" s="62">
        <v>1</v>
      </c>
      <c r="C26" s="64">
        <v>0</v>
      </c>
      <c r="D26" s="64">
        <v>2</v>
      </c>
      <c r="E26" s="109">
        <f t="shared" si="0"/>
        <v>3.0000000000000004</v>
      </c>
    </row>
    <row r="27" spans="2:8">
      <c r="B27" s="62">
        <v>0</v>
      </c>
      <c r="C27" s="64">
        <v>1</v>
      </c>
      <c r="D27" s="64">
        <v>2</v>
      </c>
      <c r="E27" s="109">
        <f t="shared" si="0"/>
        <v>3.0000000000000004</v>
      </c>
      <c r="H27" s="225"/>
    </row>
    <row r="28" spans="2:8">
      <c r="B28" s="67">
        <v>1</v>
      </c>
      <c r="C28" s="69">
        <v>1</v>
      </c>
      <c r="D28" s="69">
        <v>1</v>
      </c>
      <c r="E28" s="108">
        <f t="shared" si="0"/>
        <v>6.0000000000000009</v>
      </c>
    </row>
  </sheetData>
  <mergeCells count="19">
    <mergeCell ref="B16:L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57.xml><?xml version="1.0" encoding="utf-8"?>
<worksheet xmlns="http://schemas.openxmlformats.org/spreadsheetml/2006/main" xmlns:r="http://schemas.openxmlformats.org/officeDocument/2006/relationships">
  <sheetPr codeName="Sheet24"/>
  <dimension ref="A1:AV2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5722</v>
      </c>
      <c r="B1" s="771"/>
      <c r="C1" s="772"/>
      <c r="D1" s="51"/>
      <c r="E1" s="773" t="str">
        <f>HYPERLINK("#目录!A95","跳转回到目录页")</f>
        <v>跳转回到目录页</v>
      </c>
      <c r="F1" s="774"/>
    </row>
    <row r="2" spans="1:48" s="49" customFormat="1" ht="26.25" customHeight="1">
      <c r="A2" s="775" t="s">
        <v>6064</v>
      </c>
      <c r="B2" s="775"/>
      <c r="C2" s="776" t="s">
        <v>5721</v>
      </c>
      <c r="D2" s="776"/>
      <c r="E2" s="776"/>
      <c r="F2" s="776"/>
      <c r="G2" s="776"/>
      <c r="H2" s="776"/>
      <c r="I2" s="776"/>
      <c r="J2" s="776"/>
      <c r="K2" s="776"/>
      <c r="L2" s="776"/>
      <c r="M2" s="776"/>
    </row>
    <row r="3" spans="1:48" s="49" customFormat="1" ht="16.5" customHeight="1">
      <c r="A3" s="765" t="s">
        <v>5153</v>
      </c>
      <c r="B3" s="765"/>
      <c r="C3" s="767" t="s">
        <v>5721</v>
      </c>
      <c r="D3" s="767"/>
      <c r="E3" s="767"/>
      <c r="F3" s="767"/>
      <c r="G3" s="767"/>
      <c r="H3" s="767"/>
      <c r="I3" s="767"/>
      <c r="J3" s="767"/>
      <c r="K3" s="767"/>
      <c r="L3" s="767"/>
      <c r="M3" s="767"/>
    </row>
    <row r="4" spans="1:48" s="49" customFormat="1" ht="16.5" customHeight="1">
      <c r="A4" s="765" t="s">
        <v>5154</v>
      </c>
      <c r="B4" s="765"/>
      <c r="C4" s="766" t="s">
        <v>5721</v>
      </c>
      <c r="D4" s="791"/>
      <c r="E4" s="791"/>
      <c r="F4" s="791"/>
      <c r="G4" s="791"/>
      <c r="H4" s="791"/>
      <c r="I4" s="791"/>
      <c r="J4" s="791"/>
      <c r="K4" s="791"/>
      <c r="L4" s="791"/>
      <c r="M4" s="791"/>
    </row>
    <row r="5" spans="1:48" s="49" customFormat="1" ht="16.5" customHeight="1">
      <c r="A5" s="765" t="s">
        <v>1219</v>
      </c>
      <c r="B5" s="765"/>
      <c r="C5" s="767" t="s">
        <v>5644</v>
      </c>
      <c r="D5" s="767"/>
      <c r="E5" s="767"/>
      <c r="F5" s="767"/>
      <c r="G5" s="767"/>
      <c r="H5" s="767"/>
      <c r="I5" s="767"/>
      <c r="J5" s="767"/>
      <c r="K5" s="767"/>
      <c r="L5" s="767"/>
      <c r="M5" s="767"/>
    </row>
    <row r="6" spans="1:48" s="49" customFormat="1" ht="16.5" customHeight="1">
      <c r="A6" s="765" t="s">
        <v>7459</v>
      </c>
      <c r="B6" s="765"/>
      <c r="C6" s="767" t="s">
        <v>996</v>
      </c>
      <c r="D6" s="767"/>
      <c r="E6" s="767"/>
      <c r="F6" s="767"/>
      <c r="G6" s="767"/>
      <c r="H6" s="767"/>
      <c r="I6" s="767"/>
      <c r="J6" s="767"/>
      <c r="K6" s="767"/>
      <c r="L6" s="767"/>
      <c r="M6" s="767"/>
    </row>
    <row r="7" spans="1:48" s="49" customFormat="1" ht="16.5" customHeight="1">
      <c r="A7" s="54" t="s">
        <v>1215</v>
      </c>
      <c r="B7" s="55" t="s">
        <v>1880</v>
      </c>
      <c r="C7" s="767" t="s">
        <v>3165</v>
      </c>
      <c r="D7" s="767"/>
      <c r="E7" s="767"/>
      <c r="F7" s="767"/>
      <c r="G7" s="767"/>
      <c r="H7" s="767"/>
      <c r="I7" s="767"/>
      <c r="J7" s="767"/>
      <c r="K7" s="767"/>
      <c r="L7" s="767"/>
      <c r="M7" s="767"/>
    </row>
    <row r="8" spans="1:48" s="49" customFormat="1" ht="16.5" customHeight="1">
      <c r="A8" s="54"/>
      <c r="B8" s="55" t="s">
        <v>7479</v>
      </c>
      <c r="C8" s="767" t="s">
        <v>997</v>
      </c>
      <c r="D8" s="767"/>
      <c r="E8" s="767"/>
      <c r="F8" s="767"/>
      <c r="G8" s="767"/>
      <c r="H8" s="767"/>
      <c r="I8" s="767"/>
      <c r="J8" s="767"/>
      <c r="K8" s="767"/>
      <c r="L8" s="767"/>
      <c r="M8" s="767"/>
    </row>
    <row r="9" spans="1:48" s="49" customFormat="1" ht="16.5" customHeight="1">
      <c r="A9" s="54"/>
      <c r="B9" s="56" t="s">
        <v>1881</v>
      </c>
      <c r="C9" s="767" t="s">
        <v>998</v>
      </c>
      <c r="D9" s="767"/>
      <c r="E9" s="767"/>
      <c r="F9" s="767"/>
      <c r="G9" s="767"/>
      <c r="H9" s="767"/>
      <c r="I9" s="767"/>
      <c r="J9" s="767"/>
      <c r="K9" s="767"/>
      <c r="L9" s="767"/>
      <c r="M9" s="767"/>
    </row>
    <row r="10" spans="1:48" s="49" customFormat="1" ht="16.5" customHeight="1">
      <c r="A10" s="54"/>
      <c r="B10" s="49" t="s">
        <v>5639</v>
      </c>
      <c r="C10" s="929" t="s">
        <v>999</v>
      </c>
      <c r="D10" s="930"/>
      <c r="E10" s="930"/>
      <c r="F10" s="930"/>
      <c r="G10" s="930"/>
      <c r="H10" s="930"/>
      <c r="I10" s="930"/>
      <c r="J10" s="930"/>
      <c r="K10" s="930"/>
      <c r="L10" s="930"/>
      <c r="M10" s="930"/>
    </row>
    <row r="11" spans="1:48" s="49" customFormat="1" ht="16.5" customHeight="1">
      <c r="A11" s="54" t="s">
        <v>1222</v>
      </c>
      <c r="B11" s="767"/>
      <c r="C11" s="768"/>
      <c r="D11" s="768"/>
      <c r="E11" s="768"/>
      <c r="F11" s="768"/>
      <c r="G11" s="768"/>
      <c r="H11" s="768"/>
      <c r="I11" s="768"/>
      <c r="J11" s="768"/>
      <c r="K11" s="768"/>
      <c r="L11" s="768"/>
      <c r="M11" s="768"/>
    </row>
    <row r="12" spans="1:48" ht="16.5" customHeight="1">
      <c r="A12" s="52" t="s">
        <v>6065</v>
      </c>
      <c r="B12" s="767" t="s">
        <v>995</v>
      </c>
      <c r="C12" s="767"/>
      <c r="D12" s="767"/>
      <c r="E12" s="767"/>
      <c r="F12" s="767"/>
      <c r="G12" s="767"/>
      <c r="H12" s="767"/>
      <c r="I12" s="767"/>
      <c r="J12" s="767"/>
      <c r="K12" s="767"/>
      <c r="L12" s="767"/>
      <c r="M12" s="767"/>
    </row>
    <row r="13" spans="1:48" ht="21" customHeight="1">
      <c r="B13" s="769" t="s">
        <v>6066</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6067</v>
      </c>
      <c r="B15" s="532" t="s">
        <v>1416</v>
      </c>
      <c r="C15" s="120"/>
      <c r="D15" s="120"/>
      <c r="E15" s="120"/>
      <c r="F15" s="120"/>
      <c r="G15" s="120"/>
      <c r="H15" s="120"/>
      <c r="I15" s="120"/>
      <c r="J15" s="120"/>
      <c r="K15" s="80"/>
    </row>
    <row r="16" spans="1:48" s="57" customFormat="1" ht="16.5" customHeight="1">
      <c r="G16" s="229"/>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839" t="s">
        <v>8095</v>
      </c>
      <c r="C17" s="839"/>
      <c r="D17" s="839"/>
      <c r="E17" s="839"/>
      <c r="F17" s="839"/>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9" t="s">
        <v>8096</v>
      </c>
      <c r="C18" s="60" t="s">
        <v>5640</v>
      </c>
      <c r="D18" s="60" t="s">
        <v>5641</v>
      </c>
      <c r="E18" s="60" t="s">
        <v>5642</v>
      </c>
      <c r="F18" s="61" t="s">
        <v>8097</v>
      </c>
      <c r="G18" s="104" t="s">
        <v>8290</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62">
        <v>1</v>
      </c>
      <c r="C19" s="64">
        <v>-0.16667000000000001</v>
      </c>
      <c r="D19" s="64">
        <v>8.3330000000000001E-3</v>
      </c>
      <c r="E19" s="64">
        <v>-2.0000000000000001E-4</v>
      </c>
      <c r="F19" s="241">
        <f>SERIESSUM(0.2,1,2,B19:E19)</f>
        <v>0.19866930400000002</v>
      </c>
      <c r="G19" s="100" t="s">
        <v>8098</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67"/>
      <c r="C20" s="69"/>
      <c r="D20" s="107" t="s">
        <v>8099</v>
      </c>
      <c r="E20" s="69" t="s">
        <v>5645</v>
      </c>
      <c r="F20" s="242">
        <v>0.19866900000000001</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F21"/>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20">
    <mergeCell ref="C8:M8"/>
    <mergeCell ref="A1:C1"/>
    <mergeCell ref="E1:F1"/>
    <mergeCell ref="A2:B2"/>
    <mergeCell ref="C2:M2"/>
    <mergeCell ref="C7:M7"/>
    <mergeCell ref="A6:B6"/>
    <mergeCell ref="C6:M6"/>
    <mergeCell ref="C5:M5"/>
    <mergeCell ref="A3:B3"/>
    <mergeCell ref="A4:B4"/>
    <mergeCell ref="A5:B5"/>
    <mergeCell ref="C4:M4"/>
    <mergeCell ref="C3:M3"/>
    <mergeCell ref="B17:F17"/>
    <mergeCell ref="C9:M9"/>
    <mergeCell ref="B11:M11"/>
    <mergeCell ref="B12:M12"/>
    <mergeCell ref="B13:L13"/>
    <mergeCell ref="C10:M10"/>
  </mergeCells>
  <phoneticPr fontId="4" type="noConversion"/>
  <pageMargins left="0.75" right="0.75" top="1" bottom="1" header="0.5" footer="0.5"/>
  <pageSetup paperSize="9" orientation="portrait" horizontalDpi="1200" verticalDpi="1200" r:id="rId1"/>
  <headerFooter alignWithMargins="0"/>
</worksheet>
</file>

<file path=xl/worksheets/sheet58.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5129</v>
      </c>
      <c r="B1" s="771"/>
      <c r="C1" s="772"/>
      <c r="D1" s="51"/>
      <c r="E1" s="773" t="str">
        <f>HYPERLINK("#目录!A97","跳转回到目录页")</f>
        <v>跳转回到目录页</v>
      </c>
      <c r="F1" s="774"/>
    </row>
    <row r="2" spans="1:13" s="49" customFormat="1" ht="26.25" customHeight="1">
      <c r="A2" s="775" t="s">
        <v>6064</v>
      </c>
      <c r="B2" s="775"/>
      <c r="C2" s="776" t="s">
        <v>5724</v>
      </c>
      <c r="D2" s="776"/>
      <c r="E2" s="776"/>
      <c r="F2" s="776"/>
      <c r="G2" s="776"/>
      <c r="H2" s="776"/>
      <c r="I2" s="776"/>
      <c r="J2" s="776"/>
      <c r="K2" s="776"/>
      <c r="L2" s="776"/>
      <c r="M2" s="776"/>
    </row>
    <row r="3" spans="1:13" s="49" customFormat="1" ht="16.5" customHeight="1">
      <c r="A3" s="765" t="s">
        <v>5153</v>
      </c>
      <c r="B3" s="765"/>
      <c r="C3" s="767" t="s">
        <v>5646</v>
      </c>
      <c r="D3" s="767"/>
      <c r="E3" s="767"/>
      <c r="F3" s="767"/>
      <c r="G3" s="767"/>
      <c r="H3" s="767"/>
      <c r="I3" s="767"/>
      <c r="J3" s="767"/>
      <c r="K3" s="767"/>
      <c r="L3" s="767"/>
      <c r="M3" s="767"/>
    </row>
    <row r="4" spans="1:13" s="49" customFormat="1" ht="16.5" customHeight="1">
      <c r="A4" s="765" t="s">
        <v>1089</v>
      </c>
      <c r="B4" s="765"/>
      <c r="C4" s="766" t="s">
        <v>5647</v>
      </c>
      <c r="D4" s="791"/>
      <c r="E4" s="791"/>
      <c r="F4" s="791"/>
      <c r="G4" s="791"/>
      <c r="H4" s="791"/>
      <c r="I4" s="791"/>
      <c r="J4" s="791"/>
      <c r="K4" s="791"/>
      <c r="L4" s="791"/>
      <c r="M4" s="791"/>
    </row>
    <row r="5" spans="1:13" s="49" customFormat="1" ht="16.5" customHeight="1">
      <c r="A5" s="765" t="s">
        <v>807</v>
      </c>
      <c r="B5" s="765"/>
      <c r="C5" s="767" t="s">
        <v>5817</v>
      </c>
      <c r="D5" s="767"/>
      <c r="E5" s="767"/>
      <c r="F5" s="767"/>
      <c r="G5" s="767"/>
      <c r="H5" s="767"/>
      <c r="I5" s="767"/>
      <c r="J5" s="767"/>
      <c r="K5" s="767"/>
      <c r="L5" s="767"/>
      <c r="M5" s="767"/>
    </row>
    <row r="6" spans="1:13" s="49" customFormat="1" ht="16.5" customHeight="1">
      <c r="A6" s="765" t="s">
        <v>1091</v>
      </c>
      <c r="B6" s="765"/>
      <c r="C6" s="767" t="s">
        <v>3162</v>
      </c>
      <c r="D6" s="767"/>
      <c r="E6" s="767"/>
      <c r="F6" s="767"/>
      <c r="G6" s="767"/>
      <c r="H6" s="767"/>
      <c r="I6" s="767"/>
      <c r="J6" s="767"/>
      <c r="K6" s="767"/>
      <c r="L6" s="767"/>
      <c r="M6" s="767"/>
    </row>
    <row r="7" spans="1:13" s="49" customFormat="1" ht="16.5" customHeight="1">
      <c r="A7" s="54" t="s">
        <v>809</v>
      </c>
      <c r="B7" s="55" t="s">
        <v>715</v>
      </c>
      <c r="C7" s="767" t="s">
        <v>5818</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1000</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row>
    <row r="16" spans="1:13" ht="16.5" customHeight="1">
      <c r="A16" s="57"/>
      <c r="B16" s="59" t="s">
        <v>491</v>
      </c>
      <c r="C16" s="196">
        <v>16</v>
      </c>
      <c r="D16" s="196">
        <v>4.67</v>
      </c>
      <c r="E16" s="196">
        <v>2</v>
      </c>
      <c r="F16" s="196">
        <v>0</v>
      </c>
      <c r="G16" s="128">
        <v>-1</v>
      </c>
      <c r="H16" s="104" t="s">
        <v>8290</v>
      </c>
    </row>
    <row r="17" spans="1:8" ht="16.5" customHeight="1">
      <c r="A17" s="57"/>
      <c r="B17" s="95" t="s">
        <v>493</v>
      </c>
      <c r="C17" s="69">
        <f>SQRT(C16)</f>
        <v>4</v>
      </c>
      <c r="D17" s="69">
        <f>SQRT(D16)</f>
        <v>2.1610182784974308</v>
      </c>
      <c r="E17" s="69">
        <f>SQRT(E16)</f>
        <v>1.4142135623730951</v>
      </c>
      <c r="F17" s="69">
        <f>SQRT(F16)</f>
        <v>0</v>
      </c>
      <c r="G17" s="108" t="e">
        <f>SQRT(G16)</f>
        <v>#NUM!</v>
      </c>
      <c r="H17" s="100" t="s">
        <v>6762</v>
      </c>
    </row>
    <row r="18" spans="1:8" ht="16.5" customHeight="1"/>
    <row r="19" spans="1:8" ht="16.5" customHeight="1">
      <c r="G19" s="225"/>
    </row>
    <row r="20" spans="1:8" ht="16.5" customHeight="1"/>
    <row r="21" spans="1:8" ht="16.5" customHeight="1"/>
  </sheetData>
  <mergeCells count="18">
    <mergeCell ref="A4:B4"/>
    <mergeCell ref="C4:M4"/>
    <mergeCell ref="A5:B5"/>
    <mergeCell ref="C5:M5"/>
    <mergeCell ref="B11:M11"/>
    <mergeCell ref="B12:L12"/>
    <mergeCell ref="A6:B6"/>
    <mergeCell ref="C6:M6"/>
    <mergeCell ref="C7:M7"/>
    <mergeCell ref="C8:M8"/>
    <mergeCell ref="C9:M9"/>
    <mergeCell ref="B10:M10"/>
    <mergeCell ref="A1:C1"/>
    <mergeCell ref="E1:F1"/>
    <mergeCell ref="A2:B2"/>
    <mergeCell ref="C2:M2"/>
    <mergeCell ref="A3:B3"/>
    <mergeCell ref="C3:M3"/>
  </mergeCells>
  <phoneticPr fontId="4" type="noConversion"/>
  <pageMargins left="0.75" right="0.75" top="1" bottom="1" header="0.5" footer="0.5"/>
  <pageSetup paperSize="9" orientation="portrait" horizontalDpi="1200" verticalDpi="1200" r:id="rId1"/>
  <headerFooter alignWithMargins="0"/>
</worksheet>
</file>

<file path=xl/worksheets/sheet59.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6760</v>
      </c>
      <c r="B1" s="771"/>
      <c r="C1" s="772"/>
      <c r="D1" s="51"/>
      <c r="E1" s="773" t="str">
        <f>HYPERLINK("#目录!A98","跳转回到目录页")</f>
        <v>跳转回到目录页</v>
      </c>
      <c r="F1" s="774"/>
    </row>
    <row r="2" spans="1:13" s="49" customFormat="1" ht="26.25" customHeight="1">
      <c r="A2" s="775" t="s">
        <v>6064</v>
      </c>
      <c r="B2" s="775"/>
      <c r="C2" s="776" t="s">
        <v>3163</v>
      </c>
      <c r="D2" s="776"/>
      <c r="E2" s="776"/>
      <c r="F2" s="776"/>
      <c r="G2" s="776"/>
      <c r="H2" s="776"/>
      <c r="I2" s="776"/>
      <c r="J2" s="776"/>
      <c r="K2" s="776"/>
      <c r="L2" s="776"/>
      <c r="M2" s="776"/>
    </row>
    <row r="3" spans="1:13" s="49" customFormat="1" ht="16.5" customHeight="1">
      <c r="A3" s="765" t="s">
        <v>5153</v>
      </c>
      <c r="B3" s="765"/>
      <c r="C3" s="767" t="s">
        <v>1003</v>
      </c>
      <c r="D3" s="767"/>
      <c r="E3" s="767"/>
      <c r="F3" s="767"/>
      <c r="G3" s="767"/>
      <c r="H3" s="767"/>
      <c r="I3" s="767"/>
      <c r="J3" s="767"/>
      <c r="K3" s="767"/>
      <c r="L3" s="767"/>
      <c r="M3" s="767"/>
    </row>
    <row r="4" spans="1:13" s="49" customFormat="1" ht="16.5" customHeight="1">
      <c r="A4" s="765" t="s">
        <v>1089</v>
      </c>
      <c r="B4" s="765"/>
      <c r="C4" s="766" t="s">
        <v>3163</v>
      </c>
      <c r="D4" s="791"/>
      <c r="E4" s="791"/>
      <c r="F4" s="791"/>
      <c r="G4" s="791"/>
      <c r="H4" s="791"/>
      <c r="I4" s="791"/>
      <c r="J4" s="791"/>
      <c r="K4" s="791"/>
      <c r="L4" s="791"/>
      <c r="M4" s="791"/>
    </row>
    <row r="5" spans="1:13" s="49" customFormat="1" ht="16.5" customHeight="1">
      <c r="A5" s="765" t="s">
        <v>807</v>
      </c>
      <c r="B5" s="765"/>
      <c r="C5" s="767" t="s">
        <v>5649</v>
      </c>
      <c r="D5" s="767"/>
      <c r="E5" s="767"/>
      <c r="F5" s="767"/>
      <c r="G5" s="767"/>
      <c r="H5" s="767"/>
      <c r="I5" s="767"/>
      <c r="J5" s="767"/>
      <c r="K5" s="767"/>
      <c r="L5" s="767"/>
      <c r="M5" s="767"/>
    </row>
    <row r="6" spans="1:13" s="49" customFormat="1" ht="16.5" customHeight="1">
      <c r="A6" s="765" t="s">
        <v>1091</v>
      </c>
      <c r="B6" s="765"/>
      <c r="C6" s="767" t="s">
        <v>3164</v>
      </c>
      <c r="D6" s="767"/>
      <c r="E6" s="767"/>
      <c r="F6" s="767"/>
      <c r="G6" s="767"/>
      <c r="H6" s="767"/>
      <c r="I6" s="767"/>
      <c r="J6" s="767"/>
      <c r="K6" s="767"/>
      <c r="L6" s="767"/>
      <c r="M6" s="767"/>
    </row>
    <row r="7" spans="1:13" s="49" customFormat="1" ht="16.5" customHeight="1">
      <c r="A7" s="54" t="s">
        <v>809</v>
      </c>
      <c r="B7" s="55" t="s">
        <v>3984</v>
      </c>
      <c r="C7" s="767" t="s">
        <v>5648</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t="s">
        <v>1002</v>
      </c>
      <c r="C10" s="768"/>
      <c r="D10" s="768"/>
      <c r="E10" s="768"/>
      <c r="F10" s="768"/>
      <c r="G10" s="768"/>
      <c r="H10" s="768"/>
      <c r="I10" s="768"/>
      <c r="J10" s="768"/>
      <c r="K10" s="768"/>
      <c r="L10" s="768"/>
      <c r="M10" s="768"/>
    </row>
    <row r="11" spans="1:13" ht="16.5" customHeight="1">
      <c r="A11" s="52" t="s">
        <v>6065</v>
      </c>
      <c r="B11" s="767" t="s">
        <v>1001</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row>
    <row r="16" spans="1:13" ht="16.5" customHeight="1">
      <c r="A16" s="57"/>
      <c r="B16" s="59" t="s">
        <v>491</v>
      </c>
      <c r="C16" s="196">
        <v>4</v>
      </c>
      <c r="D16" s="196">
        <v>3.2</v>
      </c>
      <c r="E16" s="196">
        <v>2</v>
      </c>
      <c r="F16" s="196">
        <v>0</v>
      </c>
      <c r="G16" s="128">
        <v>-1</v>
      </c>
      <c r="H16" s="104" t="s">
        <v>8290</v>
      </c>
      <c r="I16" s="57"/>
    </row>
    <row r="17" spans="1:9" ht="16.5" customHeight="1">
      <c r="A17" s="57"/>
      <c r="B17" s="95" t="s">
        <v>493</v>
      </c>
      <c r="C17" s="69">
        <f>SQRTPI(C16)</f>
        <v>3.5449077018110318</v>
      </c>
      <c r="D17" s="69">
        <f>SQRTPI(D16)</f>
        <v>3.1706618380848086</v>
      </c>
      <c r="E17" s="69">
        <f>SQRTPI(E16)</f>
        <v>2.5066282746310002</v>
      </c>
      <c r="F17" s="69">
        <f>SQRTPI(F16)</f>
        <v>0</v>
      </c>
      <c r="G17" s="108" t="e">
        <f>SQRTPI(G16)</f>
        <v>#NUM!</v>
      </c>
      <c r="H17" s="100" t="s">
        <v>6763</v>
      </c>
      <c r="I17" s="57"/>
    </row>
    <row r="18" spans="1:9" ht="16.5" customHeight="1">
      <c r="A18" s="57"/>
      <c r="B18" s="57"/>
      <c r="C18" s="57"/>
      <c r="D18" s="57"/>
      <c r="E18" s="57"/>
      <c r="F18" s="57"/>
      <c r="G18" s="57"/>
      <c r="H18" s="57"/>
      <c r="I18" s="57"/>
    </row>
    <row r="19" spans="1:9" ht="16.5" customHeight="1"/>
    <row r="20" spans="1:9" ht="16.5" customHeight="1"/>
    <row r="21" spans="1:9" ht="16.5" customHeight="1"/>
    <row r="22" spans="1:9" ht="16.5" customHeight="1"/>
  </sheetData>
  <mergeCells count="18">
    <mergeCell ref="A4:B4"/>
    <mergeCell ref="C4:M4"/>
    <mergeCell ref="A5:B5"/>
    <mergeCell ref="C5:M5"/>
    <mergeCell ref="B11:M11"/>
    <mergeCell ref="B12:L12"/>
    <mergeCell ref="A6:B6"/>
    <mergeCell ref="C6:M6"/>
    <mergeCell ref="C7:M7"/>
    <mergeCell ref="C8:M8"/>
    <mergeCell ref="C9:M9"/>
    <mergeCell ref="B10:M10"/>
    <mergeCell ref="A1:C1"/>
    <mergeCell ref="E1:F1"/>
    <mergeCell ref="A2:B2"/>
    <mergeCell ref="C2:M2"/>
    <mergeCell ref="A3:B3"/>
    <mergeCell ref="C3:M3"/>
  </mergeCells>
  <phoneticPr fontId="4" type="noConversion"/>
  <pageMargins left="0.75" right="0.75" top="1" bottom="1" header="0.5" footer="0.5"/>
  <pageSetup paperSize="9" orientation="portrait" horizontalDpi="1200" verticalDpi="1200" r:id="rId1"/>
  <headerFooter alignWithMargins="0"/>
</worksheet>
</file>

<file path=xl/worksheets/sheet60.xml><?xml version="1.0" encoding="utf-8"?>
<worksheet xmlns="http://schemas.openxmlformats.org/spreadsheetml/2006/main" xmlns:r="http://schemas.openxmlformats.org/officeDocument/2006/relationships">
  <sheetPr codeName="Sheet25"/>
  <dimension ref="A1:AV3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5728</v>
      </c>
      <c r="B1" s="771"/>
      <c r="C1" s="772"/>
      <c r="D1" s="51"/>
      <c r="E1" s="773" t="str">
        <f>HYPERLINK("#目录!A100","跳转回到目录页")</f>
        <v>跳转回到目录页</v>
      </c>
      <c r="F1" s="774"/>
    </row>
    <row r="2" spans="1:48" s="49" customFormat="1" ht="26.25" customHeight="1">
      <c r="A2" s="775" t="s">
        <v>6064</v>
      </c>
      <c r="B2" s="775"/>
      <c r="C2" s="776" t="s">
        <v>5729</v>
      </c>
      <c r="D2" s="776"/>
      <c r="E2" s="776"/>
      <c r="F2" s="776"/>
      <c r="G2" s="776"/>
      <c r="H2" s="776"/>
      <c r="I2" s="776"/>
      <c r="J2" s="776"/>
      <c r="K2" s="776"/>
      <c r="L2" s="776"/>
      <c r="M2" s="776"/>
    </row>
    <row r="3" spans="1:48" s="49" customFormat="1" ht="16.5" customHeight="1">
      <c r="A3" s="765" t="s">
        <v>5153</v>
      </c>
      <c r="B3" s="765"/>
      <c r="C3" s="767" t="s">
        <v>3166</v>
      </c>
      <c r="D3" s="767"/>
      <c r="E3" s="767"/>
      <c r="F3" s="767"/>
      <c r="G3" s="767"/>
      <c r="H3" s="767"/>
      <c r="I3" s="767"/>
      <c r="J3" s="767"/>
      <c r="K3" s="767"/>
      <c r="L3" s="767"/>
      <c r="M3" s="767"/>
    </row>
    <row r="4" spans="1:48" s="49" customFormat="1" ht="16.5" customHeight="1">
      <c r="A4" s="765" t="s">
        <v>5154</v>
      </c>
      <c r="B4" s="765"/>
      <c r="C4" s="766" t="s">
        <v>5729</v>
      </c>
      <c r="D4" s="791"/>
      <c r="E4" s="791"/>
      <c r="F4" s="791"/>
      <c r="G4" s="791"/>
      <c r="H4" s="791"/>
      <c r="I4" s="791"/>
      <c r="J4" s="791"/>
      <c r="K4" s="791"/>
      <c r="L4" s="791"/>
      <c r="M4" s="791"/>
    </row>
    <row r="5" spans="1:48" s="49" customFormat="1" ht="16.5" customHeight="1">
      <c r="A5" s="765" t="s">
        <v>1219</v>
      </c>
      <c r="B5" s="765"/>
      <c r="C5" s="767" t="s">
        <v>3173</v>
      </c>
      <c r="D5" s="767"/>
      <c r="E5" s="767"/>
      <c r="F5" s="767"/>
      <c r="G5" s="767"/>
      <c r="H5" s="767"/>
      <c r="I5" s="767"/>
      <c r="J5" s="767"/>
      <c r="K5" s="767"/>
      <c r="L5" s="767"/>
      <c r="M5" s="767"/>
    </row>
    <row r="6" spans="1:48" s="49" customFormat="1" ht="16.5" customHeight="1">
      <c r="A6" s="765" t="s">
        <v>7459</v>
      </c>
      <c r="B6" s="765"/>
      <c r="C6" s="767" t="s">
        <v>3170</v>
      </c>
      <c r="D6" s="767"/>
      <c r="E6" s="767"/>
      <c r="F6" s="767"/>
      <c r="G6" s="767"/>
      <c r="H6" s="767"/>
      <c r="I6" s="767"/>
      <c r="J6" s="767"/>
      <c r="K6" s="767"/>
      <c r="L6" s="767"/>
      <c r="M6" s="767"/>
    </row>
    <row r="7" spans="1:48" s="49" customFormat="1" ht="16.5" customHeight="1">
      <c r="A7" s="54" t="s">
        <v>1215</v>
      </c>
      <c r="B7" s="55" t="s">
        <v>3984</v>
      </c>
      <c r="C7" s="767" t="s">
        <v>3168</v>
      </c>
      <c r="D7" s="767"/>
      <c r="E7" s="767"/>
      <c r="F7" s="767"/>
      <c r="G7" s="767"/>
      <c r="H7" s="767"/>
      <c r="I7" s="767"/>
      <c r="J7" s="767"/>
      <c r="K7" s="767"/>
      <c r="L7" s="767"/>
      <c r="M7" s="767"/>
    </row>
    <row r="8" spans="1:48" s="49" customFormat="1" ht="16.5" customHeight="1">
      <c r="A8" s="54"/>
      <c r="B8" s="55" t="s">
        <v>3167</v>
      </c>
      <c r="C8" s="767" t="s">
        <v>3169</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3174</v>
      </c>
      <c r="C10" s="768"/>
      <c r="D10" s="768"/>
      <c r="E10" s="768"/>
      <c r="F10" s="768"/>
      <c r="G10" s="768"/>
      <c r="H10" s="768"/>
      <c r="I10" s="768"/>
      <c r="J10" s="768"/>
      <c r="K10" s="768"/>
      <c r="L10" s="768"/>
      <c r="M10" s="768"/>
    </row>
    <row r="11" spans="1:48" ht="16.5" customHeight="1">
      <c r="A11" s="52" t="s">
        <v>6065</v>
      </c>
      <c r="B11" s="767"/>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G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3" t="s">
        <v>3171</v>
      </c>
      <c r="C16" s="53" t="s">
        <v>3172</v>
      </c>
      <c r="D16" s="104" t="s">
        <v>8290</v>
      </c>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v>-4</v>
      </c>
      <c r="C17" s="57">
        <f>POWER(2,B17)</f>
        <v>6.25E-2</v>
      </c>
      <c r="D17" s="100" t="s">
        <v>8108</v>
      </c>
      <c r="G17" s="22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v>-3.5</v>
      </c>
      <c r="C18" s="57">
        <f t="shared" ref="C18:C33" si="0">POWER(2,B18)</f>
        <v>8.8388347648318447E-2</v>
      </c>
      <c r="G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v>-3</v>
      </c>
      <c r="C19" s="57">
        <f t="shared" si="0"/>
        <v>0.125</v>
      </c>
      <c r="G19" s="225"/>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v>-2.5</v>
      </c>
      <c r="C20" s="57">
        <f t="shared" si="0"/>
        <v>0.17677669529663687</v>
      </c>
      <c r="G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v>-2</v>
      </c>
      <c r="C21" s="57">
        <f t="shared" si="0"/>
        <v>0.25</v>
      </c>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-1.5</v>
      </c>
      <c r="C22" s="57">
        <f t="shared" si="0"/>
        <v>0.35355339059327379</v>
      </c>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57">
        <v>-1</v>
      </c>
      <c r="C23" s="57">
        <f t="shared" si="0"/>
        <v>0.5</v>
      </c>
      <c r="G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v>-0.5</v>
      </c>
      <c r="C24" s="57">
        <f t="shared" si="0"/>
        <v>0.70710678118654746</v>
      </c>
      <c r="G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57">
        <v>0</v>
      </c>
      <c r="C25" s="57">
        <f t="shared" si="0"/>
        <v>1</v>
      </c>
      <c r="G25" s="2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57">
        <v>0.5</v>
      </c>
      <c r="C26" s="57">
        <f t="shared" si="0"/>
        <v>1.4142135623730951</v>
      </c>
      <c r="G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7">
        <v>1</v>
      </c>
      <c r="C27" s="57">
        <f t="shared" si="0"/>
        <v>2</v>
      </c>
      <c r="G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7">
        <v>1.5</v>
      </c>
      <c r="C28" s="57">
        <f t="shared" si="0"/>
        <v>2.8284271247461898</v>
      </c>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7">
        <v>2</v>
      </c>
      <c r="C29" s="57">
        <f t="shared" si="0"/>
        <v>4</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57">
        <v>2.5</v>
      </c>
      <c r="C30" s="57">
        <f t="shared" si="0"/>
        <v>5.6568542494923806</v>
      </c>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7">
        <v>3</v>
      </c>
      <c r="C31" s="57">
        <f t="shared" si="0"/>
        <v>8</v>
      </c>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7">
        <v>3.5</v>
      </c>
      <c r="C32" s="57">
        <f t="shared" si="0"/>
        <v>11.313708498984759</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7">
        <v>4</v>
      </c>
      <c r="C33" s="57">
        <f t="shared" si="0"/>
        <v>16</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sheetData>
  <mergeCells count="18">
    <mergeCell ref="C8:M8"/>
    <mergeCell ref="C9:M9"/>
    <mergeCell ref="B10:M10"/>
    <mergeCell ref="B11:M11"/>
    <mergeCell ref="B12:L12"/>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headerFooter alignWithMargins="0"/>
  <drawing r:id="rId1"/>
</worksheet>
</file>

<file path=xl/worksheets/sheet61.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5132</v>
      </c>
      <c r="B1" s="771"/>
      <c r="C1" s="772"/>
      <c r="D1" s="51"/>
      <c r="E1" s="773" t="str">
        <f>HYPERLINK("#目录!A101","跳转回到目录页")</f>
        <v>跳转回到目录页</v>
      </c>
      <c r="F1" s="774"/>
    </row>
    <row r="2" spans="1:13" s="49" customFormat="1" ht="26.25" customHeight="1">
      <c r="A2" s="775" t="s">
        <v>6064</v>
      </c>
      <c r="B2" s="775"/>
      <c r="C2" s="776" t="s">
        <v>8100</v>
      </c>
      <c r="D2" s="776"/>
      <c r="E2" s="776"/>
      <c r="F2" s="776"/>
      <c r="G2" s="776"/>
      <c r="H2" s="776"/>
      <c r="I2" s="776"/>
      <c r="J2" s="776"/>
      <c r="K2" s="776"/>
      <c r="L2" s="776"/>
      <c r="M2" s="776"/>
    </row>
    <row r="3" spans="1:13" s="49" customFormat="1" ht="16.5" customHeight="1">
      <c r="A3" s="765" t="s">
        <v>5153</v>
      </c>
      <c r="B3" s="765"/>
      <c r="C3" s="767" t="s">
        <v>3175</v>
      </c>
      <c r="D3" s="767"/>
      <c r="E3" s="767"/>
      <c r="F3" s="767"/>
      <c r="G3" s="767"/>
      <c r="H3" s="767"/>
      <c r="I3" s="767"/>
      <c r="J3" s="767"/>
      <c r="K3" s="767"/>
      <c r="L3" s="767"/>
      <c r="M3" s="767"/>
    </row>
    <row r="4" spans="1:13" s="49" customFormat="1" ht="16.5" customHeight="1">
      <c r="A4" s="765" t="s">
        <v>1089</v>
      </c>
      <c r="B4" s="765"/>
      <c r="C4" s="766" t="s">
        <v>8101</v>
      </c>
      <c r="D4" s="791"/>
      <c r="E4" s="791"/>
      <c r="F4" s="791"/>
      <c r="G4" s="791"/>
      <c r="H4" s="791"/>
      <c r="I4" s="791"/>
      <c r="J4" s="791"/>
      <c r="K4" s="791"/>
      <c r="L4" s="791"/>
      <c r="M4" s="791"/>
    </row>
    <row r="5" spans="1:13" s="49" customFormat="1" ht="16.5" customHeight="1">
      <c r="A5" s="765" t="s">
        <v>807</v>
      </c>
      <c r="B5" s="765"/>
      <c r="C5" s="767" t="s">
        <v>8102</v>
      </c>
      <c r="D5" s="767"/>
      <c r="E5" s="767"/>
      <c r="F5" s="767"/>
      <c r="G5" s="767"/>
      <c r="H5" s="767"/>
      <c r="I5" s="767"/>
      <c r="J5" s="767"/>
      <c r="K5" s="767"/>
      <c r="L5" s="767"/>
      <c r="M5" s="767"/>
    </row>
    <row r="6" spans="1:13" s="49" customFormat="1" ht="16.5" customHeight="1">
      <c r="A6" s="765" t="s">
        <v>1091</v>
      </c>
      <c r="B6" s="765"/>
      <c r="C6" s="767" t="s">
        <v>2679</v>
      </c>
      <c r="D6" s="767"/>
      <c r="E6" s="767"/>
      <c r="F6" s="767"/>
      <c r="G6" s="767"/>
      <c r="H6" s="767"/>
      <c r="I6" s="767"/>
      <c r="J6" s="767"/>
      <c r="K6" s="767"/>
      <c r="L6" s="767"/>
      <c r="M6" s="767"/>
    </row>
    <row r="7" spans="1:13" s="49" customFormat="1" ht="16.5" customHeight="1">
      <c r="A7" s="54" t="s">
        <v>809</v>
      </c>
      <c r="B7" s="55" t="s">
        <v>715</v>
      </c>
      <c r="C7" s="767" t="s">
        <v>3176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24.75" customHeight="1">
      <c r="A10" s="54" t="s">
        <v>825</v>
      </c>
      <c r="B10" s="767" t="s">
        <v>5028</v>
      </c>
      <c r="C10" s="768"/>
      <c r="D10" s="768"/>
      <c r="E10" s="768"/>
      <c r="F10" s="768"/>
      <c r="G10" s="768"/>
      <c r="H10" s="768"/>
      <c r="I10" s="768"/>
      <c r="J10" s="768"/>
      <c r="K10" s="768"/>
      <c r="L10" s="768"/>
      <c r="M10" s="768"/>
    </row>
    <row r="11" spans="1:13" ht="16.5" customHeight="1">
      <c r="A11" s="52" t="s">
        <v>6065</v>
      </c>
      <c r="B11" s="767" t="s">
        <v>5029</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H14" s="120"/>
      <c r="I14" s="120"/>
      <c r="J14" s="120"/>
      <c r="K14" s="80"/>
    </row>
    <row r="15" spans="1:13" ht="16.5" customHeight="1">
      <c r="A15" s="57"/>
      <c r="B15" s="57"/>
      <c r="C15" s="57"/>
      <c r="D15" s="57"/>
      <c r="E15" s="57"/>
      <c r="F15" s="57"/>
      <c r="G15" s="57"/>
    </row>
    <row r="16" spans="1:13" ht="16.5" customHeight="1">
      <c r="A16" s="57"/>
      <c r="B16" s="57"/>
      <c r="C16" s="57"/>
      <c r="D16" s="763" t="s">
        <v>8109</v>
      </c>
      <c r="E16" s="763"/>
      <c r="F16" s="763"/>
      <c r="G16" s="229"/>
    </row>
    <row r="17" spans="1:7" ht="16.5" customHeight="1">
      <c r="A17" s="57"/>
      <c r="B17" s="57"/>
      <c r="C17" s="57"/>
      <c r="D17" s="59" t="s">
        <v>8110</v>
      </c>
      <c r="E17" s="805" t="s">
        <v>8111</v>
      </c>
      <c r="F17" s="806"/>
      <c r="G17" s="104" t="s">
        <v>8290</v>
      </c>
    </row>
    <row r="18" spans="1:7" ht="16.5" customHeight="1">
      <c r="A18" s="57"/>
      <c r="B18" s="57"/>
      <c r="C18" s="57"/>
      <c r="D18" s="98">
        <v>1</v>
      </c>
      <c r="E18" s="933">
        <f>EXP(D18)</f>
        <v>2.7182818284590451</v>
      </c>
      <c r="F18" s="934"/>
      <c r="G18" s="100" t="s">
        <v>6768</v>
      </c>
    </row>
    <row r="19" spans="1:7" ht="16.5" customHeight="1">
      <c r="A19" s="57"/>
      <c r="B19" s="57"/>
      <c r="C19" s="57"/>
      <c r="D19" s="98">
        <v>0</v>
      </c>
      <c r="E19" s="933">
        <f>EXP(D19)</f>
        <v>1</v>
      </c>
      <c r="F19" s="934"/>
      <c r="G19" s="57"/>
    </row>
    <row r="20" spans="1:7" ht="16.5" customHeight="1">
      <c r="A20" s="57"/>
      <c r="B20" s="57"/>
      <c r="C20" s="57"/>
      <c r="D20" s="98">
        <v>-1</v>
      </c>
      <c r="E20" s="933">
        <f>EXP(D20)</f>
        <v>0.36787944117144233</v>
      </c>
      <c r="F20" s="934"/>
      <c r="G20" s="57"/>
    </row>
    <row r="21" spans="1:7" ht="16.5" customHeight="1">
      <c r="A21" s="57"/>
      <c r="B21" s="57"/>
      <c r="C21" s="57"/>
      <c r="D21" s="98">
        <v>0.5</v>
      </c>
      <c r="E21" s="933">
        <f>EXP(D21)</f>
        <v>1.6487212707001282</v>
      </c>
      <c r="F21" s="934"/>
      <c r="G21" s="57"/>
    </row>
    <row r="22" spans="1:7" ht="16.5" customHeight="1">
      <c r="A22" s="57"/>
      <c r="B22" s="57"/>
      <c r="C22" s="57"/>
      <c r="D22" s="95">
        <v>-1</v>
      </c>
      <c r="E22" s="931">
        <f>EXP(D22)</f>
        <v>0.36787944117144233</v>
      </c>
      <c r="F22" s="932"/>
      <c r="G22" s="229"/>
    </row>
    <row r="23" spans="1:7" ht="16.5" customHeight="1">
      <c r="A23" s="57"/>
      <c r="B23" s="57"/>
      <c r="C23" s="57"/>
      <c r="D23" s="57"/>
      <c r="E23" s="57"/>
      <c r="F23" s="57"/>
      <c r="G23" s="228"/>
    </row>
    <row r="24" spans="1:7" ht="16.5" customHeight="1">
      <c r="A24" s="57"/>
      <c r="B24" s="57"/>
      <c r="C24" s="57"/>
      <c r="D24" s="57"/>
      <c r="E24" s="57"/>
      <c r="F24" s="57"/>
      <c r="G24" s="228"/>
    </row>
    <row r="25" spans="1:7" ht="16.5" customHeight="1">
      <c r="A25" s="57"/>
      <c r="B25" s="57"/>
      <c r="C25" s="57"/>
      <c r="D25" s="57"/>
      <c r="E25" s="57"/>
      <c r="F25" s="57"/>
      <c r="G25" s="228"/>
    </row>
    <row r="26" spans="1:7" ht="16.5" customHeight="1">
      <c r="A26" s="57"/>
      <c r="B26" s="57"/>
      <c r="C26" s="57"/>
      <c r="D26" s="57"/>
      <c r="E26" s="57"/>
      <c r="F26" s="57"/>
      <c r="G26" s="228"/>
    </row>
    <row r="27" spans="1:7" ht="16.5" customHeight="1">
      <c r="A27" s="57"/>
      <c r="B27" s="57"/>
      <c r="C27" s="57"/>
      <c r="D27" s="57"/>
      <c r="E27" s="57"/>
      <c r="F27" s="57"/>
      <c r="G27" s="228"/>
    </row>
  </sheetData>
  <mergeCells count="25">
    <mergeCell ref="B10:M10"/>
    <mergeCell ref="B11:M11"/>
    <mergeCell ref="E22:F22"/>
    <mergeCell ref="D16:F16"/>
    <mergeCell ref="E17:F17"/>
    <mergeCell ref="E18:F18"/>
    <mergeCell ref="E19:F19"/>
    <mergeCell ref="E20:F20"/>
    <mergeCell ref="E21:F21"/>
    <mergeCell ref="B12:L12"/>
    <mergeCell ref="C7:M7"/>
    <mergeCell ref="C8:M8"/>
    <mergeCell ref="C9:M9"/>
    <mergeCell ref="A1:C1"/>
    <mergeCell ref="E1:F1"/>
    <mergeCell ref="A2:B2"/>
    <mergeCell ref="C2:M2"/>
    <mergeCell ref="A3:B3"/>
    <mergeCell ref="C3:M3"/>
    <mergeCell ref="A4:B4"/>
    <mergeCell ref="C4:M4"/>
    <mergeCell ref="A5:B5"/>
    <mergeCell ref="C5:M5"/>
    <mergeCell ref="A6:B6"/>
    <mergeCell ref="C6:M6"/>
  </mergeCells>
  <phoneticPr fontId="4"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5131</v>
      </c>
      <c r="B1" s="771"/>
      <c r="C1" s="772"/>
      <c r="D1" s="51"/>
      <c r="E1" s="773" t="str">
        <f>HYPERLINK("#目录!A103","跳转回到目录页")</f>
        <v>跳转回到目录页</v>
      </c>
      <c r="F1" s="774"/>
    </row>
    <row r="2" spans="1:13" s="49" customFormat="1" ht="26.25" customHeight="1">
      <c r="A2" s="775" t="s">
        <v>6064</v>
      </c>
      <c r="B2" s="775"/>
      <c r="C2" s="776" t="s">
        <v>5734</v>
      </c>
      <c r="D2" s="776"/>
      <c r="E2" s="776"/>
      <c r="F2" s="776"/>
      <c r="G2" s="776"/>
      <c r="H2" s="776"/>
      <c r="I2" s="776"/>
      <c r="J2" s="776"/>
      <c r="K2" s="776"/>
      <c r="L2" s="776"/>
      <c r="M2" s="776"/>
    </row>
    <row r="3" spans="1:13" s="49" customFormat="1" ht="16.5" customHeight="1">
      <c r="A3" s="765" t="s">
        <v>5153</v>
      </c>
      <c r="B3" s="765"/>
      <c r="C3" s="767" t="s">
        <v>8103</v>
      </c>
      <c r="D3" s="767"/>
      <c r="E3" s="767"/>
      <c r="F3" s="767"/>
      <c r="G3" s="767"/>
      <c r="H3" s="767"/>
      <c r="I3" s="767"/>
      <c r="J3" s="767"/>
      <c r="K3" s="767"/>
      <c r="L3" s="767"/>
      <c r="M3" s="767"/>
    </row>
    <row r="4" spans="1:13" s="49" customFormat="1" ht="16.5" customHeight="1">
      <c r="A4" s="765" t="s">
        <v>1089</v>
      </c>
      <c r="B4" s="765"/>
      <c r="C4" s="767" t="s">
        <v>8103</v>
      </c>
      <c r="D4" s="767"/>
      <c r="E4" s="767"/>
      <c r="F4" s="767"/>
      <c r="G4" s="767"/>
      <c r="H4" s="767"/>
      <c r="I4" s="767"/>
      <c r="J4" s="767"/>
      <c r="K4" s="767"/>
      <c r="L4" s="767"/>
      <c r="M4" s="767"/>
    </row>
    <row r="5" spans="1:13" s="49" customFormat="1" ht="16.5" customHeight="1">
      <c r="A5" s="765" t="s">
        <v>807</v>
      </c>
      <c r="B5" s="765"/>
      <c r="C5" s="767" t="s">
        <v>8107</v>
      </c>
      <c r="D5" s="767"/>
      <c r="E5" s="767"/>
      <c r="F5" s="767"/>
      <c r="G5" s="767"/>
      <c r="H5" s="767"/>
      <c r="I5" s="767"/>
      <c r="J5" s="767"/>
      <c r="K5" s="767"/>
      <c r="L5" s="767"/>
      <c r="M5" s="767"/>
    </row>
    <row r="6" spans="1:13" s="49" customFormat="1" ht="16.5" customHeight="1">
      <c r="A6" s="765" t="s">
        <v>1091</v>
      </c>
      <c r="B6" s="765"/>
      <c r="C6" s="767" t="s">
        <v>8113</v>
      </c>
      <c r="D6" s="767"/>
      <c r="E6" s="767"/>
      <c r="F6" s="767"/>
      <c r="G6" s="767"/>
      <c r="H6" s="767"/>
      <c r="I6" s="767"/>
      <c r="J6" s="767"/>
      <c r="K6" s="767"/>
      <c r="L6" s="767"/>
      <c r="M6" s="767"/>
    </row>
    <row r="7" spans="1:13" s="49" customFormat="1" ht="16.5" customHeight="1">
      <c r="A7" s="54" t="s">
        <v>809</v>
      </c>
      <c r="B7" s="55" t="s">
        <v>715</v>
      </c>
      <c r="C7" s="767" t="s">
        <v>8105</v>
      </c>
      <c r="D7" s="767"/>
      <c r="E7" s="767"/>
      <c r="F7" s="767"/>
      <c r="G7" s="767"/>
      <c r="H7" s="767"/>
      <c r="I7" s="767"/>
      <c r="J7" s="767"/>
      <c r="K7" s="767"/>
      <c r="L7" s="767"/>
      <c r="M7" s="767"/>
    </row>
    <row r="8" spans="1:13" s="49" customFormat="1" ht="16.5" customHeight="1">
      <c r="A8" s="54"/>
      <c r="B8" s="55" t="s">
        <v>8104</v>
      </c>
      <c r="C8" s="767" t="s">
        <v>8112</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24" customHeight="1">
      <c r="A11" s="52" t="s">
        <v>6065</v>
      </c>
      <c r="B11" s="767" t="s">
        <v>8106</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57" t="s">
        <v>6111</v>
      </c>
      <c r="C16" s="57"/>
      <c r="D16" s="57"/>
      <c r="E16" s="57"/>
      <c r="F16" s="57"/>
      <c r="G16" s="57"/>
      <c r="H16" s="57"/>
      <c r="I16" s="57"/>
      <c r="J16" s="57"/>
    </row>
    <row r="17" spans="2:10" ht="16.5" customHeight="1">
      <c r="B17" s="59" t="s">
        <v>1049</v>
      </c>
      <c r="C17" s="61" t="s">
        <v>6112</v>
      </c>
      <c r="D17" s="104" t="s">
        <v>8290</v>
      </c>
      <c r="E17" s="57"/>
      <c r="F17" s="57"/>
      <c r="G17" s="57"/>
      <c r="H17" s="229"/>
      <c r="I17" s="57"/>
      <c r="J17" s="57"/>
    </row>
    <row r="18" spans="2:10" ht="16.5" customHeight="1">
      <c r="B18" s="62">
        <v>0.1</v>
      </c>
      <c r="C18" s="109">
        <f>LOG(B18,2)</f>
        <v>-3.3219280948873622</v>
      </c>
      <c r="D18" s="100" t="s">
        <v>6767</v>
      </c>
      <c r="E18" s="57"/>
      <c r="F18" s="57"/>
      <c r="G18" s="57"/>
      <c r="H18" s="57"/>
      <c r="I18" s="57"/>
      <c r="J18" s="57"/>
    </row>
    <row r="19" spans="2:10" ht="16.5" customHeight="1">
      <c r="B19" s="62">
        <v>0.3</v>
      </c>
      <c r="C19" s="109">
        <f t="shared" ref="C19:C32" si="0">LOG(B19,2)</f>
        <v>-1.7369655941662063</v>
      </c>
      <c r="D19" s="57"/>
      <c r="E19" s="57"/>
      <c r="F19" s="57"/>
      <c r="G19" s="57"/>
      <c r="H19" s="229"/>
      <c r="I19" s="57"/>
      <c r="J19" s="57"/>
    </row>
    <row r="20" spans="2:10" ht="16.5" customHeight="1">
      <c r="B20" s="62">
        <v>0.5</v>
      </c>
      <c r="C20" s="109">
        <f t="shared" si="0"/>
        <v>-1</v>
      </c>
      <c r="D20" s="57"/>
      <c r="E20" s="57"/>
      <c r="F20" s="57"/>
      <c r="G20" s="57"/>
      <c r="H20" s="57"/>
      <c r="I20" s="57"/>
      <c r="J20" s="57"/>
    </row>
    <row r="21" spans="2:10" ht="16.5" customHeight="1">
      <c r="B21" s="62">
        <v>0.7</v>
      </c>
      <c r="C21" s="109">
        <f t="shared" si="0"/>
        <v>-0.51457317282975834</v>
      </c>
      <c r="D21" s="57"/>
      <c r="E21" s="57"/>
      <c r="F21" s="57"/>
      <c r="G21" s="57"/>
      <c r="H21" s="57"/>
      <c r="I21" s="57"/>
      <c r="J21" s="57"/>
    </row>
    <row r="22" spans="2:10" ht="16.5" customHeight="1">
      <c r="B22" s="62">
        <v>0.9</v>
      </c>
      <c r="C22" s="109">
        <f t="shared" si="0"/>
        <v>-0.15200309344504997</v>
      </c>
      <c r="D22" s="57"/>
      <c r="E22" s="57"/>
      <c r="F22" s="57"/>
      <c r="G22" s="57"/>
      <c r="H22" s="57"/>
      <c r="I22" s="57"/>
      <c r="J22" s="57"/>
    </row>
    <row r="23" spans="2:10" ht="16.5" customHeight="1">
      <c r="B23" s="62">
        <v>1.1000000000000001</v>
      </c>
      <c r="C23" s="109">
        <f t="shared" si="0"/>
        <v>0.13750352374993502</v>
      </c>
      <c r="D23" s="57"/>
      <c r="E23" s="57"/>
      <c r="F23" s="57"/>
      <c r="G23" s="57"/>
      <c r="H23" s="57"/>
      <c r="I23" s="57"/>
      <c r="J23" s="57"/>
    </row>
    <row r="24" spans="2:10" ht="16.5" customHeight="1">
      <c r="B24" s="62">
        <v>1.4</v>
      </c>
      <c r="C24" s="109">
        <f t="shared" si="0"/>
        <v>0.48542682717024171</v>
      </c>
      <c r="D24" s="57"/>
      <c r="E24" s="57"/>
      <c r="F24" s="57"/>
      <c r="G24" s="57"/>
      <c r="H24" s="57"/>
      <c r="I24" s="57"/>
      <c r="J24" s="57"/>
    </row>
    <row r="25" spans="2:10" ht="16.5" customHeight="1">
      <c r="B25" s="62">
        <v>1.7</v>
      </c>
      <c r="C25" s="109">
        <f t="shared" si="0"/>
        <v>0.76553474636297703</v>
      </c>
      <c r="D25" s="57"/>
      <c r="E25" s="57"/>
      <c r="F25" s="57"/>
      <c r="G25" s="57"/>
      <c r="H25" s="57"/>
      <c r="I25" s="57"/>
      <c r="J25" s="57"/>
    </row>
    <row r="26" spans="2:10" ht="16.5" customHeight="1">
      <c r="B26" s="62">
        <v>2</v>
      </c>
      <c r="C26" s="109">
        <f t="shared" si="0"/>
        <v>1</v>
      </c>
      <c r="D26" s="57"/>
      <c r="E26" s="57"/>
      <c r="F26" s="57"/>
      <c r="G26" s="57"/>
      <c r="H26" s="57"/>
      <c r="I26" s="57"/>
      <c r="J26" s="57"/>
    </row>
    <row r="27" spans="2:10" ht="16.5" customHeight="1">
      <c r="B27" s="62">
        <v>2.2999999999999998</v>
      </c>
      <c r="C27" s="109">
        <f t="shared" si="0"/>
        <v>1.2016338611696504</v>
      </c>
      <c r="D27" s="57"/>
      <c r="E27" s="57"/>
      <c r="F27" s="57"/>
      <c r="G27" s="57"/>
      <c r="H27" s="57"/>
      <c r="I27" s="57"/>
      <c r="J27" s="57"/>
    </row>
    <row r="28" spans="2:10" ht="16.5" customHeight="1">
      <c r="B28" s="62">
        <v>2.6</v>
      </c>
      <c r="C28" s="109">
        <f t="shared" si="0"/>
        <v>1.3785116232537298</v>
      </c>
      <c r="D28" s="57"/>
      <c r="E28" s="57"/>
      <c r="F28" s="57"/>
      <c r="G28" s="57"/>
      <c r="H28" s="57"/>
      <c r="I28" s="57"/>
      <c r="J28" s="57"/>
    </row>
    <row r="29" spans="2:10" ht="16.5" customHeight="1">
      <c r="B29" s="62">
        <v>2.9</v>
      </c>
      <c r="C29" s="109">
        <f t="shared" si="0"/>
        <v>1.5360529002402097</v>
      </c>
      <c r="D29" s="57"/>
      <c r="E29" s="57"/>
      <c r="F29" s="57"/>
      <c r="G29" s="57"/>
      <c r="H29" s="57"/>
      <c r="I29" s="57"/>
      <c r="J29" s="57"/>
    </row>
    <row r="30" spans="2:10" ht="16.5" customHeight="1">
      <c r="B30" s="62">
        <v>3.2</v>
      </c>
      <c r="C30" s="109">
        <f t="shared" si="0"/>
        <v>1.6780719051126378</v>
      </c>
      <c r="D30" s="57"/>
      <c r="E30" s="57"/>
      <c r="F30" s="57"/>
      <c r="G30" s="57"/>
      <c r="H30" s="57"/>
      <c r="I30" s="57"/>
      <c r="J30" s="57"/>
    </row>
    <row r="31" spans="2:10" ht="16.5" customHeight="1">
      <c r="B31" s="62">
        <v>3.6</v>
      </c>
      <c r="C31" s="109">
        <f t="shared" si="0"/>
        <v>1.84799690655495</v>
      </c>
      <c r="D31" s="57"/>
      <c r="E31" s="57"/>
      <c r="F31" s="57"/>
      <c r="G31" s="57"/>
      <c r="H31" s="57"/>
      <c r="I31" s="57"/>
      <c r="J31" s="57"/>
    </row>
    <row r="32" spans="2:10" ht="16.5" customHeight="1">
      <c r="B32" s="67">
        <v>4</v>
      </c>
      <c r="C32" s="108">
        <f t="shared" si="0"/>
        <v>2</v>
      </c>
      <c r="D32" s="57"/>
      <c r="E32" s="57"/>
      <c r="F32" s="57"/>
      <c r="G32" s="57"/>
      <c r="H32" s="57"/>
      <c r="I32" s="57"/>
      <c r="J32" s="57"/>
    </row>
    <row r="33" ht="16.5" customHeight="1"/>
    <row r="34" ht="16.5" customHeight="1"/>
    <row r="35"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5130</v>
      </c>
      <c r="B1" s="771"/>
      <c r="C1" s="772"/>
      <c r="D1" s="51"/>
      <c r="E1" s="773" t="str">
        <f>HYPERLINK("#目录!A104","跳转回到目录页")</f>
        <v>跳转回到目录页</v>
      </c>
      <c r="F1" s="774"/>
    </row>
    <row r="2" spans="1:13" s="49" customFormat="1" ht="26.25" customHeight="1">
      <c r="A2" s="775" t="s">
        <v>6064</v>
      </c>
      <c r="B2" s="775"/>
      <c r="C2" s="776" t="s">
        <v>8115</v>
      </c>
      <c r="D2" s="776"/>
      <c r="E2" s="776"/>
      <c r="F2" s="776"/>
      <c r="G2" s="776"/>
      <c r="H2" s="776"/>
      <c r="I2" s="776"/>
      <c r="J2" s="776"/>
      <c r="K2" s="776"/>
      <c r="L2" s="776"/>
      <c r="M2" s="776"/>
    </row>
    <row r="3" spans="1:13" s="49" customFormat="1" ht="16.5" customHeight="1">
      <c r="A3" s="765" t="s">
        <v>5153</v>
      </c>
      <c r="B3" s="765"/>
      <c r="C3" s="767" t="s">
        <v>8114</v>
      </c>
      <c r="D3" s="767"/>
      <c r="E3" s="767"/>
      <c r="F3" s="767"/>
      <c r="G3" s="767"/>
      <c r="H3" s="767"/>
      <c r="I3" s="767"/>
      <c r="J3" s="767"/>
      <c r="K3" s="767"/>
      <c r="L3" s="767"/>
      <c r="M3" s="767"/>
    </row>
    <row r="4" spans="1:13" s="49" customFormat="1" ht="16.5" customHeight="1">
      <c r="A4" s="765" t="s">
        <v>1089</v>
      </c>
      <c r="B4" s="765"/>
      <c r="C4" s="766" t="s">
        <v>5735</v>
      </c>
      <c r="D4" s="791"/>
      <c r="E4" s="791"/>
      <c r="F4" s="791"/>
      <c r="G4" s="791"/>
      <c r="H4" s="791"/>
      <c r="I4" s="791"/>
      <c r="J4" s="791"/>
      <c r="K4" s="791"/>
      <c r="L4" s="791"/>
      <c r="M4" s="791"/>
    </row>
    <row r="5" spans="1:13" s="49" customFormat="1" ht="16.5" customHeight="1">
      <c r="A5" s="765" t="s">
        <v>807</v>
      </c>
      <c r="B5" s="765"/>
      <c r="C5" s="767" t="s">
        <v>8118</v>
      </c>
      <c r="D5" s="767"/>
      <c r="E5" s="767"/>
      <c r="F5" s="767"/>
      <c r="G5" s="767"/>
      <c r="H5" s="767"/>
      <c r="I5" s="767"/>
      <c r="J5" s="767"/>
      <c r="K5" s="767"/>
      <c r="L5" s="767"/>
      <c r="M5" s="767"/>
    </row>
    <row r="6" spans="1:13" s="49" customFormat="1" ht="16.5" customHeight="1">
      <c r="A6" s="765" t="s">
        <v>1091</v>
      </c>
      <c r="B6" s="765"/>
      <c r="C6" s="767" t="s">
        <v>8117</v>
      </c>
      <c r="D6" s="767"/>
      <c r="E6" s="767"/>
      <c r="F6" s="767"/>
      <c r="G6" s="767"/>
      <c r="H6" s="767"/>
      <c r="I6" s="767"/>
      <c r="J6" s="767"/>
      <c r="K6" s="767"/>
      <c r="L6" s="767"/>
      <c r="M6" s="767"/>
    </row>
    <row r="7" spans="1:13" s="49" customFormat="1" ht="16.5" customHeight="1">
      <c r="A7" s="54" t="s">
        <v>809</v>
      </c>
      <c r="B7" s="55" t="s">
        <v>3984</v>
      </c>
      <c r="C7" s="767" t="s">
        <v>8116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24.75" customHeight="1">
      <c r="A11" s="52" t="s">
        <v>6065</v>
      </c>
      <c r="B11" s="767" t="s">
        <v>2676</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B15" s="57"/>
      <c r="C15" s="57"/>
      <c r="D15" s="57"/>
      <c r="E15" s="57"/>
      <c r="F15" s="57"/>
      <c r="G15" s="57"/>
      <c r="H15" s="57"/>
      <c r="I15" s="57"/>
      <c r="J15" s="57"/>
      <c r="K15" s="57"/>
    </row>
    <row r="16" spans="1:13" ht="16.5" customHeight="1">
      <c r="C16" s="57"/>
      <c r="D16" s="57"/>
      <c r="E16" s="57"/>
      <c r="F16" s="57"/>
      <c r="G16" s="57"/>
      <c r="H16" s="57"/>
      <c r="I16" s="57"/>
      <c r="J16" s="57"/>
      <c r="K16" s="57"/>
    </row>
    <row r="17" spans="2:11" ht="16.5" customHeight="1">
      <c r="B17" s="839" t="s">
        <v>6113</v>
      </c>
      <c r="C17" s="839"/>
      <c r="D17" s="839"/>
      <c r="E17" s="839"/>
      <c r="F17" s="839"/>
      <c r="G17" s="839"/>
      <c r="H17" s="839"/>
      <c r="I17" s="57"/>
      <c r="J17" s="57"/>
      <c r="K17" s="57"/>
    </row>
    <row r="18" spans="2:11" ht="16.5" customHeight="1">
      <c r="B18" s="59" t="s">
        <v>491</v>
      </c>
      <c r="C18" s="196">
        <v>10000</v>
      </c>
      <c r="D18" s="196">
        <v>100</v>
      </c>
      <c r="E18" s="196">
        <v>2</v>
      </c>
      <c r="F18" s="196">
        <v>1</v>
      </c>
      <c r="G18" s="196">
        <v>1E-4</v>
      </c>
      <c r="H18" s="128">
        <v>-1</v>
      </c>
      <c r="I18" s="104" t="s">
        <v>8290</v>
      </c>
      <c r="J18" s="57"/>
      <c r="K18" s="57"/>
    </row>
    <row r="19" spans="2:11" ht="16.5" customHeight="1">
      <c r="B19" s="95" t="s">
        <v>493</v>
      </c>
      <c r="C19" s="69">
        <f t="shared" ref="C19:H19" si="0">LOG10(C18)</f>
        <v>4</v>
      </c>
      <c r="D19" s="69">
        <f t="shared" si="0"/>
        <v>2</v>
      </c>
      <c r="E19" s="69">
        <f t="shared" si="0"/>
        <v>0.3010299956639812</v>
      </c>
      <c r="F19" s="69">
        <f t="shared" si="0"/>
        <v>0</v>
      </c>
      <c r="G19" s="69">
        <f t="shared" si="0"/>
        <v>-4</v>
      </c>
      <c r="H19" s="108" t="e">
        <f t="shared" si="0"/>
        <v>#NUM!</v>
      </c>
      <c r="I19" s="100" t="s">
        <v>6766</v>
      </c>
      <c r="J19" s="57"/>
      <c r="K19" s="57"/>
    </row>
    <row r="20" spans="2:11" ht="16.5" customHeight="1">
      <c r="B20" s="57"/>
      <c r="C20" s="57"/>
      <c r="D20" s="57"/>
      <c r="E20" s="57"/>
      <c r="F20" s="57"/>
      <c r="G20" s="57"/>
      <c r="H20" s="57"/>
      <c r="I20" s="57"/>
      <c r="J20" s="57"/>
      <c r="K20" s="57"/>
    </row>
  </sheetData>
  <mergeCells count="19">
    <mergeCell ref="B17:H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6764</v>
      </c>
      <c r="B1" s="771"/>
      <c r="C1" s="772"/>
      <c r="D1" s="51"/>
      <c r="E1" s="773" t="str">
        <f>HYPERLINK("#目录!A105","跳转回到目录页")</f>
        <v>跳转回到目录页</v>
      </c>
      <c r="F1" s="774"/>
    </row>
    <row r="2" spans="1:13" s="49" customFormat="1" ht="26.25" customHeight="1">
      <c r="A2" s="775" t="s">
        <v>6064</v>
      </c>
      <c r="B2" s="775"/>
      <c r="C2" s="776" t="s">
        <v>2678</v>
      </c>
      <c r="D2" s="776"/>
      <c r="E2" s="776"/>
      <c r="F2" s="776"/>
      <c r="G2" s="776"/>
      <c r="H2" s="776"/>
      <c r="I2" s="776"/>
      <c r="J2" s="776"/>
      <c r="K2" s="776"/>
      <c r="L2" s="776"/>
      <c r="M2" s="776"/>
    </row>
    <row r="3" spans="1:13" s="49" customFormat="1" ht="16.5" customHeight="1">
      <c r="A3" s="765" t="s">
        <v>5153</v>
      </c>
      <c r="B3" s="765"/>
      <c r="C3" s="767" t="s">
        <v>4065</v>
      </c>
      <c r="D3" s="767"/>
      <c r="E3" s="767"/>
      <c r="F3" s="767"/>
      <c r="G3" s="767"/>
      <c r="H3" s="767"/>
      <c r="I3" s="767"/>
      <c r="J3" s="767"/>
      <c r="K3" s="767"/>
      <c r="L3" s="767"/>
      <c r="M3" s="767"/>
    </row>
    <row r="4" spans="1:13" s="49" customFormat="1" ht="16.5" customHeight="1">
      <c r="A4" s="765" t="s">
        <v>1089</v>
      </c>
      <c r="B4" s="765"/>
      <c r="C4" s="766" t="s">
        <v>2678</v>
      </c>
      <c r="D4" s="791"/>
      <c r="E4" s="791"/>
      <c r="F4" s="791"/>
      <c r="G4" s="791"/>
      <c r="H4" s="791"/>
      <c r="I4" s="791"/>
      <c r="J4" s="791"/>
      <c r="K4" s="791"/>
      <c r="L4" s="791"/>
      <c r="M4" s="791"/>
    </row>
    <row r="5" spans="1:13" s="49" customFormat="1" ht="16.5" customHeight="1">
      <c r="A5" s="765" t="s">
        <v>807</v>
      </c>
      <c r="B5" s="765"/>
      <c r="C5" s="767" t="s">
        <v>4067</v>
      </c>
      <c r="D5" s="767"/>
      <c r="E5" s="767"/>
      <c r="F5" s="767"/>
      <c r="G5" s="767"/>
      <c r="H5" s="767"/>
      <c r="I5" s="767"/>
      <c r="J5" s="767"/>
      <c r="K5" s="767"/>
      <c r="L5" s="767"/>
      <c r="M5" s="767"/>
    </row>
    <row r="6" spans="1:13" s="49" customFormat="1" ht="16.5" customHeight="1">
      <c r="A6" s="765" t="s">
        <v>1091</v>
      </c>
      <c r="B6" s="765"/>
      <c r="C6" s="767" t="s">
        <v>4068</v>
      </c>
      <c r="D6" s="767"/>
      <c r="E6" s="767"/>
      <c r="F6" s="767"/>
      <c r="G6" s="767"/>
      <c r="H6" s="767"/>
      <c r="I6" s="767"/>
      <c r="J6" s="767"/>
      <c r="K6" s="767"/>
      <c r="L6" s="767"/>
      <c r="M6" s="767"/>
    </row>
    <row r="7" spans="1:13" s="49" customFormat="1" ht="16.5" customHeight="1">
      <c r="A7" s="54" t="s">
        <v>809</v>
      </c>
      <c r="B7" s="55" t="s">
        <v>3984</v>
      </c>
      <c r="C7" s="767" t="s">
        <v>4066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24.75" customHeight="1">
      <c r="A11" s="52" t="s">
        <v>6065</v>
      </c>
      <c r="B11" s="767" t="s">
        <v>4521</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row>
    <row r="16" spans="1:13" ht="16.5" customHeight="1">
      <c r="A16" s="57"/>
      <c r="B16" s="839" t="s">
        <v>2677</v>
      </c>
      <c r="C16" s="839"/>
      <c r="D16" s="839"/>
      <c r="E16" s="839"/>
      <c r="F16" s="839"/>
      <c r="G16" s="839"/>
      <c r="H16" s="839"/>
    </row>
    <row r="17" spans="1:9" ht="16.5" customHeight="1">
      <c r="A17" s="57"/>
      <c r="B17" s="59" t="s">
        <v>491</v>
      </c>
      <c r="C17" s="196">
        <v>100</v>
      </c>
      <c r="D17" s="196">
        <v>10</v>
      </c>
      <c r="E17" s="196">
        <v>2</v>
      </c>
      <c r="F17" s="196">
        <v>1</v>
      </c>
      <c r="G17" s="196">
        <v>2.7182819999999999</v>
      </c>
      <c r="H17" s="128">
        <v>-1</v>
      </c>
      <c r="I17" s="104" t="s">
        <v>8290</v>
      </c>
    </row>
    <row r="18" spans="1:9" ht="16.5" customHeight="1">
      <c r="A18" s="57"/>
      <c r="B18" s="95" t="s">
        <v>493</v>
      </c>
      <c r="C18" s="69">
        <f t="shared" ref="C18:H18" si="0">LN(C17)</f>
        <v>4.6051701859880918</v>
      </c>
      <c r="D18" s="69">
        <f t="shared" si="0"/>
        <v>2.3025850929940459</v>
      </c>
      <c r="E18" s="69">
        <f t="shared" si="0"/>
        <v>0.69314718055994529</v>
      </c>
      <c r="F18" s="69">
        <f t="shared" si="0"/>
        <v>0</v>
      </c>
      <c r="G18" s="69">
        <f t="shared" si="0"/>
        <v>1.0000000631063886</v>
      </c>
      <c r="H18" s="108" t="e">
        <f t="shared" si="0"/>
        <v>#NUM!</v>
      </c>
      <c r="I18" s="100" t="s">
        <v>6765</v>
      </c>
    </row>
    <row r="19" spans="1:9" ht="16.5" customHeight="1">
      <c r="A19" s="57"/>
      <c r="B19" s="57"/>
      <c r="C19" s="57"/>
      <c r="D19" s="57"/>
      <c r="E19" s="57"/>
      <c r="F19" s="57"/>
      <c r="G19" s="57"/>
      <c r="H19" s="57"/>
    </row>
    <row r="20" spans="1:9">
      <c r="A20" s="57"/>
      <c r="B20" s="57"/>
      <c r="C20" s="57"/>
      <c r="D20" s="57"/>
      <c r="E20" s="57"/>
      <c r="F20" s="57"/>
      <c r="G20" s="57"/>
      <c r="H20" s="57"/>
    </row>
  </sheetData>
  <mergeCells count="19">
    <mergeCell ref="B16:H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sheetPr codeName="Sheet27"/>
  <dimension ref="A1:AV2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6771</v>
      </c>
      <c r="B1" s="771"/>
      <c r="C1" s="772"/>
      <c r="D1" s="51"/>
      <c r="E1" s="773" t="str">
        <f>HYPERLINK("#目录!A107","跳转回到目录页")</f>
        <v>跳转回到目录页</v>
      </c>
      <c r="F1" s="774"/>
    </row>
    <row r="2" spans="1:48" s="49" customFormat="1" ht="26.25" customHeight="1">
      <c r="A2" s="775" t="s">
        <v>6064</v>
      </c>
      <c r="B2" s="775"/>
      <c r="C2" s="776" t="s">
        <v>5739</v>
      </c>
      <c r="D2" s="776"/>
      <c r="E2" s="776"/>
      <c r="F2" s="776"/>
      <c r="G2" s="776"/>
      <c r="H2" s="776"/>
      <c r="I2" s="776"/>
      <c r="J2" s="776"/>
      <c r="K2" s="776"/>
      <c r="L2" s="776"/>
      <c r="M2" s="776"/>
    </row>
    <row r="3" spans="1:48" s="49" customFormat="1" ht="16.5" customHeight="1">
      <c r="A3" s="765" t="s">
        <v>5153</v>
      </c>
      <c r="B3" s="765"/>
      <c r="C3" s="767" t="s">
        <v>4391</v>
      </c>
      <c r="D3" s="767"/>
      <c r="E3" s="767"/>
      <c r="F3" s="767"/>
      <c r="G3" s="767"/>
      <c r="H3" s="767"/>
      <c r="I3" s="767"/>
      <c r="J3" s="767"/>
      <c r="K3" s="767"/>
      <c r="L3" s="767"/>
      <c r="M3" s="767"/>
    </row>
    <row r="4" spans="1:48" s="49" customFormat="1" ht="16.5" customHeight="1">
      <c r="A4" s="765" t="s">
        <v>5154</v>
      </c>
      <c r="B4" s="765"/>
      <c r="C4" s="766" t="s">
        <v>4393</v>
      </c>
      <c r="D4" s="791"/>
      <c r="E4" s="791"/>
      <c r="F4" s="791"/>
      <c r="G4" s="791"/>
      <c r="H4" s="791"/>
      <c r="I4" s="791"/>
      <c r="J4" s="791"/>
      <c r="K4" s="791"/>
      <c r="L4" s="791"/>
      <c r="M4" s="791"/>
    </row>
    <row r="5" spans="1:48" s="49" customFormat="1" ht="16.5" customHeight="1">
      <c r="A5" s="765" t="s">
        <v>1219</v>
      </c>
      <c r="B5" s="765"/>
      <c r="C5" s="767" t="s">
        <v>6114</v>
      </c>
      <c r="D5" s="767"/>
      <c r="E5" s="767"/>
      <c r="F5" s="767"/>
      <c r="G5" s="767"/>
      <c r="H5" s="767"/>
      <c r="I5" s="767"/>
      <c r="J5" s="767"/>
      <c r="K5" s="767"/>
      <c r="L5" s="767"/>
      <c r="M5" s="767"/>
    </row>
    <row r="6" spans="1:48" s="49" customFormat="1" ht="16.5" customHeight="1">
      <c r="A6" s="765" t="s">
        <v>7459</v>
      </c>
      <c r="B6" s="765"/>
      <c r="C6" s="767" t="s">
        <v>6114</v>
      </c>
      <c r="D6" s="767"/>
      <c r="E6" s="767"/>
      <c r="F6" s="767"/>
      <c r="G6" s="767"/>
      <c r="H6" s="767"/>
      <c r="I6" s="767"/>
      <c r="J6" s="767"/>
      <c r="K6" s="767"/>
      <c r="L6" s="767"/>
      <c r="M6" s="767"/>
    </row>
    <row r="7" spans="1:48" s="49" customFormat="1" ht="16.5" customHeight="1">
      <c r="A7" s="54" t="s">
        <v>1215</v>
      </c>
      <c r="B7" s="55"/>
      <c r="C7" s="767" t="s">
        <v>4392</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6.5" customHeight="1">
      <c r="A11" s="52" t="s">
        <v>6065</v>
      </c>
      <c r="B11" s="767"/>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170" t="s">
        <v>5810</v>
      </c>
      <c r="C16" s="104" t="s">
        <v>8290</v>
      </c>
      <c r="F16"/>
      <c r="G16"/>
      <c r="H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7">
        <f>PI()</f>
        <v>3.1415926535897931</v>
      </c>
      <c r="C17" s="100" t="s">
        <v>4394</v>
      </c>
      <c r="F17"/>
      <c r="G17"/>
      <c r="H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F18"/>
      <c r="G18"/>
      <c r="H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F19"/>
      <c r="G19"/>
      <c r="H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F20"/>
      <c r="G20"/>
      <c r="H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F21"/>
      <c r="G21"/>
      <c r="H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F22"/>
      <c r="G22"/>
      <c r="H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18">
    <mergeCell ref="C9:M9"/>
    <mergeCell ref="B10:M10"/>
    <mergeCell ref="B11:M11"/>
    <mergeCell ref="B12:L12"/>
    <mergeCell ref="C8:M8"/>
    <mergeCell ref="A1:C1"/>
    <mergeCell ref="E1:F1"/>
    <mergeCell ref="A2:B2"/>
    <mergeCell ref="C2:M2"/>
    <mergeCell ref="C7:M7"/>
    <mergeCell ref="A6:B6"/>
    <mergeCell ref="C4:M4"/>
    <mergeCell ref="C3:M3"/>
    <mergeCell ref="A3:B3"/>
    <mergeCell ref="A4:B4"/>
    <mergeCell ref="A5:B5"/>
    <mergeCell ref="C5:M5"/>
    <mergeCell ref="C6:M6"/>
  </mergeCells>
  <phoneticPr fontId="4"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4395</v>
      </c>
      <c r="B1" s="771"/>
      <c r="C1" s="772"/>
      <c r="D1" s="51"/>
      <c r="E1" s="773" t="str">
        <f>HYPERLINK("#目录!A109","跳转回到目录页")</f>
        <v>跳转回到目录页</v>
      </c>
      <c r="F1" s="774"/>
    </row>
    <row r="2" spans="1:13" s="49" customFormat="1" ht="26.25" customHeight="1">
      <c r="A2" s="775" t="s">
        <v>6064</v>
      </c>
      <c r="B2" s="775"/>
      <c r="C2" s="776" t="s">
        <v>2296</v>
      </c>
      <c r="D2" s="776"/>
      <c r="E2" s="776"/>
      <c r="F2" s="776"/>
      <c r="G2" s="776"/>
      <c r="H2" s="776"/>
      <c r="I2" s="776"/>
      <c r="J2" s="776"/>
      <c r="K2" s="776"/>
      <c r="L2" s="776"/>
      <c r="M2" s="776"/>
    </row>
    <row r="3" spans="1:13" s="49" customFormat="1" ht="16.5" customHeight="1">
      <c r="A3" s="765" t="s">
        <v>5153</v>
      </c>
      <c r="B3" s="765"/>
      <c r="C3" s="767" t="s">
        <v>2296</v>
      </c>
      <c r="D3" s="767"/>
      <c r="E3" s="767"/>
      <c r="F3" s="767"/>
      <c r="G3" s="767"/>
      <c r="H3" s="767"/>
      <c r="I3" s="767"/>
      <c r="J3" s="767"/>
      <c r="K3" s="767"/>
      <c r="L3" s="767"/>
      <c r="M3" s="767"/>
    </row>
    <row r="4" spans="1:13" s="49" customFormat="1" ht="16.5" customHeight="1">
      <c r="A4" s="765" t="s">
        <v>1089</v>
      </c>
      <c r="B4" s="765"/>
      <c r="C4" s="766" t="s">
        <v>2296</v>
      </c>
      <c r="D4" s="791"/>
      <c r="E4" s="791"/>
      <c r="F4" s="791"/>
      <c r="G4" s="791"/>
      <c r="H4" s="791"/>
      <c r="I4" s="791"/>
      <c r="J4" s="791"/>
      <c r="K4" s="791"/>
      <c r="L4" s="791"/>
      <c r="M4" s="791"/>
    </row>
    <row r="5" spans="1:13" s="49" customFormat="1" ht="16.5" customHeight="1">
      <c r="A5" s="765" t="s">
        <v>807</v>
      </c>
      <c r="B5" s="765"/>
      <c r="C5" s="767" t="s">
        <v>4074</v>
      </c>
      <c r="D5" s="767"/>
      <c r="E5" s="767"/>
      <c r="F5" s="767"/>
      <c r="G5" s="767"/>
      <c r="H5" s="767"/>
      <c r="I5" s="767"/>
      <c r="J5" s="767"/>
      <c r="K5" s="767"/>
      <c r="L5" s="767"/>
      <c r="M5" s="767"/>
    </row>
    <row r="6" spans="1:13" s="49" customFormat="1" ht="16.5" customHeight="1">
      <c r="A6" s="765" t="s">
        <v>1091</v>
      </c>
      <c r="B6" s="765"/>
      <c r="C6" s="767" t="s">
        <v>4075</v>
      </c>
      <c r="D6" s="767"/>
      <c r="E6" s="767"/>
      <c r="F6" s="767"/>
      <c r="G6" s="767"/>
      <c r="H6" s="767"/>
      <c r="I6" s="767"/>
      <c r="J6" s="767"/>
      <c r="K6" s="767"/>
      <c r="L6" s="767"/>
      <c r="M6" s="767"/>
    </row>
    <row r="7" spans="1:13" s="49" customFormat="1" ht="16.5" customHeight="1">
      <c r="A7" s="54" t="s">
        <v>809</v>
      </c>
      <c r="B7" s="55" t="s">
        <v>4396</v>
      </c>
      <c r="C7" s="767" t="s">
        <v>4397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4076</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row>
    <row r="16" spans="1:13" ht="16.5" customHeight="1">
      <c r="A16" s="57"/>
      <c r="B16" s="763" t="s">
        <v>2296</v>
      </c>
      <c r="C16" s="763"/>
      <c r="D16" s="763"/>
      <c r="E16" s="763"/>
      <c r="F16" s="763"/>
      <c r="G16" s="763"/>
      <c r="H16" s="763"/>
      <c r="I16" s="57"/>
      <c r="J16" s="57"/>
    </row>
    <row r="17" spans="1:10" ht="16.5" customHeight="1">
      <c r="A17" s="57"/>
      <c r="B17" s="59" t="s">
        <v>5678</v>
      </c>
      <c r="C17" s="196">
        <v>90</v>
      </c>
      <c r="D17" s="196">
        <v>180</v>
      </c>
      <c r="E17" s="196">
        <v>360</v>
      </c>
      <c r="F17" s="196">
        <v>0</v>
      </c>
      <c r="G17" s="196">
        <v>-90</v>
      </c>
      <c r="H17" s="128">
        <v>500</v>
      </c>
      <c r="I17" s="104" t="s">
        <v>8290</v>
      </c>
      <c r="J17" s="57"/>
    </row>
    <row r="18" spans="1:10" ht="16.5" customHeight="1">
      <c r="A18" s="57"/>
      <c r="B18" s="95" t="s">
        <v>5679</v>
      </c>
      <c r="C18" s="69">
        <f t="shared" ref="C18:H18" si="0">RADIANS(C17)</f>
        <v>1.5707963267948966</v>
      </c>
      <c r="D18" s="69">
        <f t="shared" si="0"/>
        <v>3.1415926535897931</v>
      </c>
      <c r="E18" s="69">
        <f t="shared" si="0"/>
        <v>6.2831853071795862</v>
      </c>
      <c r="F18" s="69">
        <f t="shared" si="0"/>
        <v>0</v>
      </c>
      <c r="G18" s="69">
        <f t="shared" si="0"/>
        <v>-1.5707963267948966</v>
      </c>
      <c r="H18" s="108">
        <f t="shared" si="0"/>
        <v>8.7266462599716483</v>
      </c>
      <c r="I18" s="100" t="s">
        <v>6774</v>
      </c>
      <c r="J18" s="57"/>
    </row>
    <row r="19" spans="1:10" ht="16.5" customHeight="1"/>
  </sheetData>
  <mergeCells count="19">
    <mergeCell ref="B16:H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dimension ref="A1:M1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6772</v>
      </c>
      <c r="B1" s="771"/>
      <c r="C1" s="772"/>
      <c r="D1" s="51"/>
      <c r="E1" s="773" t="str">
        <f>HYPERLINK("#目录!A110","跳转回到目录页")</f>
        <v>跳转回到目录页</v>
      </c>
      <c r="F1" s="774"/>
    </row>
    <row r="2" spans="1:13" s="49" customFormat="1" ht="26.25" customHeight="1">
      <c r="A2" s="775" t="s">
        <v>6064</v>
      </c>
      <c r="B2" s="775"/>
      <c r="C2" s="776" t="s">
        <v>5811</v>
      </c>
      <c r="D2" s="776"/>
      <c r="E2" s="776"/>
      <c r="F2" s="776"/>
      <c r="G2" s="776"/>
      <c r="H2" s="776"/>
      <c r="I2" s="776"/>
      <c r="J2" s="776"/>
      <c r="K2" s="776"/>
      <c r="L2" s="776"/>
      <c r="M2" s="776"/>
    </row>
    <row r="3" spans="1:13" s="49" customFormat="1" ht="16.5" customHeight="1">
      <c r="A3" s="765" t="s">
        <v>5153</v>
      </c>
      <c r="B3" s="765"/>
      <c r="C3" s="767" t="s">
        <v>2298</v>
      </c>
      <c r="D3" s="767"/>
      <c r="E3" s="767"/>
      <c r="F3" s="767"/>
      <c r="G3" s="767"/>
      <c r="H3" s="767"/>
      <c r="I3" s="767"/>
      <c r="J3" s="767"/>
      <c r="K3" s="767"/>
      <c r="L3" s="767"/>
      <c r="M3" s="767"/>
    </row>
    <row r="4" spans="1:13" s="49" customFormat="1" ht="16.5" customHeight="1">
      <c r="A4" s="765" t="s">
        <v>1089</v>
      </c>
      <c r="B4" s="765"/>
      <c r="C4" s="766" t="s">
        <v>2298</v>
      </c>
      <c r="D4" s="791"/>
      <c r="E4" s="791"/>
      <c r="F4" s="791"/>
      <c r="G4" s="791"/>
      <c r="H4" s="791"/>
      <c r="I4" s="791"/>
      <c r="J4" s="791"/>
      <c r="K4" s="791"/>
      <c r="L4" s="791"/>
      <c r="M4" s="791"/>
    </row>
    <row r="5" spans="1:13" s="49" customFormat="1" ht="16.5" customHeight="1">
      <c r="A5" s="765" t="s">
        <v>807</v>
      </c>
      <c r="B5" s="765"/>
      <c r="C5" s="767" t="s">
        <v>5681</v>
      </c>
      <c r="D5" s="767"/>
      <c r="E5" s="767"/>
      <c r="F5" s="767"/>
      <c r="G5" s="767"/>
      <c r="H5" s="767"/>
      <c r="I5" s="767"/>
      <c r="J5" s="767"/>
      <c r="K5" s="767"/>
      <c r="L5" s="767"/>
      <c r="M5" s="767"/>
    </row>
    <row r="6" spans="1:13" s="49" customFormat="1" ht="16.5" customHeight="1">
      <c r="A6" s="765" t="s">
        <v>1091</v>
      </c>
      <c r="B6" s="765"/>
      <c r="C6" s="767" t="s">
        <v>8253</v>
      </c>
      <c r="D6" s="767"/>
      <c r="E6" s="767"/>
      <c r="F6" s="767"/>
      <c r="G6" s="767"/>
      <c r="H6" s="767"/>
      <c r="I6" s="767"/>
      <c r="J6" s="767"/>
      <c r="K6" s="767"/>
      <c r="L6" s="767"/>
      <c r="M6" s="767"/>
    </row>
    <row r="7" spans="1:13" s="49" customFormat="1" ht="16.5" customHeight="1">
      <c r="A7" s="54" t="s">
        <v>809</v>
      </c>
      <c r="B7" s="55" t="s">
        <v>4396</v>
      </c>
      <c r="C7" s="767" t="s">
        <v>5682</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5683</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763" t="s">
        <v>2298</v>
      </c>
      <c r="C16" s="763"/>
      <c r="D16" s="763"/>
      <c r="E16" s="763"/>
      <c r="F16" s="763"/>
      <c r="G16" s="763"/>
      <c r="H16" s="763"/>
      <c r="I16" s="57"/>
    </row>
    <row r="17" spans="2:9" ht="16.5" customHeight="1">
      <c r="B17" s="59" t="s">
        <v>5678</v>
      </c>
      <c r="C17" s="196">
        <v>1</v>
      </c>
      <c r="D17" s="196">
        <v>0</v>
      </c>
      <c r="E17" s="196">
        <v>3.1415929999999999</v>
      </c>
      <c r="F17" s="196">
        <v>6.0283185000000001</v>
      </c>
      <c r="G17" s="196">
        <v>-3.1415899999999999</v>
      </c>
      <c r="H17" s="128">
        <v>8</v>
      </c>
      <c r="I17" s="104" t="s">
        <v>8290</v>
      </c>
    </row>
    <row r="18" spans="2:9" ht="16.5" customHeight="1">
      <c r="B18" s="95" t="s">
        <v>5679</v>
      </c>
      <c r="C18" s="69">
        <f t="shared" ref="C18:H18" si="0">DEGREES(C17)</f>
        <v>57.295779513082323</v>
      </c>
      <c r="D18" s="69">
        <f t="shared" si="0"/>
        <v>0</v>
      </c>
      <c r="E18" s="69">
        <f t="shared" si="0"/>
        <v>180.00001984784282</v>
      </c>
      <c r="F18" s="69">
        <f t="shared" si="0"/>
        <v>345.39720761063518</v>
      </c>
      <c r="G18" s="69">
        <f t="shared" si="0"/>
        <v>-179.9998479605043</v>
      </c>
      <c r="H18" s="108">
        <f t="shared" si="0"/>
        <v>458.36623610465858</v>
      </c>
      <c r="I18" s="100" t="s">
        <v>6773</v>
      </c>
    </row>
  </sheetData>
  <mergeCells count="19">
    <mergeCell ref="B16:H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sheetPr codeName="Sheet26"/>
  <dimension ref="A1:AV36"/>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6785</v>
      </c>
      <c r="B1" s="771"/>
      <c r="C1" s="772"/>
      <c r="D1" s="51"/>
      <c r="E1" s="773" t="str">
        <f>HYPERLINK("#目录!A112","跳转回到目录页")</f>
        <v>跳转回到目录页</v>
      </c>
      <c r="F1" s="774"/>
    </row>
    <row r="2" spans="1:48" s="49" customFormat="1" ht="26.25" customHeight="1">
      <c r="A2" s="775" t="s">
        <v>6064</v>
      </c>
      <c r="B2" s="775"/>
      <c r="C2" s="776" t="s">
        <v>2302</v>
      </c>
      <c r="D2" s="776"/>
      <c r="E2" s="776"/>
      <c r="F2" s="776"/>
      <c r="G2" s="776"/>
      <c r="H2" s="776"/>
      <c r="I2" s="776"/>
      <c r="J2" s="776"/>
      <c r="K2" s="776"/>
      <c r="L2" s="776"/>
      <c r="M2" s="776"/>
    </row>
    <row r="3" spans="1:48" s="49" customFormat="1" ht="16.5" customHeight="1">
      <c r="A3" s="765" t="s">
        <v>5153</v>
      </c>
      <c r="B3" s="765"/>
      <c r="C3" s="767" t="s">
        <v>2680</v>
      </c>
      <c r="D3" s="767"/>
      <c r="E3" s="767"/>
      <c r="F3" s="767"/>
      <c r="G3" s="767"/>
      <c r="H3" s="767"/>
      <c r="I3" s="767"/>
      <c r="J3" s="767"/>
      <c r="K3" s="767"/>
      <c r="L3" s="767"/>
      <c r="M3" s="767"/>
    </row>
    <row r="4" spans="1:48" s="49" customFormat="1" ht="16.5" customHeight="1">
      <c r="A4" s="765" t="s">
        <v>5154</v>
      </c>
      <c r="B4" s="765"/>
      <c r="C4" s="766" t="s">
        <v>2680</v>
      </c>
      <c r="D4" s="791"/>
      <c r="E4" s="791"/>
      <c r="F4" s="791"/>
      <c r="G4" s="791"/>
      <c r="H4" s="791"/>
      <c r="I4" s="791"/>
      <c r="J4" s="791"/>
      <c r="K4" s="791"/>
      <c r="L4" s="791"/>
      <c r="M4" s="791"/>
    </row>
    <row r="5" spans="1:48" s="49" customFormat="1" ht="16.5" customHeight="1">
      <c r="A5" s="765" t="s">
        <v>1219</v>
      </c>
      <c r="B5" s="765"/>
      <c r="C5" s="767" t="s">
        <v>2681</v>
      </c>
      <c r="D5" s="767"/>
      <c r="E5" s="767"/>
      <c r="F5" s="767"/>
      <c r="G5" s="767"/>
      <c r="H5" s="767"/>
      <c r="I5" s="767"/>
      <c r="J5" s="767"/>
      <c r="K5" s="767"/>
      <c r="L5" s="767"/>
      <c r="M5" s="767"/>
    </row>
    <row r="6" spans="1:48" s="49" customFormat="1" ht="16.5" customHeight="1">
      <c r="A6" s="765" t="s">
        <v>7459</v>
      </c>
      <c r="B6" s="765"/>
      <c r="C6" s="767" t="s">
        <v>2685</v>
      </c>
      <c r="D6" s="767"/>
      <c r="E6" s="767"/>
      <c r="F6" s="767"/>
      <c r="G6" s="767"/>
      <c r="H6" s="767"/>
      <c r="I6" s="767"/>
      <c r="J6" s="767"/>
      <c r="K6" s="767"/>
      <c r="L6" s="767"/>
      <c r="M6" s="767"/>
    </row>
    <row r="7" spans="1:48" s="49" customFormat="1" ht="16.5" customHeight="1">
      <c r="A7" s="54" t="s">
        <v>1215</v>
      </c>
      <c r="B7" s="55" t="s">
        <v>3984</v>
      </c>
      <c r="C7" s="767" t="s">
        <v>2682</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2683</v>
      </c>
      <c r="C10" s="768"/>
      <c r="D10" s="768"/>
      <c r="E10" s="768"/>
      <c r="F10" s="768"/>
      <c r="G10" s="768"/>
      <c r="H10" s="768"/>
      <c r="I10" s="768"/>
      <c r="J10" s="768"/>
      <c r="K10" s="768"/>
      <c r="L10" s="768"/>
      <c r="M10" s="768"/>
    </row>
    <row r="11" spans="1:48" ht="24.75" customHeight="1">
      <c r="A11" s="52" t="s">
        <v>6065</v>
      </c>
      <c r="B11" s="767" t="s">
        <v>8311</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G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763" t="s">
        <v>2684</v>
      </c>
      <c r="C16" s="763"/>
      <c r="D16" s="763"/>
      <c r="E16" s="104" t="s">
        <v>8290</v>
      </c>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v>-3.75</v>
      </c>
      <c r="C17" s="854">
        <f>SIN(B17)</f>
        <v>0.57156131874234373</v>
      </c>
      <c r="D17" s="855"/>
      <c r="E17" s="100" t="s">
        <v>2686</v>
      </c>
      <c r="G17" s="22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-3</v>
      </c>
      <c r="C18" s="844">
        <f t="shared" ref="C18:C26" si="0">SIN(B18)</f>
        <v>-0.14112000805986721</v>
      </c>
      <c r="D18" s="845"/>
      <c r="G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-2.25</v>
      </c>
      <c r="C19" s="844">
        <f t="shared" si="0"/>
        <v>-0.7780731968879212</v>
      </c>
      <c r="D19" s="845"/>
      <c r="G19" s="225"/>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-1.5</v>
      </c>
      <c r="C20" s="844">
        <f t="shared" si="0"/>
        <v>-0.99749498660405445</v>
      </c>
      <c r="D20" s="845"/>
      <c r="G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-0.75</v>
      </c>
      <c r="C21" s="844">
        <f t="shared" si="0"/>
        <v>-0.68163876002333412</v>
      </c>
      <c r="D21" s="845"/>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0.75</v>
      </c>
      <c r="C22" s="844">
        <f t="shared" si="0"/>
        <v>0.68163876002333412</v>
      </c>
      <c r="D22" s="845"/>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v>1.5</v>
      </c>
      <c r="C23" s="844">
        <f t="shared" si="0"/>
        <v>0.99749498660405445</v>
      </c>
      <c r="D23" s="845"/>
      <c r="G23" s="225"/>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2">
        <v>2.25</v>
      </c>
      <c r="C24" s="844">
        <f t="shared" si="0"/>
        <v>0.7780731968879212</v>
      </c>
      <c r="D24" s="845"/>
      <c r="G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2">
        <v>3</v>
      </c>
      <c r="C25" s="844">
        <f t="shared" si="0"/>
        <v>0.14112000805986721</v>
      </c>
      <c r="D25" s="845"/>
      <c r="G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7">
        <v>3.75</v>
      </c>
      <c r="C26" s="849">
        <f t="shared" si="0"/>
        <v>-0.57156131874234373</v>
      </c>
      <c r="D26" s="850"/>
      <c r="G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G27" s="225"/>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G28" s="225"/>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G29" s="225"/>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G30" s="225"/>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G31" s="225"/>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G32" s="225"/>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7:48" s="57" customFormat="1" ht="16.5" customHeight="1">
      <c r="G33" s="225"/>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7:48" s="57" customFormat="1" ht="16.5" customHeight="1">
      <c r="G34" s="225"/>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7:48" s="57" customFormat="1" ht="16.5" customHeight="1">
      <c r="G35" s="22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7:48" s="57" customFormat="1" ht="16.5" customHeight="1">
      <c r="G36" s="225"/>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sheetData>
  <mergeCells count="29">
    <mergeCell ref="A5:B5"/>
    <mergeCell ref="C4:M4"/>
    <mergeCell ref="C3:M3"/>
    <mergeCell ref="A1:C1"/>
    <mergeCell ref="E1:F1"/>
    <mergeCell ref="A2:B2"/>
    <mergeCell ref="C2:M2"/>
    <mergeCell ref="C20:D20"/>
    <mergeCell ref="B11:M11"/>
    <mergeCell ref="B12:L12"/>
    <mergeCell ref="C5:M5"/>
    <mergeCell ref="C9:M9"/>
    <mergeCell ref="B10:M10"/>
    <mergeCell ref="C8:M8"/>
    <mergeCell ref="C7:M7"/>
    <mergeCell ref="A6:B6"/>
    <mergeCell ref="C6:M6"/>
    <mergeCell ref="A3:B3"/>
    <mergeCell ref="A4:B4"/>
    <mergeCell ref="C25:D25"/>
    <mergeCell ref="C26:D26"/>
    <mergeCell ref="B16:D16"/>
    <mergeCell ref="C21:D21"/>
    <mergeCell ref="C22:D22"/>
    <mergeCell ref="C23:D23"/>
    <mergeCell ref="C24:D24"/>
    <mergeCell ref="C17:D17"/>
    <mergeCell ref="C18:D18"/>
    <mergeCell ref="C19:D19"/>
  </mergeCells>
  <phoneticPr fontId="4"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5196</v>
      </c>
      <c r="B1" s="771"/>
      <c r="C1" s="772"/>
      <c r="D1" s="51"/>
      <c r="E1" s="773" t="str">
        <f>HYPERLINK("#目录!A113","跳转回到目录页")</f>
        <v>跳转回到目录页</v>
      </c>
      <c r="F1" s="774"/>
    </row>
    <row r="2" spans="1:13" s="49" customFormat="1" ht="26.25" customHeight="1">
      <c r="A2" s="775" t="s">
        <v>6064</v>
      </c>
      <c r="B2" s="775"/>
      <c r="C2" s="776" t="s">
        <v>2052</v>
      </c>
      <c r="D2" s="776"/>
      <c r="E2" s="776"/>
      <c r="F2" s="776"/>
      <c r="G2" s="776"/>
      <c r="H2" s="776"/>
      <c r="I2" s="776"/>
      <c r="J2" s="776"/>
      <c r="K2" s="776"/>
      <c r="L2" s="776"/>
      <c r="M2" s="776"/>
    </row>
    <row r="3" spans="1:13" s="49" customFormat="1" ht="16.5" customHeight="1">
      <c r="A3" s="765" t="s">
        <v>5153</v>
      </c>
      <c r="B3" s="765"/>
      <c r="C3" s="767" t="s">
        <v>2687</v>
      </c>
      <c r="D3" s="767"/>
      <c r="E3" s="767"/>
      <c r="F3" s="767"/>
      <c r="G3" s="767"/>
      <c r="H3" s="767"/>
      <c r="I3" s="767"/>
      <c r="J3" s="767"/>
      <c r="K3" s="767"/>
      <c r="L3" s="767"/>
      <c r="M3" s="767"/>
    </row>
    <row r="4" spans="1:13" s="49" customFormat="1" ht="16.5" customHeight="1">
      <c r="A4" s="765" t="s">
        <v>1089</v>
      </c>
      <c r="B4" s="765"/>
      <c r="C4" s="766" t="s">
        <v>2303</v>
      </c>
      <c r="D4" s="791"/>
      <c r="E4" s="791"/>
      <c r="F4" s="791"/>
      <c r="G4" s="791"/>
      <c r="H4" s="791"/>
      <c r="I4" s="791"/>
      <c r="J4" s="791"/>
      <c r="K4" s="791"/>
      <c r="L4" s="791"/>
      <c r="M4" s="791"/>
    </row>
    <row r="5" spans="1:13" s="49" customFormat="1" ht="16.5" customHeight="1">
      <c r="A5" s="765" t="s">
        <v>807</v>
      </c>
      <c r="B5" s="765"/>
      <c r="C5" s="767" t="s">
        <v>2053</v>
      </c>
      <c r="D5" s="767"/>
      <c r="E5" s="767"/>
      <c r="F5" s="767"/>
      <c r="G5" s="767"/>
      <c r="H5" s="767"/>
      <c r="I5" s="767"/>
      <c r="J5" s="767"/>
      <c r="K5" s="767"/>
      <c r="L5" s="767"/>
      <c r="M5" s="767"/>
    </row>
    <row r="6" spans="1:13" s="49" customFormat="1" ht="16.5" customHeight="1">
      <c r="A6" s="765" t="s">
        <v>1091</v>
      </c>
      <c r="B6" s="765"/>
      <c r="C6" s="767" t="s">
        <v>2056</v>
      </c>
      <c r="D6" s="767"/>
      <c r="E6" s="767"/>
      <c r="F6" s="767"/>
      <c r="G6" s="767"/>
      <c r="H6" s="767"/>
      <c r="I6" s="767"/>
      <c r="J6" s="767"/>
      <c r="K6" s="767"/>
      <c r="L6" s="767"/>
      <c r="M6" s="767"/>
    </row>
    <row r="7" spans="1:13" s="49" customFormat="1" ht="16.5" customHeight="1">
      <c r="A7" s="54" t="s">
        <v>809</v>
      </c>
      <c r="B7" s="55" t="s">
        <v>715</v>
      </c>
      <c r="C7" s="767" t="s">
        <v>2054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t="s">
        <v>2055</v>
      </c>
      <c r="C10" s="768"/>
      <c r="D10" s="768"/>
      <c r="E10" s="768"/>
      <c r="F10" s="768"/>
      <c r="G10" s="768"/>
      <c r="H10" s="768"/>
      <c r="I10" s="768"/>
      <c r="J10" s="768"/>
      <c r="K10" s="768"/>
      <c r="L10" s="768"/>
      <c r="M10" s="768"/>
    </row>
    <row r="11" spans="1:13" ht="16.5" customHeight="1">
      <c r="A11" s="52" t="s">
        <v>6065</v>
      </c>
      <c r="B11" s="767" t="s">
        <v>4077</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763" t="s">
        <v>2684</v>
      </c>
      <c r="C16" s="763"/>
      <c r="D16" s="763"/>
      <c r="E16" s="104" t="s">
        <v>8290</v>
      </c>
    </row>
    <row r="17" spans="2:7" ht="16.5" customHeight="1">
      <c r="B17" s="127">
        <v>-3.75</v>
      </c>
      <c r="C17" s="854">
        <f>COS(B17)</f>
        <v>-0.82055935733956076</v>
      </c>
      <c r="D17" s="855"/>
      <c r="E17" s="100" t="s">
        <v>6780</v>
      </c>
      <c r="G17" s="225"/>
    </row>
    <row r="18" spans="2:7" ht="16.5" customHeight="1">
      <c r="B18" s="62">
        <v>-3</v>
      </c>
      <c r="C18" s="844">
        <f t="shared" ref="C18:C26" si="0">COS(B18)</f>
        <v>-0.98999249660044542</v>
      </c>
      <c r="D18" s="845"/>
      <c r="E18" s="57"/>
    </row>
    <row r="19" spans="2:7" ht="16.5" customHeight="1">
      <c r="B19" s="62">
        <v>-2.25</v>
      </c>
      <c r="C19" s="844">
        <f t="shared" si="0"/>
        <v>-0.62817362272273913</v>
      </c>
      <c r="D19" s="845"/>
      <c r="E19" s="57"/>
      <c r="G19" s="225"/>
    </row>
    <row r="20" spans="2:7" ht="16.5" customHeight="1">
      <c r="B20" s="62">
        <v>-1.5</v>
      </c>
      <c r="C20" s="844">
        <f t="shared" si="0"/>
        <v>7.0737201667702906E-2</v>
      </c>
      <c r="D20" s="845"/>
      <c r="E20" s="57"/>
    </row>
    <row r="21" spans="2:7" ht="16.5" customHeight="1">
      <c r="B21" s="62">
        <v>-0.75</v>
      </c>
      <c r="C21" s="844">
        <f t="shared" si="0"/>
        <v>0.7316888688738209</v>
      </c>
      <c r="D21" s="845"/>
      <c r="E21" s="57"/>
    </row>
    <row r="22" spans="2:7" ht="16.5" customHeight="1">
      <c r="B22" s="62">
        <v>0.75</v>
      </c>
      <c r="C22" s="844">
        <f t="shared" si="0"/>
        <v>0.7316888688738209</v>
      </c>
      <c r="D22" s="845"/>
      <c r="E22" s="57"/>
    </row>
    <row r="23" spans="2:7" ht="16.5" customHeight="1">
      <c r="B23" s="62">
        <v>1.5</v>
      </c>
      <c r="C23" s="844">
        <f t="shared" si="0"/>
        <v>7.0737201667702906E-2</v>
      </c>
      <c r="D23" s="845"/>
      <c r="E23" s="57"/>
      <c r="G23" s="225"/>
    </row>
    <row r="24" spans="2:7" ht="16.5" customHeight="1">
      <c r="B24" s="62">
        <v>2.25</v>
      </c>
      <c r="C24" s="844">
        <f t="shared" si="0"/>
        <v>-0.62817362272273913</v>
      </c>
      <c r="D24" s="845"/>
      <c r="E24" s="57"/>
    </row>
    <row r="25" spans="2:7" ht="16.5" customHeight="1">
      <c r="B25" s="62">
        <v>3</v>
      </c>
      <c r="C25" s="844">
        <f t="shared" si="0"/>
        <v>-0.98999249660044542</v>
      </c>
      <c r="D25" s="845"/>
      <c r="E25" s="57"/>
    </row>
    <row r="26" spans="2:7" ht="16.5" customHeight="1">
      <c r="B26" s="67">
        <v>3.75</v>
      </c>
      <c r="C26" s="849">
        <f t="shared" si="0"/>
        <v>-0.82055935733956076</v>
      </c>
      <c r="D26" s="850"/>
      <c r="E26" s="57"/>
    </row>
    <row r="27" spans="2:7" ht="16.5" customHeight="1"/>
    <row r="28" spans="2:7" ht="16.5" customHeight="1"/>
    <row r="29" spans="2:7" ht="16.5" customHeight="1"/>
    <row r="30" spans="2:7" ht="16.5" customHeight="1"/>
    <row r="31" spans="2:7" ht="16.5" customHeight="1"/>
    <row r="32" spans="2:7" ht="16.5" customHeight="1"/>
    <row r="33" ht="16.5" customHeight="1"/>
    <row r="34" ht="16.5" customHeight="1"/>
    <row r="35" ht="16.5" customHeight="1"/>
    <row r="36" ht="16.5" customHeight="1"/>
    <row r="37" ht="16.5" customHeight="1"/>
  </sheetData>
  <mergeCells count="29">
    <mergeCell ref="C6:M6"/>
    <mergeCell ref="C25:D25"/>
    <mergeCell ref="C17:D17"/>
    <mergeCell ref="C26:D26"/>
    <mergeCell ref="C18:D18"/>
    <mergeCell ref="C19:D19"/>
    <mergeCell ref="C20:D20"/>
    <mergeCell ref="C21:D21"/>
    <mergeCell ref="C22:D22"/>
    <mergeCell ref="C23:D23"/>
    <mergeCell ref="B12:L12"/>
    <mergeCell ref="B16:D16"/>
    <mergeCell ref="C24:D24"/>
    <mergeCell ref="B11:M11"/>
    <mergeCell ref="A4:B4"/>
    <mergeCell ref="C4:M4"/>
    <mergeCell ref="A1:C1"/>
    <mergeCell ref="E1:F1"/>
    <mergeCell ref="A2:B2"/>
    <mergeCell ref="C2:M2"/>
    <mergeCell ref="A3:B3"/>
    <mergeCell ref="C3:M3"/>
    <mergeCell ref="C7:M7"/>
    <mergeCell ref="C8:M8"/>
    <mergeCell ref="C9:M9"/>
    <mergeCell ref="B10:M10"/>
    <mergeCell ref="A5:B5"/>
    <mergeCell ref="C5:M5"/>
    <mergeCell ref="A6:B6"/>
  </mergeCells>
  <phoneticPr fontId="4"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dimension ref="A1:M3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2301</v>
      </c>
      <c r="B1" s="771"/>
      <c r="C1" s="772"/>
      <c r="D1" s="51"/>
      <c r="E1" s="773" t="str">
        <f>HYPERLINK("#目录!A114","跳转回到目录页")</f>
        <v>跳转回到目录页</v>
      </c>
      <c r="F1" s="774"/>
    </row>
    <row r="2" spans="1:13" s="49" customFormat="1" ht="26.25" customHeight="1">
      <c r="A2" s="775" t="s">
        <v>6064</v>
      </c>
      <c r="B2" s="775"/>
      <c r="C2" s="776" t="s">
        <v>2058</v>
      </c>
      <c r="D2" s="776"/>
      <c r="E2" s="776"/>
      <c r="F2" s="776"/>
      <c r="G2" s="776"/>
      <c r="H2" s="776"/>
      <c r="I2" s="776"/>
      <c r="J2" s="776"/>
      <c r="K2" s="776"/>
      <c r="L2" s="776"/>
      <c r="M2" s="776"/>
    </row>
    <row r="3" spans="1:13" s="49" customFormat="1" ht="16.5" customHeight="1">
      <c r="A3" s="765" t="s">
        <v>5153</v>
      </c>
      <c r="B3" s="765"/>
      <c r="C3" s="767" t="s">
        <v>2057</v>
      </c>
      <c r="D3" s="767"/>
      <c r="E3" s="767"/>
      <c r="F3" s="767"/>
      <c r="G3" s="767"/>
      <c r="H3" s="767"/>
      <c r="I3" s="767"/>
      <c r="J3" s="767"/>
      <c r="K3" s="767"/>
      <c r="L3" s="767"/>
      <c r="M3" s="767"/>
    </row>
    <row r="4" spans="1:13" s="49" customFormat="1" ht="16.5" customHeight="1">
      <c r="A4" s="765" t="s">
        <v>1089</v>
      </c>
      <c r="B4" s="765"/>
      <c r="C4" s="766" t="s">
        <v>2304</v>
      </c>
      <c r="D4" s="791"/>
      <c r="E4" s="791"/>
      <c r="F4" s="791"/>
      <c r="G4" s="791"/>
      <c r="H4" s="791"/>
      <c r="I4" s="791"/>
      <c r="J4" s="791"/>
      <c r="K4" s="791"/>
      <c r="L4" s="791"/>
      <c r="M4" s="791"/>
    </row>
    <row r="5" spans="1:13" s="49" customFormat="1" ht="16.5" customHeight="1">
      <c r="A5" s="765" t="s">
        <v>807</v>
      </c>
      <c r="B5" s="765"/>
      <c r="C5" s="767" t="s">
        <v>4389</v>
      </c>
      <c r="D5" s="767"/>
      <c r="E5" s="767"/>
      <c r="F5" s="767"/>
      <c r="G5" s="767"/>
      <c r="H5" s="767"/>
      <c r="I5" s="767"/>
      <c r="J5" s="767"/>
      <c r="K5" s="767"/>
      <c r="L5" s="767"/>
      <c r="M5" s="767"/>
    </row>
    <row r="6" spans="1:13" s="49" customFormat="1" ht="16.5" customHeight="1">
      <c r="A6" s="765" t="s">
        <v>1091</v>
      </c>
      <c r="B6" s="765"/>
      <c r="C6" s="767" t="s">
        <v>4390</v>
      </c>
      <c r="D6" s="767"/>
      <c r="E6" s="767"/>
      <c r="F6" s="767"/>
      <c r="G6" s="767"/>
      <c r="H6" s="767"/>
      <c r="I6" s="767"/>
      <c r="J6" s="767"/>
      <c r="K6" s="767"/>
      <c r="L6" s="767"/>
      <c r="M6" s="767"/>
    </row>
    <row r="7" spans="1:13" s="49" customFormat="1" ht="16.5" customHeight="1">
      <c r="A7" s="54" t="s">
        <v>809</v>
      </c>
      <c r="B7" s="55" t="s">
        <v>715</v>
      </c>
      <c r="C7" s="767" t="s">
        <v>2059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t="s">
        <v>2060</v>
      </c>
      <c r="C10" s="768"/>
      <c r="D10" s="768"/>
      <c r="E10" s="768"/>
      <c r="F10" s="768"/>
      <c r="G10" s="768"/>
      <c r="H10" s="768"/>
      <c r="I10" s="768"/>
      <c r="J10" s="768"/>
      <c r="K10" s="768"/>
      <c r="L10" s="768"/>
      <c r="M10" s="768"/>
    </row>
    <row r="11" spans="1:13" ht="16.5" customHeight="1">
      <c r="A11" s="52" t="s">
        <v>6065</v>
      </c>
      <c r="B11" s="767" t="s">
        <v>5676</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s="57" customFormat="1" ht="16.5" customHeight="1"/>
    <row r="16" spans="1:13" s="57" customFormat="1" ht="16.5" customHeight="1">
      <c r="B16" s="839" t="s">
        <v>705</v>
      </c>
      <c r="C16" s="839"/>
      <c r="D16" s="839"/>
      <c r="E16" s="104" t="s">
        <v>8290</v>
      </c>
    </row>
    <row r="17" spans="2:8" s="57" customFormat="1" ht="16.5" customHeight="1">
      <c r="B17" s="127">
        <v>-1.5</v>
      </c>
      <c r="C17" s="854">
        <f>TAN(B17)</f>
        <v>-14.101419947171719</v>
      </c>
      <c r="D17" s="855"/>
      <c r="E17" s="100" t="s">
        <v>6779</v>
      </c>
      <c r="H17" s="229"/>
    </row>
    <row r="18" spans="2:8" s="57" customFormat="1" ht="16.5" customHeight="1">
      <c r="B18" s="62">
        <v>-1.45</v>
      </c>
      <c r="C18" s="844">
        <f t="shared" ref="C18:C33" si="0">TAN(B18)</f>
        <v>-8.2380927529656045</v>
      </c>
      <c r="D18" s="845"/>
    </row>
    <row r="19" spans="2:8" s="57" customFormat="1" ht="16.5" customHeight="1">
      <c r="B19" s="62">
        <v>-1.4</v>
      </c>
      <c r="C19" s="844">
        <f t="shared" si="0"/>
        <v>-5.7978837154828868</v>
      </c>
      <c r="D19" s="845"/>
      <c r="H19" s="229"/>
    </row>
    <row r="20" spans="2:8" s="57" customFormat="1" ht="16.5" customHeight="1">
      <c r="B20" s="62">
        <v>-1.35</v>
      </c>
      <c r="C20" s="844">
        <f t="shared" si="0"/>
        <v>-4.4552217595627051</v>
      </c>
      <c r="D20" s="845"/>
    </row>
    <row r="21" spans="2:8" s="57" customFormat="1" ht="16.5" customHeight="1">
      <c r="B21" s="62">
        <v>-1.3</v>
      </c>
      <c r="C21" s="844">
        <f t="shared" si="0"/>
        <v>-3.6021024479679786</v>
      </c>
      <c r="D21" s="845"/>
    </row>
    <row r="22" spans="2:8" s="57" customFormat="1" ht="16.5" customHeight="1">
      <c r="B22" s="62">
        <v>-1.25</v>
      </c>
      <c r="C22" s="844">
        <f t="shared" si="0"/>
        <v>-3.0095696738628313</v>
      </c>
      <c r="D22" s="845"/>
    </row>
    <row r="23" spans="2:8" s="57" customFormat="1" ht="16.5" customHeight="1">
      <c r="B23" s="62">
        <v>-1.2</v>
      </c>
      <c r="C23" s="844">
        <f t="shared" si="0"/>
        <v>-2.5721516221263188</v>
      </c>
      <c r="D23" s="845"/>
      <c r="H23" s="229"/>
    </row>
    <row r="24" spans="2:8" s="57" customFormat="1" ht="16.5" customHeight="1">
      <c r="B24" s="62">
        <v>-0.8</v>
      </c>
      <c r="C24" s="844">
        <f t="shared" si="0"/>
        <v>-1.0296385570503641</v>
      </c>
      <c r="D24" s="845"/>
    </row>
    <row r="25" spans="2:8" s="57" customFormat="1" ht="16.5" customHeight="1">
      <c r="B25" s="62">
        <v>0</v>
      </c>
      <c r="C25" s="844">
        <f t="shared" si="0"/>
        <v>0</v>
      </c>
      <c r="D25" s="845"/>
    </row>
    <row r="26" spans="2:8" s="57" customFormat="1" ht="16.5" customHeight="1">
      <c r="B26" s="62">
        <v>0.8</v>
      </c>
      <c r="C26" s="844">
        <f t="shared" si="0"/>
        <v>1.0296385570503641</v>
      </c>
      <c r="D26" s="845"/>
    </row>
    <row r="27" spans="2:8" s="57" customFormat="1" ht="16.5" customHeight="1">
      <c r="B27" s="62">
        <v>1.2</v>
      </c>
      <c r="C27" s="844">
        <f t="shared" si="0"/>
        <v>2.5721516221263188</v>
      </c>
      <c r="D27" s="845"/>
    </row>
    <row r="28" spans="2:8" s="57" customFormat="1" ht="16.5" customHeight="1">
      <c r="B28" s="62">
        <v>1.25</v>
      </c>
      <c r="C28" s="844">
        <f t="shared" si="0"/>
        <v>3.0095696738628313</v>
      </c>
      <c r="D28" s="845"/>
    </row>
    <row r="29" spans="2:8" s="57" customFormat="1" ht="16.5" customHeight="1">
      <c r="B29" s="62">
        <v>1.3</v>
      </c>
      <c r="C29" s="844">
        <f t="shared" si="0"/>
        <v>3.6021024479679786</v>
      </c>
      <c r="D29" s="845"/>
    </row>
    <row r="30" spans="2:8" s="57" customFormat="1" ht="16.5" customHeight="1">
      <c r="B30" s="62">
        <v>1.35</v>
      </c>
      <c r="C30" s="844">
        <f t="shared" si="0"/>
        <v>4.4552217595627051</v>
      </c>
      <c r="D30" s="845"/>
    </row>
    <row r="31" spans="2:8" s="57" customFormat="1" ht="16.5" customHeight="1">
      <c r="B31" s="62">
        <v>1.4</v>
      </c>
      <c r="C31" s="844">
        <f t="shared" si="0"/>
        <v>5.7978837154828868</v>
      </c>
      <c r="D31" s="845"/>
    </row>
    <row r="32" spans="2:8" s="57" customFormat="1" ht="16.5" customHeight="1">
      <c r="B32" s="62">
        <v>1.45</v>
      </c>
      <c r="C32" s="844">
        <f t="shared" si="0"/>
        <v>8.2380927529656045</v>
      </c>
      <c r="D32" s="845"/>
    </row>
    <row r="33" spans="2:4" s="57" customFormat="1" ht="16.5" customHeight="1">
      <c r="B33" s="67">
        <v>1.5</v>
      </c>
      <c r="C33" s="849">
        <f t="shared" si="0"/>
        <v>14.101419947171719</v>
      </c>
      <c r="D33" s="850"/>
    </row>
    <row r="34" spans="2:4" ht="16.5" customHeight="1"/>
    <row r="35" spans="2:4" ht="16.5" customHeight="1"/>
    <row r="36" spans="2:4" ht="16.5" customHeight="1"/>
    <row r="37" spans="2:4" ht="16.5" customHeight="1"/>
    <row r="38" spans="2:4" ht="16.5" customHeight="1"/>
  </sheetData>
  <mergeCells count="36">
    <mergeCell ref="C23:D23"/>
    <mergeCell ref="C24:D24"/>
    <mergeCell ref="C32:D32"/>
    <mergeCell ref="C33:D33"/>
    <mergeCell ref="C26:D26"/>
    <mergeCell ref="C27:D27"/>
    <mergeCell ref="C28:D28"/>
    <mergeCell ref="C29:D29"/>
    <mergeCell ref="C30:D30"/>
    <mergeCell ref="C31:D31"/>
    <mergeCell ref="C25:D25"/>
    <mergeCell ref="C19:D19"/>
    <mergeCell ref="C20:D20"/>
    <mergeCell ref="C21:D21"/>
    <mergeCell ref="C22:D22"/>
    <mergeCell ref="C5:M5"/>
    <mergeCell ref="B11:M11"/>
    <mergeCell ref="B12:L12"/>
    <mergeCell ref="B16:D16"/>
    <mergeCell ref="C17:D17"/>
    <mergeCell ref="C18:D18"/>
    <mergeCell ref="A1:C1"/>
    <mergeCell ref="E1:F1"/>
    <mergeCell ref="A2:B2"/>
    <mergeCell ref="C2:M2"/>
    <mergeCell ref="B10:M10"/>
    <mergeCell ref="A3:B3"/>
    <mergeCell ref="C3:M3"/>
    <mergeCell ref="A4:B4"/>
    <mergeCell ref="C4:M4"/>
    <mergeCell ref="A5:B5"/>
    <mergeCell ref="A6:B6"/>
    <mergeCell ref="C6:M6"/>
    <mergeCell ref="C7:M7"/>
    <mergeCell ref="C8:M8"/>
    <mergeCell ref="C9:M9"/>
  </mergeCells>
  <phoneticPr fontId="4"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2301</v>
      </c>
      <c r="B1" s="771"/>
      <c r="C1" s="772"/>
      <c r="D1" s="51"/>
      <c r="E1" s="773" t="str">
        <f>HYPERLINK("#目录!A116","跳转回到目录页")</f>
        <v>跳转回到目录页</v>
      </c>
      <c r="F1" s="774"/>
    </row>
    <row r="2" spans="1:13" s="49" customFormat="1" ht="26.25" customHeight="1">
      <c r="A2" s="775" t="s">
        <v>6064</v>
      </c>
      <c r="B2" s="775"/>
      <c r="C2" s="776" t="s">
        <v>706</v>
      </c>
      <c r="D2" s="776"/>
      <c r="E2" s="776"/>
      <c r="F2" s="776"/>
      <c r="G2" s="776"/>
      <c r="H2" s="776"/>
      <c r="I2" s="776"/>
      <c r="J2" s="776"/>
      <c r="K2" s="776"/>
      <c r="L2" s="776"/>
      <c r="M2" s="776"/>
    </row>
    <row r="3" spans="1:13" s="49" customFormat="1" ht="16.5" customHeight="1">
      <c r="A3" s="765" t="s">
        <v>5153</v>
      </c>
      <c r="B3" s="765"/>
      <c r="C3" s="767" t="s">
        <v>707</v>
      </c>
      <c r="D3" s="767"/>
      <c r="E3" s="767"/>
      <c r="F3" s="767"/>
      <c r="G3" s="767"/>
      <c r="H3" s="767"/>
      <c r="I3" s="767"/>
      <c r="J3" s="767"/>
      <c r="K3" s="767"/>
      <c r="L3" s="767"/>
      <c r="M3" s="767"/>
    </row>
    <row r="4" spans="1:13" s="49" customFormat="1" ht="16.5" customHeight="1">
      <c r="A4" s="765" t="s">
        <v>1089</v>
      </c>
      <c r="B4" s="765"/>
      <c r="C4" s="766" t="s">
        <v>708</v>
      </c>
      <c r="D4" s="791"/>
      <c r="E4" s="791"/>
      <c r="F4" s="791"/>
      <c r="G4" s="791"/>
      <c r="H4" s="791"/>
      <c r="I4" s="791"/>
      <c r="J4" s="791"/>
      <c r="K4" s="791"/>
      <c r="L4" s="791"/>
      <c r="M4" s="791"/>
    </row>
    <row r="5" spans="1:13" s="49" customFormat="1" ht="16.5" customHeight="1">
      <c r="A5" s="765" t="s">
        <v>807</v>
      </c>
      <c r="B5" s="765"/>
      <c r="C5" s="767" t="s">
        <v>711</v>
      </c>
      <c r="D5" s="767"/>
      <c r="E5" s="767"/>
      <c r="F5" s="767"/>
      <c r="G5" s="767"/>
      <c r="H5" s="767"/>
      <c r="I5" s="767"/>
      <c r="J5" s="767"/>
      <c r="K5" s="767"/>
      <c r="L5" s="767"/>
      <c r="M5" s="767"/>
    </row>
    <row r="6" spans="1:13" s="49" customFormat="1" ht="16.5" customHeight="1">
      <c r="A6" s="765" t="s">
        <v>1091</v>
      </c>
      <c r="B6" s="765"/>
      <c r="C6" s="767" t="s">
        <v>712</v>
      </c>
      <c r="D6" s="767"/>
      <c r="E6" s="767"/>
      <c r="F6" s="767"/>
      <c r="G6" s="767"/>
      <c r="H6" s="767"/>
      <c r="I6" s="767"/>
      <c r="J6" s="767"/>
      <c r="K6" s="767"/>
      <c r="L6" s="767"/>
      <c r="M6" s="767"/>
    </row>
    <row r="7" spans="1:13" s="49" customFormat="1" ht="16.5" customHeight="1">
      <c r="A7" s="54" t="s">
        <v>809</v>
      </c>
      <c r="B7" s="55" t="s">
        <v>715</v>
      </c>
      <c r="C7" s="767" t="s">
        <v>709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710</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c r="K15" s="57"/>
      <c r="L15" s="57"/>
    </row>
    <row r="16" spans="1:13" ht="16.5" customHeight="1">
      <c r="A16" s="57"/>
      <c r="B16" s="839" t="s">
        <v>713</v>
      </c>
      <c r="C16" s="839"/>
      <c r="D16" s="839"/>
      <c r="E16" s="839"/>
      <c r="F16" s="839"/>
      <c r="G16" s="839"/>
      <c r="H16" s="839"/>
      <c r="I16" s="839"/>
      <c r="J16" s="57"/>
      <c r="K16" s="57"/>
      <c r="L16" s="57"/>
    </row>
    <row r="17" spans="1:12" ht="16.5" customHeight="1">
      <c r="A17" s="57"/>
      <c r="B17" s="59" t="s">
        <v>491</v>
      </c>
      <c r="C17" s="196">
        <v>-1</v>
      </c>
      <c r="D17" s="196">
        <v>-0.5</v>
      </c>
      <c r="E17" s="196">
        <v>0</v>
      </c>
      <c r="F17" s="196">
        <v>0.5</v>
      </c>
      <c r="G17" s="196">
        <v>0.70711000000000002</v>
      </c>
      <c r="H17" s="196">
        <v>1</v>
      </c>
      <c r="I17" s="128">
        <v>2</v>
      </c>
      <c r="J17" s="104" t="s">
        <v>8290</v>
      </c>
      <c r="K17" s="57"/>
      <c r="L17" s="57"/>
    </row>
    <row r="18" spans="1:12" ht="16.5" customHeight="1">
      <c r="A18" s="57"/>
      <c r="B18" s="95" t="s">
        <v>714</v>
      </c>
      <c r="C18" s="69">
        <f t="shared" ref="C18:H18" si="0">ASIN(C17)</f>
        <v>-1.5707963267948966</v>
      </c>
      <c r="D18" s="69">
        <f t="shared" si="0"/>
        <v>-0.52359877559829893</v>
      </c>
      <c r="E18" s="69">
        <f t="shared" si="0"/>
        <v>0</v>
      </c>
      <c r="F18" s="69">
        <f t="shared" si="0"/>
        <v>0.52359877559829893</v>
      </c>
      <c r="G18" s="69">
        <f t="shared" si="0"/>
        <v>0.78540271549744833</v>
      </c>
      <c r="H18" s="69">
        <f t="shared" si="0"/>
        <v>1.5707963267948966</v>
      </c>
      <c r="I18" s="108" t="e">
        <f>ASIN(I17)</f>
        <v>#NUM!</v>
      </c>
      <c r="J18" s="100" t="s">
        <v>6778</v>
      </c>
      <c r="K18" s="57"/>
      <c r="L18" s="57"/>
    </row>
    <row r="19" spans="1:12" ht="16.5" customHeight="1">
      <c r="A19" s="57"/>
      <c r="B19" s="57"/>
      <c r="C19" s="57"/>
      <c r="D19" s="57"/>
      <c r="E19" s="57"/>
      <c r="F19" s="57"/>
      <c r="G19" s="57"/>
      <c r="H19" s="57"/>
      <c r="I19" s="57"/>
      <c r="J19" s="57"/>
      <c r="K19" s="57"/>
      <c r="L19" s="57"/>
    </row>
    <row r="20" spans="1:12" ht="16.5" customHeight="1">
      <c r="A20" s="57"/>
      <c r="B20" s="57"/>
      <c r="C20" s="57"/>
      <c r="D20" s="57"/>
      <c r="E20" s="57"/>
      <c r="F20" s="57"/>
      <c r="G20" s="57"/>
      <c r="H20" s="57"/>
      <c r="I20" s="57"/>
      <c r="J20" s="57"/>
      <c r="K20" s="57"/>
      <c r="L20" s="57"/>
    </row>
    <row r="21" spans="1:12" ht="16.5" customHeight="1">
      <c r="A21" s="57"/>
      <c r="B21" s="57"/>
      <c r="C21" s="57"/>
      <c r="D21" s="57"/>
      <c r="E21" s="57"/>
      <c r="F21" s="57"/>
      <c r="G21" s="57"/>
      <c r="H21" s="57"/>
      <c r="I21" s="57"/>
      <c r="J21" s="57"/>
      <c r="K21" s="57"/>
      <c r="L21" s="57"/>
    </row>
    <row r="22" spans="1:12" ht="16.5" customHeight="1">
      <c r="A22" s="57"/>
      <c r="B22" s="57"/>
      <c r="C22" s="57"/>
      <c r="D22" s="57"/>
      <c r="E22" s="57"/>
      <c r="F22" s="57"/>
      <c r="G22" s="57"/>
      <c r="H22" s="57"/>
      <c r="I22" s="57"/>
      <c r="J22" s="57"/>
      <c r="K22" s="57"/>
      <c r="L22" s="57"/>
    </row>
    <row r="23" spans="1:12" ht="16.5" customHeight="1">
      <c r="A23" s="57"/>
      <c r="B23" s="57"/>
      <c r="C23" s="57"/>
      <c r="D23" s="57"/>
      <c r="E23" s="57"/>
      <c r="F23" s="57"/>
      <c r="G23" s="57"/>
      <c r="H23" s="57"/>
      <c r="I23" s="57"/>
      <c r="J23" s="57"/>
      <c r="K23" s="57"/>
      <c r="L23" s="57"/>
    </row>
    <row r="24" spans="1:12" ht="16.5" customHeight="1">
      <c r="A24" s="57"/>
      <c r="B24" s="57"/>
      <c r="C24" s="57"/>
      <c r="D24" s="57"/>
      <c r="E24" s="57"/>
      <c r="F24" s="57"/>
      <c r="G24" s="57"/>
      <c r="H24" s="57"/>
      <c r="I24" s="57"/>
      <c r="J24" s="57"/>
      <c r="K24" s="57"/>
      <c r="L24" s="57"/>
    </row>
    <row r="25" spans="1:12" ht="16.5" customHeight="1">
      <c r="A25" s="57"/>
      <c r="B25" s="57"/>
      <c r="C25" s="57"/>
      <c r="D25" s="57"/>
      <c r="E25" s="57"/>
      <c r="F25" s="57"/>
      <c r="G25" s="57"/>
      <c r="H25" s="57"/>
      <c r="I25" s="57"/>
      <c r="J25" s="57"/>
      <c r="K25" s="57"/>
      <c r="L25" s="57"/>
    </row>
    <row r="26" spans="1:12" ht="16.5" customHeight="1">
      <c r="A26" s="57"/>
      <c r="B26" s="57"/>
      <c r="C26" s="57"/>
      <c r="D26" s="57"/>
      <c r="E26" s="57"/>
      <c r="F26" s="57"/>
      <c r="G26" s="57"/>
      <c r="H26" s="57"/>
      <c r="I26" s="57"/>
      <c r="J26" s="57"/>
      <c r="K26" s="57"/>
      <c r="L26" s="57"/>
    </row>
  </sheetData>
  <mergeCells count="19">
    <mergeCell ref="B16:I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2301</v>
      </c>
      <c r="B1" s="771"/>
      <c r="C1" s="772"/>
      <c r="D1" s="51"/>
      <c r="E1" s="773" t="str">
        <f>HYPERLINK("#目录!A117","跳转回到目录页")</f>
        <v>跳转回到目录页</v>
      </c>
      <c r="F1" s="774"/>
    </row>
    <row r="2" spans="1:13" s="49" customFormat="1" ht="26.25" customHeight="1">
      <c r="A2" s="775" t="s">
        <v>6064</v>
      </c>
      <c r="B2" s="775"/>
      <c r="C2" s="776" t="s">
        <v>2308</v>
      </c>
      <c r="D2" s="776"/>
      <c r="E2" s="776"/>
      <c r="F2" s="776"/>
      <c r="G2" s="776"/>
      <c r="H2" s="776"/>
      <c r="I2" s="776"/>
      <c r="J2" s="776"/>
      <c r="K2" s="776"/>
      <c r="L2" s="776"/>
      <c r="M2" s="776"/>
    </row>
    <row r="3" spans="1:13" s="49" customFormat="1" ht="16.5" customHeight="1">
      <c r="A3" s="765" t="s">
        <v>5153</v>
      </c>
      <c r="B3" s="765"/>
      <c r="C3" s="767" t="s">
        <v>6077</v>
      </c>
      <c r="D3" s="767"/>
      <c r="E3" s="767"/>
      <c r="F3" s="767"/>
      <c r="G3" s="767"/>
      <c r="H3" s="767"/>
      <c r="I3" s="767"/>
      <c r="J3" s="767"/>
      <c r="K3" s="767"/>
      <c r="L3" s="767"/>
      <c r="M3" s="767"/>
    </row>
    <row r="4" spans="1:13" s="49" customFormat="1" ht="16.5" customHeight="1">
      <c r="A4" s="765" t="s">
        <v>1089</v>
      </c>
      <c r="B4" s="765"/>
      <c r="C4" s="766" t="s">
        <v>2308</v>
      </c>
      <c r="D4" s="791"/>
      <c r="E4" s="791"/>
      <c r="F4" s="791"/>
      <c r="G4" s="791"/>
      <c r="H4" s="791"/>
      <c r="I4" s="791"/>
      <c r="J4" s="791"/>
      <c r="K4" s="791"/>
      <c r="L4" s="791"/>
      <c r="M4" s="791"/>
    </row>
    <row r="5" spans="1:13" s="49" customFormat="1" ht="16.5" customHeight="1">
      <c r="A5" s="765" t="s">
        <v>807</v>
      </c>
      <c r="B5" s="765"/>
      <c r="C5" s="767" t="s">
        <v>6079</v>
      </c>
      <c r="D5" s="767"/>
      <c r="E5" s="767"/>
      <c r="F5" s="767"/>
      <c r="G5" s="767"/>
      <c r="H5" s="767"/>
      <c r="I5" s="767"/>
      <c r="J5" s="767"/>
      <c r="K5" s="767"/>
      <c r="L5" s="767"/>
      <c r="M5" s="767"/>
    </row>
    <row r="6" spans="1:13" s="49" customFormat="1" ht="16.5" customHeight="1">
      <c r="A6" s="765" t="s">
        <v>1091</v>
      </c>
      <c r="B6" s="765"/>
      <c r="C6" s="767" t="s">
        <v>6078</v>
      </c>
      <c r="D6" s="767"/>
      <c r="E6" s="767"/>
      <c r="F6" s="767"/>
      <c r="G6" s="767"/>
      <c r="H6" s="767"/>
      <c r="I6" s="767"/>
      <c r="J6" s="767"/>
      <c r="K6" s="767"/>
      <c r="L6" s="767"/>
      <c r="M6" s="767"/>
    </row>
    <row r="7" spans="1:13" s="49" customFormat="1" ht="16.5" customHeight="1">
      <c r="A7" s="54" t="s">
        <v>809</v>
      </c>
      <c r="B7" s="55" t="s">
        <v>715</v>
      </c>
      <c r="C7" s="767" t="s">
        <v>6076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6075</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763" t="s">
        <v>2308</v>
      </c>
      <c r="C16" s="763"/>
      <c r="D16" s="763"/>
      <c r="E16" s="763"/>
      <c r="F16" s="763"/>
      <c r="G16" s="763"/>
      <c r="H16" s="763"/>
      <c r="I16" s="763"/>
    </row>
    <row r="17" spans="2:10" ht="16.5" customHeight="1">
      <c r="B17" s="59" t="s">
        <v>491</v>
      </c>
      <c r="C17" s="196">
        <v>-1</v>
      </c>
      <c r="D17" s="196">
        <v>-0.5</v>
      </c>
      <c r="E17" s="196">
        <v>0</v>
      </c>
      <c r="F17" s="196">
        <v>0.5</v>
      </c>
      <c r="G17" s="196">
        <v>0.70711000000000002</v>
      </c>
      <c r="H17" s="196">
        <v>1</v>
      </c>
      <c r="I17" s="128">
        <v>2</v>
      </c>
      <c r="J17" s="104" t="s">
        <v>8290</v>
      </c>
    </row>
    <row r="18" spans="2:10" ht="16.5" customHeight="1">
      <c r="B18" s="95" t="s">
        <v>6080</v>
      </c>
      <c r="C18" s="69">
        <f t="shared" ref="C18:H18" si="0">ACOS(C17)</f>
        <v>3.1415926535897931</v>
      </c>
      <c r="D18" s="69">
        <f t="shared" si="0"/>
        <v>2.0943951023931957</v>
      </c>
      <c r="E18" s="69">
        <f t="shared" si="0"/>
        <v>1.5707963267948966</v>
      </c>
      <c r="F18" s="69">
        <f t="shared" si="0"/>
        <v>1.0471975511965976</v>
      </c>
      <c r="G18" s="69">
        <f t="shared" si="0"/>
        <v>0.78539361129744822</v>
      </c>
      <c r="H18" s="69">
        <f t="shared" si="0"/>
        <v>0</v>
      </c>
      <c r="I18" s="108" t="e">
        <f>ACOS(I17)</f>
        <v>#NUM!</v>
      </c>
      <c r="J18" s="100" t="s">
        <v>6777</v>
      </c>
    </row>
    <row r="19" spans="2:10" ht="16.5" customHeight="1"/>
    <row r="20" spans="2:10" ht="16.5" customHeight="1"/>
    <row r="21" spans="2:10" ht="16.5" customHeight="1"/>
    <row r="22" spans="2:10" ht="16.5" customHeight="1"/>
    <row r="23" spans="2:10" ht="16.5" customHeight="1"/>
  </sheetData>
  <mergeCells count="19">
    <mergeCell ref="B16:I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2301</v>
      </c>
      <c r="B1" s="771"/>
      <c r="C1" s="772"/>
      <c r="D1" s="51"/>
      <c r="E1" s="773" t="str">
        <f>HYPERLINK("#目录!A118","跳转回到目录页")</f>
        <v>跳转回到目录页</v>
      </c>
      <c r="F1" s="774"/>
    </row>
    <row r="2" spans="1:13" s="49" customFormat="1" ht="26.25" customHeight="1">
      <c r="A2" s="775" t="s">
        <v>6064</v>
      </c>
      <c r="B2" s="775"/>
      <c r="C2" s="776" t="s">
        <v>2309</v>
      </c>
      <c r="D2" s="776"/>
      <c r="E2" s="776"/>
      <c r="F2" s="776"/>
      <c r="G2" s="776"/>
      <c r="H2" s="776"/>
      <c r="I2" s="776"/>
      <c r="J2" s="776"/>
      <c r="K2" s="776"/>
      <c r="L2" s="776"/>
      <c r="M2" s="776"/>
    </row>
    <row r="3" spans="1:13" s="49" customFormat="1" ht="16.5" customHeight="1">
      <c r="A3" s="765" t="s">
        <v>5153</v>
      </c>
      <c r="B3" s="765"/>
      <c r="C3" s="767" t="s">
        <v>2777</v>
      </c>
      <c r="D3" s="767"/>
      <c r="E3" s="767"/>
      <c r="F3" s="767"/>
      <c r="G3" s="767"/>
      <c r="H3" s="767"/>
      <c r="I3" s="767"/>
      <c r="J3" s="767"/>
      <c r="K3" s="767"/>
      <c r="L3" s="767"/>
      <c r="M3" s="767"/>
    </row>
    <row r="4" spans="1:13" s="49" customFormat="1" ht="16.5" customHeight="1">
      <c r="A4" s="765" t="s">
        <v>1089</v>
      </c>
      <c r="B4" s="765"/>
      <c r="C4" s="766" t="s">
        <v>2309</v>
      </c>
      <c r="D4" s="791"/>
      <c r="E4" s="791"/>
      <c r="F4" s="791"/>
      <c r="G4" s="791"/>
      <c r="H4" s="791"/>
      <c r="I4" s="791"/>
      <c r="J4" s="791"/>
      <c r="K4" s="791"/>
      <c r="L4" s="791"/>
      <c r="M4" s="791"/>
    </row>
    <row r="5" spans="1:13" s="49" customFormat="1" ht="16.5" customHeight="1">
      <c r="A5" s="765" t="s">
        <v>807</v>
      </c>
      <c r="B5" s="765"/>
      <c r="C5" s="767" t="s">
        <v>2778</v>
      </c>
      <c r="D5" s="767"/>
      <c r="E5" s="767"/>
      <c r="F5" s="767"/>
      <c r="G5" s="767"/>
      <c r="H5" s="767"/>
      <c r="I5" s="767"/>
      <c r="J5" s="767"/>
      <c r="K5" s="767"/>
      <c r="L5" s="767"/>
      <c r="M5" s="767"/>
    </row>
    <row r="6" spans="1:13" s="49" customFormat="1" ht="16.5" customHeight="1">
      <c r="A6" s="765" t="s">
        <v>1091</v>
      </c>
      <c r="B6" s="765"/>
      <c r="C6" s="767" t="s">
        <v>2791</v>
      </c>
      <c r="D6" s="767"/>
      <c r="E6" s="767"/>
      <c r="F6" s="767"/>
      <c r="G6" s="767"/>
      <c r="H6" s="767"/>
      <c r="I6" s="767"/>
      <c r="J6" s="767"/>
      <c r="K6" s="767"/>
      <c r="L6" s="767"/>
      <c r="M6" s="767"/>
    </row>
    <row r="7" spans="1:13" s="49" customFormat="1" ht="16.5" customHeight="1">
      <c r="A7" s="54" t="s">
        <v>809</v>
      </c>
      <c r="B7" s="55" t="s">
        <v>715</v>
      </c>
      <c r="C7" s="767" t="s">
        <v>2790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1052</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row>
    <row r="16" spans="1:13" ht="16.5" customHeight="1">
      <c r="A16" s="57"/>
      <c r="B16" s="763" t="s">
        <v>2309</v>
      </c>
      <c r="C16" s="763"/>
      <c r="D16" s="763"/>
      <c r="E16" s="763"/>
      <c r="F16" s="763"/>
      <c r="G16" s="763"/>
      <c r="H16" s="763"/>
      <c r="I16" s="763"/>
      <c r="J16" s="57"/>
    </row>
    <row r="17" spans="1:10" ht="16.5" customHeight="1">
      <c r="A17" s="57"/>
      <c r="B17" s="59" t="s">
        <v>491</v>
      </c>
      <c r="C17" s="196">
        <v>-100000</v>
      </c>
      <c r="D17" s="196">
        <v>-1</v>
      </c>
      <c r="E17" s="196">
        <v>-0.5</v>
      </c>
      <c r="F17" s="196">
        <v>0</v>
      </c>
      <c r="G17" s="196">
        <v>0.5</v>
      </c>
      <c r="H17" s="196">
        <v>1</v>
      </c>
      <c r="I17" s="128">
        <v>100000</v>
      </c>
      <c r="J17" s="104" t="s">
        <v>8290</v>
      </c>
    </row>
    <row r="18" spans="1:10" ht="16.5" customHeight="1">
      <c r="A18" s="57"/>
      <c r="B18" s="95" t="s">
        <v>2779</v>
      </c>
      <c r="C18" s="69">
        <f t="shared" ref="C18:H18" si="0">ATAN(C17)</f>
        <v>-1.5707863267948969</v>
      </c>
      <c r="D18" s="69">
        <f t="shared" si="0"/>
        <v>-0.78539816339744828</v>
      </c>
      <c r="E18" s="69">
        <f t="shared" si="0"/>
        <v>-0.46364760900080609</v>
      </c>
      <c r="F18" s="69">
        <f t="shared" si="0"/>
        <v>0</v>
      </c>
      <c r="G18" s="69">
        <f t="shared" si="0"/>
        <v>0.46364760900080609</v>
      </c>
      <c r="H18" s="69">
        <f t="shared" si="0"/>
        <v>0.78539816339744828</v>
      </c>
      <c r="I18" s="108">
        <f>ATAN(I17)</f>
        <v>1.5707863267948969</v>
      </c>
      <c r="J18" s="100" t="s">
        <v>6776</v>
      </c>
    </row>
    <row r="19" spans="1:10" ht="16.5" customHeight="1">
      <c r="A19" s="57"/>
      <c r="B19" s="57"/>
      <c r="C19" s="57"/>
      <c r="D19" s="57"/>
      <c r="E19" s="57"/>
      <c r="F19" s="57"/>
      <c r="G19" s="57"/>
      <c r="H19" s="57"/>
      <c r="I19" s="57"/>
      <c r="J19" s="57"/>
    </row>
    <row r="20" spans="1:10" ht="16.5" customHeight="1"/>
  </sheetData>
  <mergeCells count="19">
    <mergeCell ref="B16:I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2301</v>
      </c>
      <c r="B1" s="771"/>
      <c r="C1" s="772"/>
      <c r="D1" s="51"/>
      <c r="E1" s="773" t="str">
        <f>HYPERLINK("#目录!A119","跳转回到目录页")</f>
        <v>跳转回到目录页</v>
      </c>
      <c r="F1" s="774"/>
    </row>
    <row r="2" spans="1:13" s="49" customFormat="1" ht="26.25" customHeight="1">
      <c r="A2" s="775" t="s">
        <v>6064</v>
      </c>
      <c r="B2" s="775"/>
      <c r="C2" s="776" t="s">
        <v>2310</v>
      </c>
      <c r="D2" s="776"/>
      <c r="E2" s="776"/>
      <c r="F2" s="776"/>
      <c r="G2" s="776"/>
      <c r="H2" s="776"/>
      <c r="I2" s="776"/>
      <c r="J2" s="776"/>
      <c r="K2" s="776"/>
      <c r="L2" s="776"/>
      <c r="M2" s="776"/>
    </row>
    <row r="3" spans="1:13" s="49" customFormat="1" ht="24.75" customHeight="1">
      <c r="A3" s="765" t="s">
        <v>5153</v>
      </c>
      <c r="B3" s="765"/>
      <c r="C3" s="767" t="s">
        <v>2784</v>
      </c>
      <c r="D3" s="767"/>
      <c r="E3" s="767"/>
      <c r="F3" s="767"/>
      <c r="G3" s="767"/>
      <c r="H3" s="767"/>
      <c r="I3" s="767"/>
      <c r="J3" s="767"/>
      <c r="K3" s="767"/>
      <c r="L3" s="767"/>
      <c r="M3" s="767"/>
    </row>
    <row r="4" spans="1:13" s="49" customFormat="1" ht="16.5" customHeight="1">
      <c r="A4" s="765" t="s">
        <v>1089</v>
      </c>
      <c r="B4" s="765"/>
      <c r="C4" s="766" t="s">
        <v>2785</v>
      </c>
      <c r="D4" s="791"/>
      <c r="E4" s="791"/>
      <c r="F4" s="791"/>
      <c r="G4" s="791"/>
      <c r="H4" s="791"/>
      <c r="I4" s="791"/>
      <c r="J4" s="791"/>
      <c r="K4" s="791"/>
      <c r="L4" s="791"/>
      <c r="M4" s="791"/>
    </row>
    <row r="5" spans="1:13" s="49" customFormat="1" ht="16.5" customHeight="1">
      <c r="A5" s="765" t="s">
        <v>807</v>
      </c>
      <c r="B5" s="765"/>
      <c r="C5" s="767" t="s">
        <v>2786</v>
      </c>
      <c r="D5" s="767"/>
      <c r="E5" s="767"/>
      <c r="F5" s="767"/>
      <c r="G5" s="767"/>
      <c r="H5" s="767"/>
      <c r="I5" s="767"/>
      <c r="J5" s="767"/>
      <c r="K5" s="767"/>
      <c r="L5" s="767"/>
      <c r="M5" s="767"/>
    </row>
    <row r="6" spans="1:13" s="49" customFormat="1" ht="16.5" customHeight="1">
      <c r="A6" s="765" t="s">
        <v>1091</v>
      </c>
      <c r="B6" s="765"/>
      <c r="C6" s="767" t="s">
        <v>2789</v>
      </c>
      <c r="D6" s="767"/>
      <c r="E6" s="767"/>
      <c r="F6" s="767"/>
      <c r="G6" s="767"/>
      <c r="H6" s="767"/>
      <c r="I6" s="767"/>
      <c r="J6" s="767"/>
      <c r="K6" s="767"/>
      <c r="L6" s="767"/>
      <c r="M6" s="767"/>
    </row>
    <row r="7" spans="1:13" s="49" customFormat="1" ht="16.5" customHeight="1">
      <c r="A7" s="54" t="s">
        <v>809</v>
      </c>
      <c r="B7" s="55" t="s">
        <v>2780</v>
      </c>
      <c r="C7" s="767" t="s">
        <v>2787</v>
      </c>
      <c r="D7" s="767"/>
      <c r="E7" s="767"/>
      <c r="F7" s="767"/>
      <c r="G7" s="767"/>
      <c r="H7" s="767"/>
      <c r="I7" s="767"/>
      <c r="J7" s="767"/>
      <c r="K7" s="767"/>
      <c r="L7" s="767"/>
      <c r="M7" s="767"/>
    </row>
    <row r="8" spans="1:13" s="49" customFormat="1" ht="16.5" customHeight="1">
      <c r="A8" s="54"/>
      <c r="B8" s="55" t="s">
        <v>2781</v>
      </c>
      <c r="C8" s="767" t="s">
        <v>2788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51.75" customHeight="1">
      <c r="A11" s="52" t="s">
        <v>6065</v>
      </c>
      <c r="B11" s="767" t="s">
        <v>5677</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A16" s="57"/>
      <c r="B16" s="839" t="s">
        <v>2310</v>
      </c>
      <c r="C16" s="839"/>
      <c r="D16" s="839"/>
      <c r="E16" s="839"/>
      <c r="F16" s="839"/>
      <c r="G16" s="839"/>
      <c r="H16" s="839"/>
      <c r="I16" s="839"/>
    </row>
    <row r="17" spans="1:10" ht="16.5" customHeight="1">
      <c r="A17" s="57"/>
      <c r="B17" s="268" t="s">
        <v>2782</v>
      </c>
      <c r="C17" s="196">
        <v>1</v>
      </c>
      <c r="D17" s="196">
        <v>1</v>
      </c>
      <c r="E17" s="196">
        <v>0</v>
      </c>
      <c r="F17" s="196">
        <v>-1</v>
      </c>
      <c r="G17" s="196">
        <v>1</v>
      </c>
      <c r="H17" s="196">
        <v>0</v>
      </c>
      <c r="I17" s="128">
        <v>3</v>
      </c>
    </row>
    <row r="18" spans="1:10" ht="16.5" customHeight="1">
      <c r="A18" s="57"/>
      <c r="B18" s="272" t="s">
        <v>2779</v>
      </c>
      <c r="C18" s="64">
        <v>1</v>
      </c>
      <c r="D18" s="64">
        <v>1.732051</v>
      </c>
      <c r="E18" s="64">
        <v>1</v>
      </c>
      <c r="F18" s="64">
        <v>0</v>
      </c>
      <c r="G18" s="64">
        <v>0</v>
      </c>
      <c r="H18" s="64">
        <v>-1</v>
      </c>
      <c r="I18" s="109">
        <v>4</v>
      </c>
      <c r="J18" s="104" t="s">
        <v>8290</v>
      </c>
    </row>
    <row r="19" spans="1:10" ht="16.5" customHeight="1">
      <c r="A19" s="57"/>
      <c r="B19" s="273" t="s">
        <v>2783</v>
      </c>
      <c r="C19" s="69">
        <f t="shared" ref="C19:H19" si="0">ATAN2(C17,C18)</f>
        <v>0.78539816339744828</v>
      </c>
      <c r="D19" s="69">
        <f t="shared" si="0"/>
        <v>1.0471975993043745</v>
      </c>
      <c r="E19" s="69">
        <f t="shared" si="0"/>
        <v>1.5707963267948966</v>
      </c>
      <c r="F19" s="69">
        <f t="shared" si="0"/>
        <v>3.1415926535897931</v>
      </c>
      <c r="G19" s="69">
        <f t="shared" si="0"/>
        <v>0</v>
      </c>
      <c r="H19" s="69">
        <f t="shared" si="0"/>
        <v>-1.5707963267948966</v>
      </c>
      <c r="I19" s="108">
        <f>ATAN2(I17,I18)</f>
        <v>0.92729521800161219</v>
      </c>
      <c r="J19" s="100" t="s">
        <v>6775</v>
      </c>
    </row>
    <row r="20" spans="1:10" ht="16.5" customHeight="1">
      <c r="A20" s="57"/>
      <c r="B20" s="57"/>
      <c r="C20" s="57"/>
      <c r="D20" s="57"/>
      <c r="E20" s="57"/>
      <c r="F20" s="57"/>
      <c r="G20" s="57"/>
      <c r="H20" s="57"/>
      <c r="I20" s="57"/>
    </row>
    <row r="21" spans="1:10" ht="16.5" customHeight="1">
      <c r="A21" s="57"/>
      <c r="B21" s="57"/>
      <c r="C21" s="57"/>
      <c r="D21" s="57"/>
      <c r="E21" s="57"/>
      <c r="F21" s="57"/>
      <c r="G21" s="57"/>
      <c r="H21" s="57"/>
      <c r="I21" s="57"/>
    </row>
    <row r="22" spans="1:10">
      <c r="A22" s="57"/>
      <c r="B22" s="57"/>
      <c r="C22" s="57"/>
      <c r="D22" s="57"/>
      <c r="E22" s="57"/>
      <c r="F22" s="57"/>
      <c r="G22" s="57"/>
      <c r="H22" s="57"/>
      <c r="I22" s="57"/>
    </row>
  </sheetData>
  <mergeCells count="19">
    <mergeCell ref="B16:I16"/>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sheetPr codeName="Sheet28"/>
  <dimension ref="A1:AV2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6786</v>
      </c>
      <c r="B1" s="771"/>
      <c r="C1" s="772"/>
      <c r="D1" s="51"/>
      <c r="E1" s="773" t="str">
        <f>HYPERLINK("#目录!A121","跳转回到目录页")</f>
        <v>跳转回到目录页</v>
      </c>
      <c r="F1" s="774"/>
    </row>
    <row r="2" spans="1:48" s="49" customFormat="1" ht="26.25" customHeight="1">
      <c r="A2" s="775" t="s">
        <v>6064</v>
      </c>
      <c r="B2" s="775"/>
      <c r="C2" s="776" t="s">
        <v>5812</v>
      </c>
      <c r="D2" s="776"/>
      <c r="E2" s="776"/>
      <c r="F2" s="776"/>
      <c r="G2" s="776"/>
      <c r="H2" s="776"/>
      <c r="I2" s="776"/>
      <c r="J2" s="776"/>
      <c r="K2" s="776"/>
      <c r="L2" s="776"/>
      <c r="M2" s="776"/>
    </row>
    <row r="3" spans="1:48" s="49" customFormat="1" ht="16.5" customHeight="1">
      <c r="A3" s="765" t="s">
        <v>5153</v>
      </c>
      <c r="B3" s="765"/>
      <c r="C3" s="767" t="s">
        <v>8309</v>
      </c>
      <c r="D3" s="767"/>
      <c r="E3" s="767"/>
      <c r="F3" s="767"/>
      <c r="G3" s="767"/>
      <c r="H3" s="767"/>
      <c r="I3" s="767"/>
      <c r="J3" s="767"/>
      <c r="K3" s="767"/>
      <c r="L3" s="767"/>
      <c r="M3" s="767"/>
    </row>
    <row r="4" spans="1:48" s="49" customFormat="1" ht="16.5" customHeight="1">
      <c r="A4" s="765" t="s">
        <v>5154</v>
      </c>
      <c r="B4" s="765"/>
      <c r="C4" s="766" t="s">
        <v>8309</v>
      </c>
      <c r="D4" s="791"/>
      <c r="E4" s="791"/>
      <c r="F4" s="791"/>
      <c r="G4" s="791"/>
      <c r="H4" s="791"/>
      <c r="I4" s="791"/>
      <c r="J4" s="791"/>
      <c r="K4" s="791"/>
      <c r="L4" s="791"/>
      <c r="M4" s="791"/>
    </row>
    <row r="5" spans="1:48" s="49" customFormat="1" ht="16.5" customHeight="1">
      <c r="A5" s="765" t="s">
        <v>1219</v>
      </c>
      <c r="B5" s="765"/>
      <c r="C5" s="767" t="s">
        <v>8310</v>
      </c>
      <c r="D5" s="767"/>
      <c r="E5" s="767"/>
      <c r="F5" s="767"/>
      <c r="G5" s="767"/>
      <c r="H5" s="767"/>
      <c r="I5" s="767"/>
      <c r="J5" s="767"/>
      <c r="K5" s="767"/>
      <c r="L5" s="767"/>
      <c r="M5" s="767"/>
    </row>
    <row r="6" spans="1:48" s="49" customFormat="1" ht="16.5" customHeight="1">
      <c r="A6" s="765" t="s">
        <v>7459</v>
      </c>
      <c r="B6" s="765"/>
      <c r="C6" s="767" t="s">
        <v>8316</v>
      </c>
      <c r="D6" s="767"/>
      <c r="E6" s="767"/>
      <c r="F6" s="767"/>
      <c r="G6" s="767"/>
      <c r="H6" s="767"/>
      <c r="I6" s="767"/>
      <c r="J6" s="767"/>
      <c r="K6" s="767"/>
      <c r="L6" s="767"/>
      <c r="M6" s="767"/>
    </row>
    <row r="7" spans="1:48" s="49" customFormat="1" ht="16.5" customHeight="1">
      <c r="A7" s="54" t="s">
        <v>1215</v>
      </c>
      <c r="B7" s="55" t="s">
        <v>3984</v>
      </c>
      <c r="C7" s="767" t="s">
        <v>3935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6.5" customHeight="1">
      <c r="A11" s="52" t="s">
        <v>6065</v>
      </c>
      <c r="B11" s="767" t="s">
        <v>8318</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c r="G14" s="120"/>
      <c r="H14" s="120"/>
      <c r="I14" s="120"/>
      <c r="J14" s="120"/>
      <c r="K14" s="80"/>
    </row>
    <row r="15" spans="1:48" s="57" customFormat="1" ht="16.5" customHeight="1">
      <c r="F15"/>
      <c r="H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839" t="s">
        <v>8320</v>
      </c>
      <c r="C16" s="839"/>
      <c r="D16" s="839"/>
      <c r="E16" s="104" t="s">
        <v>8290</v>
      </c>
      <c r="F16"/>
      <c r="H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v>-4</v>
      </c>
      <c r="C17" s="854">
        <f>SINH(B17)</f>
        <v>-27.28991719712775</v>
      </c>
      <c r="D17" s="855"/>
      <c r="E17" s="100" t="s">
        <v>8312</v>
      </c>
      <c r="F17"/>
      <c r="H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-3</v>
      </c>
      <c r="C18" s="844">
        <f t="shared" ref="C18:C25" si="0">SINH(B18)</f>
        <v>-10.017874927409903</v>
      </c>
      <c r="D18" s="845"/>
      <c r="F18"/>
      <c r="H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-2</v>
      </c>
      <c r="C19" s="844">
        <f t="shared" si="0"/>
        <v>-3.626860407847019</v>
      </c>
      <c r="D19" s="845"/>
      <c r="F19"/>
      <c r="H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-1</v>
      </c>
      <c r="C20" s="844">
        <f t="shared" si="0"/>
        <v>-1.1752011936438014</v>
      </c>
      <c r="D20" s="845"/>
      <c r="F20"/>
      <c r="H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0</v>
      </c>
      <c r="C21" s="844">
        <f t="shared" si="0"/>
        <v>0</v>
      </c>
      <c r="D21" s="845"/>
      <c r="F21"/>
      <c r="H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1</v>
      </c>
      <c r="C22" s="844">
        <f t="shared" si="0"/>
        <v>1.1752011936438014</v>
      </c>
      <c r="D22" s="845"/>
      <c r="F22"/>
      <c r="H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v>2</v>
      </c>
      <c r="C23" s="844">
        <f t="shared" si="0"/>
        <v>3.626860407847019</v>
      </c>
      <c r="D23" s="845"/>
      <c r="F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2">
        <v>3</v>
      </c>
      <c r="C24" s="844">
        <f t="shared" si="0"/>
        <v>10.017874927409903</v>
      </c>
      <c r="D24" s="845"/>
      <c r="F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7">
        <v>4</v>
      </c>
      <c r="C25" s="849">
        <f t="shared" si="0"/>
        <v>27.28991719712775</v>
      </c>
      <c r="D25" s="850"/>
      <c r="F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F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F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sheetData>
  <mergeCells count="28">
    <mergeCell ref="C9:M9"/>
    <mergeCell ref="B10:M10"/>
    <mergeCell ref="B11:M11"/>
    <mergeCell ref="B12:L12"/>
    <mergeCell ref="C25:D25"/>
    <mergeCell ref="B16:D16"/>
    <mergeCell ref="C21:D21"/>
    <mergeCell ref="C22:D22"/>
    <mergeCell ref="C23:D23"/>
    <mergeCell ref="C24:D24"/>
    <mergeCell ref="C17:D17"/>
    <mergeCell ref="C18:D18"/>
    <mergeCell ref="C19:D19"/>
    <mergeCell ref="C20:D20"/>
    <mergeCell ref="C8:M8"/>
    <mergeCell ref="C7:M7"/>
    <mergeCell ref="A6:B6"/>
    <mergeCell ref="C6:M6"/>
    <mergeCell ref="A1:C1"/>
    <mergeCell ref="E1:F1"/>
    <mergeCell ref="A2:B2"/>
    <mergeCell ref="C2:M2"/>
    <mergeCell ref="C5:M5"/>
    <mergeCell ref="A3:B3"/>
    <mergeCell ref="A4:B4"/>
    <mergeCell ref="A5:B5"/>
    <mergeCell ref="C4:M4"/>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76.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5198</v>
      </c>
      <c r="B1" s="771"/>
      <c r="C1" s="772"/>
      <c r="D1" s="51"/>
      <c r="E1" s="773" t="str">
        <f>HYPERLINK("#目录!A122","跳转回到目录页")</f>
        <v>跳转回到目录页</v>
      </c>
      <c r="F1" s="774"/>
    </row>
    <row r="2" spans="1:13" s="49" customFormat="1" ht="26.25" customHeight="1">
      <c r="A2" s="775" t="s">
        <v>804</v>
      </c>
      <c r="B2" s="775"/>
      <c r="C2" s="776" t="s">
        <v>2314</v>
      </c>
      <c r="D2" s="776"/>
      <c r="E2" s="776"/>
      <c r="F2" s="776"/>
      <c r="G2" s="776"/>
      <c r="H2" s="776"/>
      <c r="I2" s="776"/>
      <c r="J2" s="776"/>
      <c r="K2" s="776"/>
      <c r="L2" s="776"/>
      <c r="M2" s="776"/>
    </row>
    <row r="3" spans="1:13" s="49" customFormat="1" ht="16.5" customHeight="1">
      <c r="A3" s="765" t="s">
        <v>805</v>
      </c>
      <c r="B3" s="765"/>
      <c r="C3" s="767" t="s">
        <v>8313</v>
      </c>
      <c r="D3" s="767"/>
      <c r="E3" s="767"/>
      <c r="F3" s="767"/>
      <c r="G3" s="767"/>
      <c r="H3" s="767"/>
      <c r="I3" s="767"/>
      <c r="J3" s="767"/>
      <c r="K3" s="767"/>
      <c r="L3" s="767"/>
      <c r="M3" s="767"/>
    </row>
    <row r="4" spans="1:13" s="49" customFormat="1" ht="16.5" customHeight="1">
      <c r="A4" s="765" t="s">
        <v>806</v>
      </c>
      <c r="B4" s="765"/>
      <c r="C4" s="766" t="s">
        <v>8313</v>
      </c>
      <c r="D4" s="791"/>
      <c r="E4" s="791"/>
      <c r="F4" s="791"/>
      <c r="G4" s="791"/>
      <c r="H4" s="791"/>
      <c r="I4" s="791"/>
      <c r="J4" s="791"/>
      <c r="K4" s="791"/>
      <c r="L4" s="791"/>
      <c r="M4" s="791"/>
    </row>
    <row r="5" spans="1:13" s="49" customFormat="1" ht="16.5" customHeight="1">
      <c r="A5" s="765" t="s">
        <v>807</v>
      </c>
      <c r="B5" s="765"/>
      <c r="C5" s="767" t="s">
        <v>8314</v>
      </c>
      <c r="D5" s="767"/>
      <c r="E5" s="767"/>
      <c r="F5" s="767"/>
      <c r="G5" s="767"/>
      <c r="H5" s="767"/>
      <c r="I5" s="767"/>
      <c r="J5" s="767"/>
      <c r="K5" s="767"/>
      <c r="L5" s="767"/>
      <c r="M5" s="767"/>
    </row>
    <row r="6" spans="1:13" s="49" customFormat="1" ht="16.5" customHeight="1">
      <c r="A6" s="765" t="s">
        <v>808</v>
      </c>
      <c r="B6" s="765"/>
      <c r="C6" s="767" t="s">
        <v>8315</v>
      </c>
      <c r="D6" s="767"/>
      <c r="E6" s="767"/>
      <c r="F6" s="767"/>
      <c r="G6" s="767"/>
      <c r="H6" s="767"/>
      <c r="I6" s="767"/>
      <c r="J6" s="767"/>
      <c r="K6" s="767"/>
      <c r="L6" s="767"/>
      <c r="M6" s="767"/>
    </row>
    <row r="7" spans="1:13" s="49" customFormat="1" ht="16.5" customHeight="1">
      <c r="A7" s="54" t="s">
        <v>809</v>
      </c>
      <c r="B7" s="55" t="s">
        <v>715</v>
      </c>
      <c r="C7" s="767" t="s">
        <v>8317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2756</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839" t="s">
        <v>8319</v>
      </c>
      <c r="C16" s="839"/>
      <c r="D16" s="839"/>
      <c r="E16" s="104" t="s">
        <v>8290</v>
      </c>
    </row>
    <row r="17" spans="2:5" ht="16.5" customHeight="1">
      <c r="B17" s="127">
        <v>-4</v>
      </c>
      <c r="C17" s="854">
        <f>COSH(B17)</f>
        <v>27.308232836016487</v>
      </c>
      <c r="D17" s="855"/>
      <c r="E17" s="100" t="s">
        <v>6859</v>
      </c>
    </row>
    <row r="18" spans="2:5" ht="16.5" customHeight="1">
      <c r="B18" s="62">
        <v>-3</v>
      </c>
      <c r="C18" s="935">
        <f t="shared" ref="C18:C25" si="0">COSH(B18)</f>
        <v>10.067661995777765</v>
      </c>
      <c r="D18" s="936"/>
      <c r="E18" s="57"/>
    </row>
    <row r="19" spans="2:5" ht="16.5" customHeight="1">
      <c r="B19" s="62">
        <v>-2</v>
      </c>
      <c r="C19" s="935">
        <f t="shared" si="0"/>
        <v>3.7621956910836314</v>
      </c>
      <c r="D19" s="936"/>
      <c r="E19" s="57"/>
    </row>
    <row r="20" spans="2:5" ht="16.5" customHeight="1">
      <c r="B20" s="62">
        <v>-1</v>
      </c>
      <c r="C20" s="935">
        <f t="shared" si="0"/>
        <v>1.5430806348152437</v>
      </c>
      <c r="D20" s="936"/>
      <c r="E20" s="57"/>
    </row>
    <row r="21" spans="2:5" ht="16.5" customHeight="1">
      <c r="B21" s="62">
        <v>0</v>
      </c>
      <c r="C21" s="935">
        <f t="shared" si="0"/>
        <v>1</v>
      </c>
      <c r="D21" s="936"/>
      <c r="E21" s="57"/>
    </row>
    <row r="22" spans="2:5" ht="16.5" customHeight="1">
      <c r="B22" s="62">
        <v>1</v>
      </c>
      <c r="C22" s="935">
        <f t="shared" si="0"/>
        <v>1.5430806348152437</v>
      </c>
      <c r="D22" s="936"/>
      <c r="E22" s="57"/>
    </row>
    <row r="23" spans="2:5" ht="16.5" customHeight="1">
      <c r="B23" s="62">
        <v>2</v>
      </c>
      <c r="C23" s="935">
        <f t="shared" si="0"/>
        <v>3.7621956910836314</v>
      </c>
      <c r="D23" s="936"/>
      <c r="E23" s="57"/>
    </row>
    <row r="24" spans="2:5" ht="16.5" customHeight="1">
      <c r="B24" s="62">
        <v>3</v>
      </c>
      <c r="C24" s="935">
        <f t="shared" si="0"/>
        <v>10.067661995777765</v>
      </c>
      <c r="D24" s="936"/>
      <c r="E24" s="57"/>
    </row>
    <row r="25" spans="2:5" ht="16.5" customHeight="1">
      <c r="B25" s="67">
        <v>4</v>
      </c>
      <c r="C25" s="937">
        <f t="shared" si="0"/>
        <v>27.308232836016487</v>
      </c>
      <c r="D25" s="938"/>
      <c r="E25" s="57"/>
    </row>
    <row r="26" spans="2:5" ht="16.5" customHeight="1"/>
  </sheetData>
  <mergeCells count="28">
    <mergeCell ref="A3:B3"/>
    <mergeCell ref="C3:M3"/>
    <mergeCell ref="A4:B4"/>
    <mergeCell ref="C4:M4"/>
    <mergeCell ref="A1:C1"/>
    <mergeCell ref="E1:F1"/>
    <mergeCell ref="A2:B2"/>
    <mergeCell ref="C2:M2"/>
    <mergeCell ref="C17:D17"/>
    <mergeCell ref="A5:B5"/>
    <mergeCell ref="C5:M5"/>
    <mergeCell ref="A6:B6"/>
    <mergeCell ref="C6:M6"/>
    <mergeCell ref="C7:M7"/>
    <mergeCell ref="C8:M8"/>
    <mergeCell ref="C9:M9"/>
    <mergeCell ref="B11:M11"/>
    <mergeCell ref="B12:L12"/>
    <mergeCell ref="B16:D16"/>
    <mergeCell ref="B10:M10"/>
    <mergeCell ref="C24:D24"/>
    <mergeCell ref="C25:D25"/>
    <mergeCell ref="C18:D18"/>
    <mergeCell ref="C19:D19"/>
    <mergeCell ref="C20:D20"/>
    <mergeCell ref="C21:D21"/>
    <mergeCell ref="C22:D22"/>
    <mergeCell ref="C23:D23"/>
  </mergeCells>
  <phoneticPr fontId="4" type="noConversion"/>
  <pageMargins left="0.75" right="0.75" top="1" bottom="1" header="0.5" footer="0.5"/>
  <pageSetup paperSize="9" orientation="portrait" horizontalDpi="0" verticalDpi="0" r:id="rId1"/>
  <headerFooter alignWithMargins="0"/>
  <drawing r:id="rId2"/>
</worksheet>
</file>

<file path=xl/worksheets/sheet77.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4131</v>
      </c>
      <c r="B1" s="771"/>
      <c r="C1" s="772"/>
      <c r="D1" s="51"/>
      <c r="E1" s="773" t="str">
        <f>HYPERLINK("#目录!A123","跳转回到目录页")</f>
        <v>跳转回到目录页</v>
      </c>
      <c r="F1" s="774"/>
    </row>
    <row r="2" spans="1:13" s="49" customFormat="1" ht="26.25" customHeight="1">
      <c r="A2" s="775" t="s">
        <v>804</v>
      </c>
      <c r="B2" s="775"/>
      <c r="C2" s="776" t="s">
        <v>2758</v>
      </c>
      <c r="D2" s="776"/>
      <c r="E2" s="776"/>
      <c r="F2" s="776"/>
      <c r="G2" s="776"/>
      <c r="H2" s="776"/>
      <c r="I2" s="776"/>
      <c r="J2" s="776"/>
      <c r="K2" s="776"/>
      <c r="L2" s="776"/>
      <c r="M2" s="776"/>
    </row>
    <row r="3" spans="1:13" s="49" customFormat="1" ht="16.5" customHeight="1">
      <c r="A3" s="765" t="s">
        <v>805</v>
      </c>
      <c r="B3" s="765"/>
      <c r="C3" s="767" t="s">
        <v>8321</v>
      </c>
      <c r="D3" s="767"/>
      <c r="E3" s="767"/>
      <c r="F3" s="767"/>
      <c r="G3" s="767"/>
      <c r="H3" s="767"/>
      <c r="I3" s="767"/>
      <c r="J3" s="767"/>
      <c r="K3" s="767"/>
      <c r="L3" s="767"/>
      <c r="M3" s="767"/>
    </row>
    <row r="4" spans="1:13" s="49" customFormat="1" ht="16.5" customHeight="1">
      <c r="A4" s="765" t="s">
        <v>806</v>
      </c>
      <c r="B4" s="765"/>
      <c r="C4" s="766" t="s">
        <v>2758</v>
      </c>
      <c r="D4" s="791"/>
      <c r="E4" s="791"/>
      <c r="F4" s="791"/>
      <c r="G4" s="791"/>
      <c r="H4" s="791"/>
      <c r="I4" s="791"/>
      <c r="J4" s="791"/>
      <c r="K4" s="791"/>
      <c r="L4" s="791"/>
      <c r="M4" s="791"/>
    </row>
    <row r="5" spans="1:13" s="49" customFormat="1" ht="16.5" customHeight="1">
      <c r="A5" s="765" t="s">
        <v>807</v>
      </c>
      <c r="B5" s="765"/>
      <c r="C5" s="767" t="s">
        <v>2757</v>
      </c>
      <c r="D5" s="767"/>
      <c r="E5" s="767"/>
      <c r="F5" s="767"/>
      <c r="G5" s="767"/>
      <c r="H5" s="767"/>
      <c r="I5" s="767"/>
      <c r="J5" s="767"/>
      <c r="K5" s="767"/>
      <c r="L5" s="767"/>
      <c r="M5" s="767"/>
    </row>
    <row r="6" spans="1:13" s="49" customFormat="1" ht="16.5" customHeight="1">
      <c r="A6" s="765" t="s">
        <v>808</v>
      </c>
      <c r="B6" s="765"/>
      <c r="C6" s="767" t="s">
        <v>8322</v>
      </c>
      <c r="D6" s="767"/>
      <c r="E6" s="767"/>
      <c r="F6" s="767"/>
      <c r="G6" s="767"/>
      <c r="H6" s="767"/>
      <c r="I6" s="767"/>
      <c r="J6" s="767"/>
      <c r="K6" s="767"/>
      <c r="L6" s="767"/>
      <c r="M6" s="767"/>
    </row>
    <row r="7" spans="1:13" s="49" customFormat="1" ht="16.5" customHeight="1">
      <c r="A7" s="54" t="s">
        <v>809</v>
      </c>
      <c r="B7" s="55" t="s">
        <v>715</v>
      </c>
      <c r="C7" s="767" t="s">
        <v>3935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4513</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839" t="s">
        <v>4508</v>
      </c>
      <c r="C16" s="839"/>
      <c r="D16" s="839"/>
      <c r="E16" s="104" t="s">
        <v>8290</v>
      </c>
    </row>
    <row r="17" spans="2:5" ht="16.5" customHeight="1">
      <c r="B17" s="127">
        <v>-4</v>
      </c>
      <c r="C17" s="854">
        <f>TANH(B17)</f>
        <v>-0.99932929973906692</v>
      </c>
      <c r="D17" s="855"/>
      <c r="E17" s="100" t="s">
        <v>6858</v>
      </c>
    </row>
    <row r="18" spans="2:5" ht="16.5" customHeight="1">
      <c r="B18" s="62">
        <v>-3</v>
      </c>
      <c r="C18" s="935">
        <f t="shared" ref="C18:C25" si="0">TANH(B18)</f>
        <v>-0.99505475368673058</v>
      </c>
      <c r="D18" s="936"/>
      <c r="E18" s="57"/>
    </row>
    <row r="19" spans="2:5" ht="16.5" customHeight="1">
      <c r="B19" s="62">
        <v>-2</v>
      </c>
      <c r="C19" s="935">
        <f t="shared" si="0"/>
        <v>-0.96402758007581701</v>
      </c>
      <c r="D19" s="936"/>
      <c r="E19" s="57"/>
    </row>
    <row r="20" spans="2:5" ht="16.5" customHeight="1">
      <c r="B20" s="62">
        <v>-1</v>
      </c>
      <c r="C20" s="935">
        <f t="shared" si="0"/>
        <v>-0.76159415595576485</v>
      </c>
      <c r="D20" s="936"/>
      <c r="E20" s="57"/>
    </row>
    <row r="21" spans="2:5" ht="16.5" customHeight="1">
      <c r="B21" s="62">
        <v>0</v>
      </c>
      <c r="C21" s="935">
        <f t="shared" si="0"/>
        <v>0</v>
      </c>
      <c r="D21" s="936"/>
      <c r="E21" s="57"/>
    </row>
    <row r="22" spans="2:5" ht="16.5" customHeight="1">
      <c r="B22" s="62">
        <v>1</v>
      </c>
      <c r="C22" s="935">
        <f t="shared" si="0"/>
        <v>0.76159415595576485</v>
      </c>
      <c r="D22" s="936"/>
      <c r="E22" s="57"/>
    </row>
    <row r="23" spans="2:5" ht="16.5" customHeight="1">
      <c r="B23" s="62">
        <v>2</v>
      </c>
      <c r="C23" s="935">
        <f t="shared" si="0"/>
        <v>0.96402758007581701</v>
      </c>
      <c r="D23" s="936"/>
      <c r="E23" s="57"/>
    </row>
    <row r="24" spans="2:5" ht="16.5" customHeight="1">
      <c r="B24" s="62">
        <v>3</v>
      </c>
      <c r="C24" s="935">
        <f t="shared" si="0"/>
        <v>0.99505475368673058</v>
      </c>
      <c r="D24" s="936"/>
      <c r="E24" s="57"/>
    </row>
    <row r="25" spans="2:5" ht="16.5" customHeight="1">
      <c r="B25" s="67">
        <v>4</v>
      </c>
      <c r="C25" s="937">
        <f t="shared" si="0"/>
        <v>0.99932929973906692</v>
      </c>
      <c r="D25" s="938"/>
      <c r="E25" s="57"/>
    </row>
    <row r="26" spans="2:5" ht="16.5" customHeight="1"/>
    <row r="27" spans="2:5" ht="16.5" customHeight="1"/>
    <row r="28" spans="2:5" ht="16.5" customHeight="1"/>
  </sheetData>
  <mergeCells count="28">
    <mergeCell ref="A1:C1"/>
    <mergeCell ref="E1:F1"/>
    <mergeCell ref="A2:B2"/>
    <mergeCell ref="C2:M2"/>
    <mergeCell ref="B10:M10"/>
    <mergeCell ref="A3:B3"/>
    <mergeCell ref="C3:M3"/>
    <mergeCell ref="A4:B4"/>
    <mergeCell ref="C9:M9"/>
    <mergeCell ref="C4:M4"/>
    <mergeCell ref="A5:B5"/>
    <mergeCell ref="C5:M5"/>
    <mergeCell ref="A6:B6"/>
    <mergeCell ref="C6:M6"/>
    <mergeCell ref="C7:M7"/>
    <mergeCell ref="C8:M8"/>
    <mergeCell ref="C25:D25"/>
    <mergeCell ref="B11:M11"/>
    <mergeCell ref="B12:L12"/>
    <mergeCell ref="B16:D16"/>
    <mergeCell ref="C17:D17"/>
    <mergeCell ref="C18:D18"/>
    <mergeCell ref="C19:D19"/>
    <mergeCell ref="C20:D20"/>
    <mergeCell ref="C21:D21"/>
    <mergeCell ref="C22:D22"/>
    <mergeCell ref="C23:D23"/>
    <mergeCell ref="C24:D24"/>
  </mergeCells>
  <phoneticPr fontId="4" type="noConversion"/>
  <pageMargins left="0.75" right="0.75" top="1" bottom="1" header="0.5" footer="0.5"/>
  <pageSetup paperSize="9" orientation="portrait" horizontalDpi="0" verticalDpi="0" r:id="rId1"/>
  <headerFooter alignWithMargins="0"/>
  <drawing r:id="rId2"/>
</worksheet>
</file>

<file path=xl/worksheets/sheet78.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6853</v>
      </c>
      <c r="B1" s="771"/>
      <c r="C1" s="772"/>
      <c r="D1" s="51"/>
      <c r="E1" s="773" t="str">
        <f>HYPERLINK("#目录!A125","跳转回到目录页")</f>
        <v>跳转回到目录页</v>
      </c>
      <c r="F1" s="774"/>
    </row>
    <row r="2" spans="1:13" s="49" customFormat="1" ht="26.25" customHeight="1">
      <c r="A2" s="775" t="s">
        <v>804</v>
      </c>
      <c r="B2" s="775"/>
      <c r="C2" s="776" t="s">
        <v>5141</v>
      </c>
      <c r="D2" s="776"/>
      <c r="E2" s="776"/>
      <c r="F2" s="776"/>
      <c r="G2" s="776"/>
      <c r="H2" s="776"/>
      <c r="I2" s="776"/>
      <c r="J2" s="776"/>
      <c r="K2" s="776"/>
      <c r="L2" s="776"/>
      <c r="M2" s="776"/>
    </row>
    <row r="3" spans="1:13" s="49" customFormat="1" ht="16.5" customHeight="1">
      <c r="A3" s="765" t="s">
        <v>805</v>
      </c>
      <c r="B3" s="765"/>
      <c r="C3" s="767" t="s">
        <v>4510</v>
      </c>
      <c r="D3" s="767"/>
      <c r="E3" s="767"/>
      <c r="F3" s="767"/>
      <c r="G3" s="767"/>
      <c r="H3" s="767"/>
      <c r="I3" s="767"/>
      <c r="J3" s="767"/>
      <c r="K3" s="767"/>
      <c r="L3" s="767"/>
      <c r="M3" s="767"/>
    </row>
    <row r="4" spans="1:13" s="49" customFormat="1" ht="16.5" customHeight="1">
      <c r="A4" s="765" t="s">
        <v>806</v>
      </c>
      <c r="B4" s="765"/>
      <c r="C4" s="766" t="s">
        <v>5141</v>
      </c>
      <c r="D4" s="791"/>
      <c r="E4" s="791"/>
      <c r="F4" s="791"/>
      <c r="G4" s="791"/>
      <c r="H4" s="791"/>
      <c r="I4" s="791"/>
      <c r="J4" s="791"/>
      <c r="K4" s="791"/>
      <c r="L4" s="791"/>
      <c r="M4" s="791"/>
    </row>
    <row r="5" spans="1:13" s="49" customFormat="1" ht="16.5" customHeight="1">
      <c r="A5" s="765" t="s">
        <v>807</v>
      </c>
      <c r="B5" s="765"/>
      <c r="C5" s="767" t="s">
        <v>4511</v>
      </c>
      <c r="D5" s="767"/>
      <c r="E5" s="767"/>
      <c r="F5" s="767"/>
      <c r="G5" s="767"/>
      <c r="H5" s="767"/>
      <c r="I5" s="767"/>
      <c r="J5" s="767"/>
      <c r="K5" s="767"/>
      <c r="L5" s="767"/>
      <c r="M5" s="767"/>
    </row>
    <row r="6" spans="1:13" s="49" customFormat="1" ht="16.5" customHeight="1">
      <c r="A6" s="765" t="s">
        <v>808</v>
      </c>
      <c r="B6" s="765"/>
      <c r="C6" s="767" t="s">
        <v>4512</v>
      </c>
      <c r="D6" s="767"/>
      <c r="E6" s="767"/>
      <c r="F6" s="767"/>
      <c r="G6" s="767"/>
      <c r="H6" s="767"/>
      <c r="I6" s="767"/>
      <c r="J6" s="767"/>
      <c r="K6" s="767"/>
      <c r="L6" s="767"/>
      <c r="M6" s="767"/>
    </row>
    <row r="7" spans="1:13" s="49" customFormat="1" ht="16.5" customHeight="1">
      <c r="A7" s="54" t="s">
        <v>809</v>
      </c>
      <c r="B7" s="55" t="s">
        <v>715</v>
      </c>
      <c r="C7" s="767" t="s">
        <v>3935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4514</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A16" s="28"/>
      <c r="B16" s="939" t="s">
        <v>6474</v>
      </c>
      <c r="C16" s="939"/>
      <c r="D16" s="939"/>
      <c r="E16" s="104" t="s">
        <v>8290</v>
      </c>
    </row>
    <row r="17" spans="2:8" ht="16.5" customHeight="1">
      <c r="B17" s="127">
        <v>-4</v>
      </c>
      <c r="C17" s="854">
        <f>ASINH(B17)</f>
        <v>-2.0947125472611008</v>
      </c>
      <c r="D17" s="855"/>
      <c r="E17" s="100" t="s">
        <v>6857</v>
      </c>
    </row>
    <row r="18" spans="2:8" ht="16.5" customHeight="1">
      <c r="B18" s="62">
        <v>-3</v>
      </c>
      <c r="C18" s="935">
        <f t="shared" ref="C18:C25" si="0">ASINH(B18)</f>
        <v>-1.8184464592320657</v>
      </c>
      <c r="D18" s="936"/>
      <c r="E18" s="57"/>
    </row>
    <row r="19" spans="2:8" ht="16.5" customHeight="1">
      <c r="B19" s="62">
        <v>-2</v>
      </c>
      <c r="C19" s="935">
        <f t="shared" si="0"/>
        <v>-1.4436354751788099</v>
      </c>
      <c r="D19" s="936"/>
      <c r="E19" s="57"/>
      <c r="H19" s="217"/>
    </row>
    <row r="20" spans="2:8" ht="16.5" customHeight="1">
      <c r="B20" s="62">
        <v>-1</v>
      </c>
      <c r="C20" s="935">
        <f t="shared" si="0"/>
        <v>-0.88137358701954283</v>
      </c>
      <c r="D20" s="936"/>
      <c r="E20" s="57"/>
    </row>
    <row r="21" spans="2:8" ht="16.5" customHeight="1">
      <c r="B21" s="62">
        <v>0</v>
      </c>
      <c r="C21" s="935">
        <f t="shared" si="0"/>
        <v>0</v>
      </c>
      <c r="D21" s="936"/>
      <c r="E21" s="57"/>
    </row>
    <row r="22" spans="2:8" ht="16.5" customHeight="1">
      <c r="B22" s="62">
        <v>1</v>
      </c>
      <c r="C22" s="935">
        <f t="shared" si="0"/>
        <v>0.88137358701954294</v>
      </c>
      <c r="D22" s="936"/>
      <c r="E22" s="57"/>
    </row>
    <row r="23" spans="2:8" ht="16.5" customHeight="1">
      <c r="B23" s="62">
        <v>2</v>
      </c>
      <c r="C23" s="935">
        <f t="shared" si="0"/>
        <v>1.4436354751788103</v>
      </c>
      <c r="D23" s="936"/>
      <c r="E23" s="57"/>
    </row>
    <row r="24" spans="2:8" ht="16.5" customHeight="1">
      <c r="B24" s="62">
        <v>3</v>
      </c>
      <c r="C24" s="935">
        <f t="shared" si="0"/>
        <v>1.8184464592320668</v>
      </c>
      <c r="D24" s="936"/>
      <c r="E24" s="57"/>
    </row>
    <row r="25" spans="2:8" ht="16.5" customHeight="1">
      <c r="B25" s="67">
        <v>4</v>
      </c>
      <c r="C25" s="937">
        <f t="shared" si="0"/>
        <v>2.0947125472611012</v>
      </c>
      <c r="D25" s="938"/>
      <c r="E25" s="57"/>
    </row>
  </sheetData>
  <mergeCells count="28">
    <mergeCell ref="A3:B3"/>
    <mergeCell ref="C3:M3"/>
    <mergeCell ref="A1:C1"/>
    <mergeCell ref="E1:F1"/>
    <mergeCell ref="A2:B2"/>
    <mergeCell ref="C2:M2"/>
    <mergeCell ref="B12:L12"/>
    <mergeCell ref="A4:B4"/>
    <mergeCell ref="C4:M4"/>
    <mergeCell ref="A5:B5"/>
    <mergeCell ref="C5:M5"/>
    <mergeCell ref="A6:B6"/>
    <mergeCell ref="C6:M6"/>
    <mergeCell ref="C7:M7"/>
    <mergeCell ref="C8:M8"/>
    <mergeCell ref="C9:M9"/>
    <mergeCell ref="B10:M10"/>
    <mergeCell ref="B11:M11"/>
    <mergeCell ref="C22:D22"/>
    <mergeCell ref="C23:D23"/>
    <mergeCell ref="C24:D24"/>
    <mergeCell ref="C25:D25"/>
    <mergeCell ref="B16:D16"/>
    <mergeCell ref="C17:D17"/>
    <mergeCell ref="C18:D18"/>
    <mergeCell ref="C19:D19"/>
    <mergeCell ref="C20:D20"/>
    <mergeCell ref="C21:D21"/>
  </mergeCells>
  <phoneticPr fontId="4" type="noConversion"/>
  <pageMargins left="0.75" right="0.75" top="1" bottom="1" header="0.5" footer="0.5"/>
  <pageSetup paperSize="9" orientation="portrait" horizontalDpi="0" verticalDpi="0" r:id="rId1"/>
  <headerFooter alignWithMargins="0"/>
  <drawing r:id="rId2"/>
</worksheet>
</file>

<file path=xl/worksheets/sheet79.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6854</v>
      </c>
      <c r="B1" s="771"/>
      <c r="C1" s="772"/>
      <c r="D1" s="51"/>
      <c r="E1" s="773" t="str">
        <f>HYPERLINK("#目录!A126","跳转回到目录页")</f>
        <v>跳转回到目录页</v>
      </c>
      <c r="F1" s="774"/>
    </row>
    <row r="2" spans="1:13" s="49" customFormat="1" ht="26.25" customHeight="1">
      <c r="A2" s="775" t="s">
        <v>804</v>
      </c>
      <c r="B2" s="775"/>
      <c r="C2" s="776" t="s">
        <v>4516</v>
      </c>
      <c r="D2" s="776"/>
      <c r="E2" s="776"/>
      <c r="F2" s="776"/>
      <c r="G2" s="776"/>
      <c r="H2" s="776"/>
      <c r="I2" s="776"/>
      <c r="J2" s="776"/>
      <c r="K2" s="776"/>
      <c r="L2" s="776"/>
      <c r="M2" s="776"/>
    </row>
    <row r="3" spans="1:13" s="49" customFormat="1" ht="24.75" customHeight="1">
      <c r="A3" s="765" t="s">
        <v>805</v>
      </c>
      <c r="B3" s="765"/>
      <c r="C3" s="767" t="s">
        <v>4515</v>
      </c>
      <c r="D3" s="767"/>
      <c r="E3" s="767"/>
      <c r="F3" s="767"/>
      <c r="G3" s="767"/>
      <c r="H3" s="767"/>
      <c r="I3" s="767"/>
      <c r="J3" s="767"/>
      <c r="K3" s="767"/>
      <c r="L3" s="767"/>
      <c r="M3" s="767"/>
    </row>
    <row r="4" spans="1:13" s="49" customFormat="1" ht="16.5" customHeight="1">
      <c r="A4" s="765" t="s">
        <v>806</v>
      </c>
      <c r="B4" s="765"/>
      <c r="C4" s="766" t="s">
        <v>4516</v>
      </c>
      <c r="D4" s="791"/>
      <c r="E4" s="791"/>
      <c r="F4" s="791"/>
      <c r="G4" s="791"/>
      <c r="H4" s="791"/>
      <c r="I4" s="791"/>
      <c r="J4" s="791"/>
      <c r="K4" s="791"/>
      <c r="L4" s="791"/>
      <c r="M4" s="791"/>
    </row>
    <row r="5" spans="1:13" s="49" customFormat="1" ht="16.5" customHeight="1">
      <c r="A5" s="765" t="s">
        <v>807</v>
      </c>
      <c r="B5" s="765"/>
      <c r="C5" s="767" t="s">
        <v>4520</v>
      </c>
      <c r="D5" s="767"/>
      <c r="E5" s="767"/>
      <c r="F5" s="767"/>
      <c r="G5" s="767"/>
      <c r="H5" s="767"/>
      <c r="I5" s="767"/>
      <c r="J5" s="767"/>
      <c r="K5" s="767"/>
      <c r="L5" s="767"/>
      <c r="M5" s="767"/>
    </row>
    <row r="6" spans="1:13" s="49" customFormat="1" ht="16.5" customHeight="1">
      <c r="A6" s="765" t="s">
        <v>808</v>
      </c>
      <c r="B6" s="765"/>
      <c r="C6" s="767" t="s">
        <v>4517</v>
      </c>
      <c r="D6" s="767"/>
      <c r="E6" s="767"/>
      <c r="F6" s="767"/>
      <c r="G6" s="767"/>
      <c r="H6" s="767"/>
      <c r="I6" s="767"/>
      <c r="J6" s="767"/>
      <c r="K6" s="767"/>
      <c r="L6" s="767"/>
      <c r="M6" s="767"/>
    </row>
    <row r="7" spans="1:13" s="49" customFormat="1" ht="16.5" customHeight="1">
      <c r="A7" s="54" t="s">
        <v>809</v>
      </c>
      <c r="B7" s="55" t="s">
        <v>4518</v>
      </c>
      <c r="C7" s="767" t="s">
        <v>4519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811</v>
      </c>
      <c r="B11" s="767" t="s">
        <v>6336</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I14" s="120"/>
      <c r="J14" s="120"/>
      <c r="K14" s="80"/>
    </row>
    <row r="15" spans="1:13">
      <c r="A15" s="57"/>
      <c r="B15" s="57"/>
      <c r="C15" s="57"/>
      <c r="D15" s="57"/>
      <c r="E15" s="57"/>
      <c r="F15" s="57"/>
      <c r="G15" s="57"/>
      <c r="H15" s="57"/>
      <c r="I15" s="57"/>
      <c r="J15" s="57"/>
    </row>
    <row r="16" spans="1:13" ht="16.5" customHeight="1">
      <c r="A16" s="57"/>
      <c r="B16" s="57" t="s">
        <v>4522</v>
      </c>
      <c r="C16" s="57"/>
      <c r="D16" s="57"/>
      <c r="E16" s="57"/>
      <c r="F16" s="57"/>
      <c r="G16" s="57"/>
      <c r="H16" s="57"/>
      <c r="I16" s="57"/>
      <c r="J16" s="57"/>
    </row>
    <row r="17" spans="1:10" ht="16.5" customHeight="1">
      <c r="A17" s="57"/>
      <c r="B17" s="127">
        <v>1</v>
      </c>
      <c r="C17" s="854">
        <f>ACOSH(B17)</f>
        <v>0</v>
      </c>
      <c r="D17" s="855"/>
      <c r="E17" s="104" t="s">
        <v>8290</v>
      </c>
      <c r="F17" s="57"/>
      <c r="G17" s="57"/>
      <c r="H17" s="57"/>
      <c r="I17" s="57"/>
      <c r="J17" s="57"/>
    </row>
    <row r="18" spans="1:10" ht="16.5" customHeight="1">
      <c r="A18" s="57"/>
      <c r="B18" s="62">
        <v>1.1000000000000001</v>
      </c>
      <c r="C18" s="844">
        <f>ACOSH(B18)</f>
        <v>0.44356825438511532</v>
      </c>
      <c r="D18" s="845"/>
      <c r="E18" s="100" t="s">
        <v>6856</v>
      </c>
      <c r="F18" s="57"/>
      <c r="G18" s="57"/>
      <c r="H18" s="57"/>
      <c r="I18" s="57"/>
      <c r="J18" s="57"/>
    </row>
    <row r="19" spans="1:10" ht="16.5" customHeight="1">
      <c r="A19" s="57"/>
      <c r="B19" s="62">
        <v>1.2</v>
      </c>
      <c r="C19" s="844">
        <f t="shared" ref="C19:C32" si="0">ACOSH(B19)</f>
        <v>0.62236250371477853</v>
      </c>
      <c r="D19" s="845"/>
      <c r="E19" s="57"/>
      <c r="F19" s="57"/>
      <c r="G19" s="57"/>
      <c r="H19" s="57"/>
      <c r="I19" s="57"/>
      <c r="J19" s="57"/>
    </row>
    <row r="20" spans="1:10" ht="16.5" customHeight="1">
      <c r="A20" s="57"/>
      <c r="B20" s="62">
        <v>1.3</v>
      </c>
      <c r="C20" s="844">
        <f t="shared" si="0"/>
        <v>0.75643291085695963</v>
      </c>
      <c r="D20" s="845"/>
      <c r="E20" s="57"/>
      <c r="F20" s="57"/>
      <c r="G20" s="57"/>
      <c r="H20" s="57"/>
      <c r="I20" s="57"/>
      <c r="J20" s="57"/>
    </row>
    <row r="21" spans="1:10" ht="16.5" customHeight="1">
      <c r="A21" s="57"/>
      <c r="B21" s="62">
        <v>1.4</v>
      </c>
      <c r="C21" s="844">
        <f t="shared" si="0"/>
        <v>0.86701472649056499</v>
      </c>
      <c r="D21" s="845"/>
      <c r="E21" s="57"/>
      <c r="F21" s="57"/>
      <c r="G21" s="57"/>
      <c r="H21" s="57"/>
      <c r="I21" s="57"/>
      <c r="J21" s="57"/>
    </row>
    <row r="22" spans="1:10" ht="16.5" customHeight="1">
      <c r="A22" s="57"/>
      <c r="B22" s="62">
        <v>1.5</v>
      </c>
      <c r="C22" s="844">
        <f t="shared" si="0"/>
        <v>0.96242365011920694</v>
      </c>
      <c r="D22" s="845"/>
      <c r="E22" s="57"/>
      <c r="F22" s="57"/>
      <c r="G22" s="57"/>
      <c r="H22" s="57"/>
      <c r="I22" s="57"/>
      <c r="J22" s="57"/>
    </row>
    <row r="23" spans="1:10" ht="16.5" customHeight="1">
      <c r="A23" s="57"/>
      <c r="B23" s="62">
        <v>1.6</v>
      </c>
      <c r="C23" s="844">
        <f t="shared" si="0"/>
        <v>1.0469679150031885</v>
      </c>
      <c r="D23" s="845"/>
      <c r="E23" s="57"/>
      <c r="F23" s="57"/>
      <c r="G23" s="57"/>
      <c r="H23" s="57"/>
      <c r="I23" s="57"/>
      <c r="J23" s="57"/>
    </row>
    <row r="24" spans="1:10" ht="16.5" customHeight="1">
      <c r="A24" s="57"/>
      <c r="B24" s="62">
        <v>1.7</v>
      </c>
      <c r="C24" s="844">
        <f t="shared" si="0"/>
        <v>1.1232309825872959</v>
      </c>
      <c r="D24" s="845"/>
      <c r="E24" s="57"/>
      <c r="F24" s="57"/>
      <c r="G24" s="57"/>
      <c r="H24" s="57"/>
      <c r="I24" s="57"/>
      <c r="J24" s="57"/>
    </row>
    <row r="25" spans="1:10" ht="16.5" customHeight="1">
      <c r="A25" s="57"/>
      <c r="B25" s="62">
        <v>1.8</v>
      </c>
      <c r="C25" s="844">
        <f t="shared" si="0"/>
        <v>1.1929107309930491</v>
      </c>
      <c r="D25" s="845"/>
      <c r="E25" s="57"/>
      <c r="F25" s="57"/>
      <c r="G25" s="57"/>
      <c r="H25" s="57"/>
      <c r="I25" s="57"/>
      <c r="J25" s="57"/>
    </row>
    <row r="26" spans="1:10" ht="16.5" customHeight="1">
      <c r="A26" s="57"/>
      <c r="B26" s="62">
        <v>1.9</v>
      </c>
      <c r="C26" s="844">
        <f t="shared" si="0"/>
        <v>1.2571958266003804</v>
      </c>
      <c r="D26" s="845"/>
      <c r="E26" s="57"/>
      <c r="F26" s="57"/>
      <c r="G26" s="57"/>
      <c r="H26" s="57"/>
      <c r="I26" s="57"/>
      <c r="J26" s="57"/>
    </row>
    <row r="27" spans="1:10" ht="16.5" customHeight="1">
      <c r="A27" s="57"/>
      <c r="B27" s="62">
        <v>2</v>
      </c>
      <c r="C27" s="844">
        <f t="shared" si="0"/>
        <v>1.3169578969248166</v>
      </c>
      <c r="D27" s="845"/>
      <c r="E27" s="57"/>
      <c r="F27" s="57"/>
      <c r="G27" s="57"/>
      <c r="H27" s="57"/>
      <c r="I27" s="57"/>
      <c r="J27" s="57"/>
    </row>
    <row r="28" spans="1:10" ht="16.5" customHeight="1">
      <c r="A28" s="57"/>
      <c r="B28" s="62">
        <v>25</v>
      </c>
      <c r="C28" s="844">
        <f t="shared" si="0"/>
        <v>3.9116227652145885</v>
      </c>
      <c r="D28" s="845"/>
      <c r="E28" s="57"/>
      <c r="F28" s="57"/>
      <c r="G28" s="57"/>
      <c r="H28" s="57"/>
      <c r="I28" s="57"/>
      <c r="J28" s="57"/>
    </row>
    <row r="29" spans="1:10" ht="16.5" customHeight="1">
      <c r="A29" s="57"/>
      <c r="B29" s="62">
        <v>3</v>
      </c>
      <c r="C29" s="844">
        <f t="shared" si="0"/>
        <v>1.7627471740390861</v>
      </c>
      <c r="D29" s="845"/>
      <c r="E29" s="57"/>
      <c r="F29" s="57"/>
      <c r="G29" s="57"/>
      <c r="H29" s="57"/>
      <c r="I29" s="57"/>
      <c r="J29" s="57"/>
    </row>
    <row r="30" spans="1:10" ht="16.5" customHeight="1">
      <c r="A30" s="57"/>
      <c r="B30" s="62">
        <v>4</v>
      </c>
      <c r="C30" s="844">
        <f t="shared" si="0"/>
        <v>2.0634370688955608</v>
      </c>
      <c r="D30" s="845"/>
      <c r="E30" s="57"/>
      <c r="F30" s="57"/>
      <c r="G30" s="57"/>
      <c r="H30" s="57"/>
      <c r="I30" s="57"/>
      <c r="J30" s="57"/>
    </row>
    <row r="31" spans="1:10" ht="16.5" customHeight="1">
      <c r="A31" s="57"/>
      <c r="B31" s="62">
        <v>5</v>
      </c>
      <c r="C31" s="844">
        <f t="shared" si="0"/>
        <v>2.2924316695611777</v>
      </c>
      <c r="D31" s="845"/>
      <c r="E31" s="57"/>
      <c r="F31" s="57"/>
      <c r="G31" s="57"/>
      <c r="H31" s="57"/>
      <c r="I31" s="57"/>
      <c r="J31" s="57"/>
    </row>
    <row r="32" spans="1:10" ht="16.5" customHeight="1">
      <c r="A32" s="57"/>
      <c r="B32" s="67">
        <v>6</v>
      </c>
      <c r="C32" s="849">
        <f t="shared" si="0"/>
        <v>2.4778887302884751</v>
      </c>
      <c r="D32" s="850"/>
      <c r="E32" s="57"/>
      <c r="F32" s="57"/>
      <c r="G32" s="57"/>
      <c r="H32" s="57"/>
      <c r="I32" s="57"/>
      <c r="J32" s="57"/>
    </row>
  </sheetData>
  <mergeCells count="34">
    <mergeCell ref="A1:C1"/>
    <mergeCell ref="E1:F1"/>
    <mergeCell ref="C8:M8"/>
    <mergeCell ref="A2:B2"/>
    <mergeCell ref="C2:M2"/>
    <mergeCell ref="A3:B3"/>
    <mergeCell ref="C3:M3"/>
    <mergeCell ref="A4:B4"/>
    <mergeCell ref="C7:M7"/>
    <mergeCell ref="C4:M4"/>
    <mergeCell ref="A5:B5"/>
    <mergeCell ref="C5:M5"/>
    <mergeCell ref="A6:B6"/>
    <mergeCell ref="C6:M6"/>
    <mergeCell ref="C24:D24"/>
    <mergeCell ref="C9:M9"/>
    <mergeCell ref="B10:M10"/>
    <mergeCell ref="B11:M11"/>
    <mergeCell ref="B12:L12"/>
    <mergeCell ref="C17:D17"/>
    <mergeCell ref="C18:D18"/>
    <mergeCell ref="C19:D19"/>
    <mergeCell ref="C20:D20"/>
    <mergeCell ref="C21:D21"/>
    <mergeCell ref="C22:D22"/>
    <mergeCell ref="C23:D23"/>
    <mergeCell ref="C31:D31"/>
    <mergeCell ref="C32:D32"/>
    <mergeCell ref="C25:D25"/>
    <mergeCell ref="C26:D26"/>
    <mergeCell ref="C27:D27"/>
    <mergeCell ref="C28:D28"/>
    <mergeCell ref="C29:D29"/>
    <mergeCell ref="C30:D30"/>
  </mergeCells>
  <phoneticPr fontId="4" type="noConversion"/>
  <pageMargins left="0.75" right="0.75" top="1" bottom="1" header="0.5" footer="0.5"/>
  <pageSetup paperSize="9" orientation="portrait" horizontalDpi="0" verticalDpi="0" r:id="rId1"/>
  <headerFooter alignWithMargins="0"/>
  <drawing r:id="rId2"/>
</worksheet>
</file>

<file path=xl/worksheets/sheet80.xml><?xml version="1.0" encoding="utf-8"?>
<worksheet xmlns="http://schemas.openxmlformats.org/spreadsheetml/2006/main" xmlns:r="http://schemas.openxmlformats.org/officeDocument/2006/relationships">
  <dimension ref="A1:M3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1626</v>
      </c>
      <c r="B1" s="771"/>
      <c r="C1" s="772"/>
      <c r="D1" s="51"/>
      <c r="E1" s="773" t="str">
        <f>HYPERLINK("#目录!A127","跳转回到目录页")</f>
        <v>跳转回到目录页</v>
      </c>
      <c r="F1" s="774"/>
    </row>
    <row r="2" spans="1:13" s="49" customFormat="1" ht="26.25" customHeight="1">
      <c r="A2" s="775" t="s">
        <v>804</v>
      </c>
      <c r="B2" s="775"/>
      <c r="C2" s="776" t="s">
        <v>6338</v>
      </c>
      <c r="D2" s="776"/>
      <c r="E2" s="776"/>
      <c r="F2" s="776"/>
      <c r="G2" s="776"/>
      <c r="H2" s="776"/>
      <c r="I2" s="776"/>
      <c r="J2" s="776"/>
      <c r="K2" s="776"/>
      <c r="L2" s="776"/>
      <c r="M2" s="776"/>
    </row>
    <row r="3" spans="1:13" s="49" customFormat="1" ht="24.75" customHeight="1">
      <c r="A3" s="765" t="s">
        <v>805</v>
      </c>
      <c r="B3" s="765"/>
      <c r="C3" s="767" t="s">
        <v>6333</v>
      </c>
      <c r="D3" s="767"/>
      <c r="E3" s="767"/>
      <c r="F3" s="767"/>
      <c r="G3" s="767"/>
      <c r="H3" s="767"/>
      <c r="I3" s="767"/>
      <c r="J3" s="767"/>
      <c r="K3" s="767"/>
      <c r="L3" s="767"/>
      <c r="M3" s="767"/>
    </row>
    <row r="4" spans="1:13" s="49" customFormat="1" ht="16.5" customHeight="1">
      <c r="A4" s="765" t="s">
        <v>806</v>
      </c>
      <c r="B4" s="765"/>
      <c r="C4" s="766" t="s">
        <v>5143</v>
      </c>
      <c r="D4" s="791"/>
      <c r="E4" s="791"/>
      <c r="F4" s="791"/>
      <c r="G4" s="791"/>
      <c r="H4" s="791"/>
      <c r="I4" s="791"/>
      <c r="J4" s="791"/>
      <c r="K4" s="791"/>
      <c r="L4" s="791"/>
      <c r="M4" s="791"/>
    </row>
    <row r="5" spans="1:13" s="49" customFormat="1" ht="16.5" customHeight="1">
      <c r="A5" s="765" t="s">
        <v>807</v>
      </c>
      <c r="B5" s="765"/>
      <c r="C5" s="767" t="s">
        <v>6340</v>
      </c>
      <c r="D5" s="767"/>
      <c r="E5" s="767"/>
      <c r="F5" s="767"/>
      <c r="G5" s="767"/>
      <c r="H5" s="767"/>
      <c r="I5" s="767"/>
      <c r="J5" s="767"/>
      <c r="K5" s="767"/>
      <c r="L5" s="767"/>
      <c r="M5" s="767"/>
    </row>
    <row r="6" spans="1:13" s="49" customFormat="1" ht="16.5" customHeight="1">
      <c r="A6" s="765" t="s">
        <v>808</v>
      </c>
      <c r="B6" s="765"/>
      <c r="C6" s="767" t="s">
        <v>6334</v>
      </c>
      <c r="D6" s="767"/>
      <c r="E6" s="767"/>
      <c r="F6" s="767"/>
      <c r="G6" s="767"/>
      <c r="H6" s="767"/>
      <c r="I6" s="767"/>
      <c r="J6" s="767"/>
      <c r="K6" s="767"/>
      <c r="L6" s="767"/>
      <c r="M6" s="767"/>
    </row>
    <row r="7" spans="1:13" s="49" customFormat="1" ht="16.5" customHeight="1">
      <c r="A7" s="54" t="s">
        <v>809</v>
      </c>
      <c r="B7" s="55" t="s">
        <v>715</v>
      </c>
      <c r="C7" s="940" t="s">
        <v>6335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811</v>
      </c>
      <c r="B11" s="767" t="s">
        <v>6337</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H14"/>
      <c r="I14" s="120"/>
      <c r="J14" s="120"/>
      <c r="K14" s="80"/>
    </row>
    <row r="15" spans="1:13" ht="16.5" customHeight="1">
      <c r="A15" s="57"/>
      <c r="B15" s="57"/>
      <c r="C15" s="57"/>
      <c r="D15" s="57"/>
      <c r="E15" s="57"/>
      <c r="F15" s="57"/>
      <c r="G15" s="57"/>
    </row>
    <row r="16" spans="1:13" ht="16.5" customHeight="1">
      <c r="A16" s="57"/>
      <c r="B16" s="839" t="s">
        <v>6341</v>
      </c>
      <c r="C16" s="839"/>
      <c r="D16" s="839"/>
      <c r="E16" s="104" t="s">
        <v>8290</v>
      </c>
      <c r="F16" s="57"/>
      <c r="G16" s="57"/>
    </row>
    <row r="17" spans="1:7" ht="16.5" customHeight="1">
      <c r="A17" s="57"/>
      <c r="B17" s="127">
        <v>-0.995</v>
      </c>
      <c r="C17" s="854">
        <f>ATANH(B17)</f>
        <v>-2.9944807084449314</v>
      </c>
      <c r="D17" s="855"/>
      <c r="E17" s="100" t="s">
        <v>6855</v>
      </c>
      <c r="F17" s="57"/>
      <c r="G17" s="57"/>
    </row>
    <row r="18" spans="1:7" ht="16.5" customHeight="1">
      <c r="A18" s="57"/>
      <c r="B18" s="62">
        <v>-0.99</v>
      </c>
      <c r="C18" s="844">
        <f t="shared" ref="C18:C33" si="0">ATANH(B18)</f>
        <v>-2.6466524123622457</v>
      </c>
      <c r="D18" s="845"/>
      <c r="E18" s="57"/>
      <c r="F18" s="57"/>
      <c r="G18" s="57"/>
    </row>
    <row r="19" spans="1:7" ht="16.5" customHeight="1">
      <c r="A19" s="57"/>
      <c r="B19" s="62">
        <v>-0.98</v>
      </c>
      <c r="C19" s="844">
        <f t="shared" si="0"/>
        <v>-2.2975599250672945</v>
      </c>
      <c r="D19" s="845"/>
      <c r="E19" s="57"/>
      <c r="F19" s="57"/>
      <c r="G19" s="57"/>
    </row>
    <row r="20" spans="1:7" ht="16.5" customHeight="1">
      <c r="A20" s="57"/>
      <c r="B20" s="62">
        <v>-0.97</v>
      </c>
      <c r="C20" s="844">
        <f t="shared" si="0"/>
        <v>-2.0922957200349388</v>
      </c>
      <c r="D20" s="845"/>
      <c r="E20" s="57"/>
      <c r="F20" s="57"/>
      <c r="G20" s="57"/>
    </row>
    <row r="21" spans="1:7" ht="16.5" customHeight="1">
      <c r="A21" s="57"/>
      <c r="B21" s="62">
        <v>-0.95</v>
      </c>
      <c r="C21" s="844">
        <f t="shared" si="0"/>
        <v>-1.8317808230648227</v>
      </c>
      <c r="D21" s="845"/>
      <c r="E21" s="57"/>
      <c r="F21" s="57"/>
      <c r="G21" s="57"/>
    </row>
    <row r="22" spans="1:7" ht="16.5" customHeight="1">
      <c r="A22" s="57"/>
      <c r="B22" s="62">
        <v>-0.9</v>
      </c>
      <c r="C22" s="844">
        <f t="shared" si="0"/>
        <v>-1.4722194895832204</v>
      </c>
      <c r="D22" s="845"/>
      <c r="E22" s="57"/>
      <c r="F22" s="57"/>
      <c r="G22" s="57"/>
    </row>
    <row r="23" spans="1:7" ht="16.5" customHeight="1">
      <c r="A23" s="57"/>
      <c r="B23" s="62">
        <v>-0.8</v>
      </c>
      <c r="C23" s="844">
        <f t="shared" si="0"/>
        <v>-1.0986122886681098</v>
      </c>
      <c r="D23" s="845"/>
      <c r="E23" s="57"/>
      <c r="F23" s="57"/>
      <c r="G23" s="57"/>
    </row>
    <row r="24" spans="1:7" ht="16.5" customHeight="1">
      <c r="A24" s="57"/>
      <c r="B24" s="62">
        <v>-0.5</v>
      </c>
      <c r="C24" s="844">
        <f t="shared" si="0"/>
        <v>-0.54930614433405489</v>
      </c>
      <c r="D24" s="845"/>
      <c r="E24" s="57"/>
      <c r="F24" s="57"/>
      <c r="G24" s="57"/>
    </row>
    <row r="25" spans="1:7" ht="16.5" customHeight="1">
      <c r="A25" s="57"/>
      <c r="B25" s="62">
        <v>0</v>
      </c>
      <c r="C25" s="844">
        <f t="shared" si="0"/>
        <v>0</v>
      </c>
      <c r="D25" s="845"/>
      <c r="E25" s="57"/>
      <c r="F25" s="57"/>
      <c r="G25" s="57"/>
    </row>
    <row r="26" spans="1:7" ht="16.5" customHeight="1">
      <c r="A26" s="57"/>
      <c r="B26" s="62">
        <v>0.5</v>
      </c>
      <c r="C26" s="844">
        <f t="shared" si="0"/>
        <v>0.54930614433405489</v>
      </c>
      <c r="D26" s="845"/>
      <c r="E26" s="57"/>
      <c r="F26" s="57"/>
      <c r="G26" s="57"/>
    </row>
    <row r="27" spans="1:7" ht="16.5" customHeight="1">
      <c r="A27" s="57"/>
      <c r="B27" s="62">
        <v>0.8</v>
      </c>
      <c r="C27" s="844">
        <f t="shared" si="0"/>
        <v>1.0986122886681098</v>
      </c>
      <c r="D27" s="845"/>
      <c r="E27" s="57"/>
      <c r="F27" s="57"/>
      <c r="G27" s="57"/>
    </row>
    <row r="28" spans="1:7" ht="16.5" customHeight="1">
      <c r="A28" s="57"/>
      <c r="B28" s="62">
        <v>0.9</v>
      </c>
      <c r="C28" s="844">
        <f t="shared" si="0"/>
        <v>1.4722194895832204</v>
      </c>
      <c r="D28" s="845"/>
      <c r="E28" s="57"/>
      <c r="F28" s="57"/>
      <c r="G28" s="57"/>
    </row>
    <row r="29" spans="1:7" ht="16.5" customHeight="1">
      <c r="A29" s="57"/>
      <c r="B29" s="62">
        <v>0.95</v>
      </c>
      <c r="C29" s="844">
        <f t="shared" si="0"/>
        <v>1.8317808230648227</v>
      </c>
      <c r="D29" s="845"/>
      <c r="E29" s="57"/>
      <c r="F29" s="57"/>
      <c r="G29" s="57"/>
    </row>
    <row r="30" spans="1:7" ht="16.5" customHeight="1">
      <c r="A30" s="57"/>
      <c r="B30" s="62">
        <v>0.97</v>
      </c>
      <c r="C30" s="844">
        <f t="shared" si="0"/>
        <v>2.0922957200349388</v>
      </c>
      <c r="D30" s="845"/>
      <c r="E30" s="57"/>
      <c r="F30" s="57"/>
      <c r="G30" s="57"/>
    </row>
    <row r="31" spans="1:7" ht="16.5" customHeight="1">
      <c r="A31" s="57"/>
      <c r="B31" s="62">
        <v>0.98</v>
      </c>
      <c r="C31" s="844">
        <f t="shared" si="0"/>
        <v>2.2975599250672945</v>
      </c>
      <c r="D31" s="845"/>
      <c r="E31" s="57"/>
      <c r="F31" s="57"/>
      <c r="G31" s="57"/>
    </row>
    <row r="32" spans="1:7" ht="16.5" customHeight="1">
      <c r="A32" s="57"/>
      <c r="B32" s="62">
        <v>0.99</v>
      </c>
      <c r="C32" s="844">
        <f t="shared" si="0"/>
        <v>2.6466524123622457</v>
      </c>
      <c r="D32" s="845"/>
      <c r="E32" s="57"/>
      <c r="F32" s="57"/>
      <c r="G32" s="57"/>
    </row>
    <row r="33" spans="1:7" ht="16.5" customHeight="1">
      <c r="A33" s="57"/>
      <c r="B33" s="67">
        <v>0.995</v>
      </c>
      <c r="C33" s="849">
        <f t="shared" si="0"/>
        <v>2.9944807084449314</v>
      </c>
      <c r="D33" s="850"/>
      <c r="E33" s="57"/>
      <c r="F33" s="57"/>
      <c r="G33" s="57"/>
    </row>
  </sheetData>
  <mergeCells count="36">
    <mergeCell ref="A1:C1"/>
    <mergeCell ref="E1:F1"/>
    <mergeCell ref="A2:B2"/>
    <mergeCell ref="C2:M2"/>
    <mergeCell ref="B10:M10"/>
    <mergeCell ref="A3:B3"/>
    <mergeCell ref="C3:M3"/>
    <mergeCell ref="A4:B4"/>
    <mergeCell ref="C9:M9"/>
    <mergeCell ref="C4:M4"/>
    <mergeCell ref="A5:B5"/>
    <mergeCell ref="C5:M5"/>
    <mergeCell ref="A6:B6"/>
    <mergeCell ref="C6:M6"/>
    <mergeCell ref="C7:M7"/>
    <mergeCell ref="C8:M8"/>
    <mergeCell ref="C25:D25"/>
    <mergeCell ref="B11:M11"/>
    <mergeCell ref="B12:L12"/>
    <mergeCell ref="B16:D16"/>
    <mergeCell ref="C17:D17"/>
    <mergeCell ref="C18:D18"/>
    <mergeCell ref="C19:D19"/>
    <mergeCell ref="C20:D20"/>
    <mergeCell ref="C21:D21"/>
    <mergeCell ref="C22:D22"/>
    <mergeCell ref="C23:D23"/>
    <mergeCell ref="C24:D24"/>
    <mergeCell ref="C32:D32"/>
    <mergeCell ref="C33:D33"/>
    <mergeCell ref="C26:D26"/>
    <mergeCell ref="C27:D27"/>
    <mergeCell ref="C28:D28"/>
    <mergeCell ref="C29:D29"/>
    <mergeCell ref="C30:D30"/>
    <mergeCell ref="C31:D31"/>
  </mergeCells>
  <phoneticPr fontId="4" type="noConversion"/>
  <pageMargins left="0.75" right="0.75" top="1" bottom="1" header="0.5" footer="0.5"/>
  <pageSetup paperSize="9" orientation="portrait" horizontalDpi="0" verticalDpi="0" r:id="rId1"/>
  <headerFooter alignWithMargins="0"/>
  <drawing r:id="rId2"/>
</worksheet>
</file>

<file path=xl/worksheets/sheet81.xml><?xml version="1.0" encoding="utf-8"?>
<worksheet xmlns="http://schemas.openxmlformats.org/spreadsheetml/2006/main" xmlns:r="http://schemas.openxmlformats.org/officeDocument/2006/relationships">
  <sheetPr codeName="Sheet29"/>
  <dimension ref="A1:AV2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6789</v>
      </c>
      <c r="B1" s="771"/>
      <c r="C1" s="772"/>
      <c r="D1" s="51"/>
      <c r="E1" s="773" t="str">
        <f>HYPERLINK("#目录!A129","跳转回到目录页")</f>
        <v>跳转回到目录页</v>
      </c>
      <c r="F1" s="774"/>
    </row>
    <row r="2" spans="1:48" s="49" customFormat="1" ht="26.25" customHeight="1">
      <c r="A2" s="775" t="s">
        <v>6064</v>
      </c>
      <c r="B2" s="775"/>
      <c r="C2" s="776" t="s">
        <v>6347</v>
      </c>
      <c r="D2" s="776"/>
      <c r="E2" s="776"/>
      <c r="F2" s="776"/>
      <c r="G2" s="776"/>
      <c r="H2" s="776"/>
      <c r="I2" s="776"/>
      <c r="J2" s="776"/>
      <c r="K2" s="776"/>
      <c r="L2" s="776"/>
      <c r="M2" s="776"/>
    </row>
    <row r="3" spans="1:48" s="49" customFormat="1" ht="16.5" customHeight="1">
      <c r="A3" s="765" t="s">
        <v>5153</v>
      </c>
      <c r="B3" s="765"/>
      <c r="C3" s="767" t="s">
        <v>6342</v>
      </c>
      <c r="D3" s="767"/>
      <c r="E3" s="767"/>
      <c r="F3" s="767"/>
      <c r="G3" s="767"/>
      <c r="H3" s="767"/>
      <c r="I3" s="767"/>
      <c r="J3" s="767"/>
      <c r="K3" s="767"/>
      <c r="L3" s="767"/>
      <c r="M3" s="767"/>
    </row>
    <row r="4" spans="1:48" s="49" customFormat="1" ht="16.5" customHeight="1">
      <c r="A4" s="765" t="s">
        <v>5154</v>
      </c>
      <c r="B4" s="765"/>
      <c r="C4" s="766" t="s">
        <v>5146</v>
      </c>
      <c r="D4" s="791"/>
      <c r="E4" s="791"/>
      <c r="F4" s="791"/>
      <c r="G4" s="791"/>
      <c r="H4" s="791"/>
      <c r="I4" s="791"/>
      <c r="J4" s="791"/>
      <c r="K4" s="791"/>
      <c r="L4" s="791"/>
      <c r="M4" s="791"/>
    </row>
    <row r="5" spans="1:48" s="49" customFormat="1" ht="16.5" customHeight="1">
      <c r="A5" s="765" t="s">
        <v>1219</v>
      </c>
      <c r="B5" s="765"/>
      <c r="C5" s="767" t="s">
        <v>6350</v>
      </c>
      <c r="D5" s="767"/>
      <c r="E5" s="767"/>
      <c r="F5" s="767"/>
      <c r="G5" s="767"/>
      <c r="H5" s="767"/>
      <c r="I5" s="767"/>
      <c r="J5" s="767"/>
      <c r="K5" s="767"/>
      <c r="L5" s="767"/>
      <c r="M5" s="767"/>
    </row>
    <row r="6" spans="1:48" s="49" customFormat="1" ht="16.5" customHeight="1">
      <c r="A6" s="765" t="s">
        <v>7459</v>
      </c>
      <c r="B6" s="765"/>
      <c r="C6" s="767" t="s">
        <v>6346</v>
      </c>
      <c r="D6" s="767"/>
      <c r="E6" s="767"/>
      <c r="F6" s="767"/>
      <c r="G6" s="767"/>
      <c r="H6" s="767"/>
      <c r="I6" s="767"/>
      <c r="J6" s="767"/>
      <c r="K6" s="767"/>
      <c r="L6" s="767"/>
      <c r="M6" s="767"/>
    </row>
    <row r="7" spans="1:48" s="49" customFormat="1" ht="16.5" customHeight="1">
      <c r="A7" s="54" t="s">
        <v>1215</v>
      </c>
      <c r="B7" s="55" t="s">
        <v>6343</v>
      </c>
      <c r="C7" s="767" t="s">
        <v>6345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87" customHeight="1">
      <c r="A11" s="52" t="s">
        <v>6065</v>
      </c>
      <c r="B11" s="767" t="s">
        <v>6344</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243"/>
      <c r="H14" s="120"/>
      <c r="I14" s="120"/>
      <c r="J14" s="120"/>
      <c r="K14" s="80"/>
    </row>
    <row r="15" spans="1:48" s="57" customFormat="1" ht="16.5" customHeight="1">
      <c r="G15" s="243"/>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7" t="s">
        <v>6347</v>
      </c>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C17" s="53" t="s">
        <v>6348</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127">
        <v>5</v>
      </c>
      <c r="C18" s="196">
        <v>1</v>
      </c>
      <c r="D18" s="128">
        <v>3</v>
      </c>
      <c r="F18" s="57" t="s">
        <v>6349</v>
      </c>
      <c r="G18" s="104" t="s">
        <v>8290</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4</v>
      </c>
      <c r="C19" s="64">
        <v>-6</v>
      </c>
      <c r="D19" s="109">
        <v>4</v>
      </c>
      <c r="F19" s="57">
        <f>MDETERM(B18:D20)</f>
        <v>2.0000000000000071</v>
      </c>
      <c r="G19" s="100" t="s">
        <v>6351</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7">
        <v>2</v>
      </c>
      <c r="C20" s="69">
        <v>1</v>
      </c>
      <c r="D20" s="108">
        <v>1</v>
      </c>
      <c r="G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4.25" customHeight="1">
      <c r="A23" s="53"/>
      <c r="G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4.25" customHeight="1">
      <c r="G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4.25" customHeight="1">
      <c r="G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4.25" customHeight="1">
      <c r="G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4.25" customHeight="1">
      <c r="G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4.25" customHeight="1">
      <c r="G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sheetData>
  <mergeCells count="18">
    <mergeCell ref="A1:C1"/>
    <mergeCell ref="E1:F1"/>
    <mergeCell ref="A2:B2"/>
    <mergeCell ref="C2:M2"/>
    <mergeCell ref="C4:M4"/>
    <mergeCell ref="C3:M3"/>
    <mergeCell ref="A3:B3"/>
    <mergeCell ref="A4:B4"/>
    <mergeCell ref="B11:M11"/>
    <mergeCell ref="B12:L12"/>
    <mergeCell ref="C8:M8"/>
    <mergeCell ref="C5:M5"/>
    <mergeCell ref="C6:M6"/>
    <mergeCell ref="C9:M9"/>
    <mergeCell ref="B10:M10"/>
    <mergeCell ref="C7:M7"/>
    <mergeCell ref="A6:B6"/>
    <mergeCell ref="A5:B5"/>
  </mergeCells>
  <phoneticPr fontId="4" type="noConversion"/>
  <pageMargins left="0.75" right="0.75" top="1" bottom="1" header="0.5" footer="0.5"/>
  <headerFooter alignWithMargins="0"/>
  <drawing r:id="rId1"/>
</worksheet>
</file>

<file path=xl/worksheets/sheet82.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6790</v>
      </c>
      <c r="B1" s="771"/>
      <c r="C1" s="772"/>
      <c r="D1" s="51"/>
      <c r="E1" s="773" t="str">
        <f>HYPERLINK("#目录!A130","跳转回到目录页")</f>
        <v>跳转回到目录页</v>
      </c>
      <c r="F1" s="774"/>
    </row>
    <row r="2" spans="1:13" s="49" customFormat="1" ht="26.25" customHeight="1">
      <c r="A2" s="775" t="s">
        <v>6064</v>
      </c>
      <c r="B2" s="775"/>
      <c r="C2" s="776" t="s">
        <v>6357</v>
      </c>
      <c r="D2" s="776"/>
      <c r="E2" s="776"/>
      <c r="F2" s="776"/>
      <c r="G2" s="776"/>
      <c r="H2" s="776"/>
      <c r="I2" s="776"/>
      <c r="J2" s="776"/>
      <c r="K2" s="776"/>
      <c r="L2" s="776"/>
      <c r="M2" s="776"/>
    </row>
    <row r="3" spans="1:13" s="49" customFormat="1" ht="16.5" customHeight="1">
      <c r="A3" s="765" t="s">
        <v>5153</v>
      </c>
      <c r="B3" s="765"/>
      <c r="C3" s="767" t="s">
        <v>6352</v>
      </c>
      <c r="D3" s="767"/>
      <c r="E3" s="767"/>
      <c r="F3" s="767"/>
      <c r="G3" s="767"/>
      <c r="H3" s="767"/>
      <c r="I3" s="767"/>
      <c r="J3" s="767"/>
      <c r="K3" s="767"/>
      <c r="L3" s="767"/>
      <c r="M3" s="767"/>
    </row>
    <row r="4" spans="1:13" s="49" customFormat="1" ht="16.5" customHeight="1">
      <c r="A4" s="765" t="s">
        <v>1089</v>
      </c>
      <c r="B4" s="765"/>
      <c r="C4" s="766" t="s">
        <v>5148</v>
      </c>
      <c r="D4" s="791"/>
      <c r="E4" s="791"/>
      <c r="F4" s="791"/>
      <c r="G4" s="791"/>
      <c r="H4" s="791"/>
      <c r="I4" s="791"/>
      <c r="J4" s="791"/>
      <c r="K4" s="791"/>
      <c r="L4" s="791"/>
      <c r="M4" s="791"/>
    </row>
    <row r="5" spans="1:13" s="49" customFormat="1" ht="16.5" customHeight="1">
      <c r="A5" s="765" t="s">
        <v>807</v>
      </c>
      <c r="B5" s="765"/>
      <c r="C5" s="767" t="s">
        <v>6353</v>
      </c>
      <c r="D5" s="767"/>
      <c r="E5" s="767"/>
      <c r="F5" s="767"/>
      <c r="G5" s="767"/>
      <c r="H5" s="767"/>
      <c r="I5" s="767"/>
      <c r="J5" s="767"/>
      <c r="K5" s="767"/>
      <c r="L5" s="767"/>
      <c r="M5" s="767"/>
    </row>
    <row r="6" spans="1:13" s="49" customFormat="1" ht="16.5" customHeight="1">
      <c r="A6" s="765" t="s">
        <v>1091</v>
      </c>
      <c r="B6" s="765"/>
      <c r="C6" s="767" t="s">
        <v>6356</v>
      </c>
      <c r="D6" s="767"/>
      <c r="E6" s="767"/>
      <c r="F6" s="767"/>
      <c r="G6" s="767"/>
      <c r="H6" s="767"/>
      <c r="I6" s="767"/>
      <c r="J6" s="767"/>
      <c r="K6" s="767"/>
      <c r="L6" s="767"/>
      <c r="M6" s="767"/>
    </row>
    <row r="7" spans="1:13" s="49" customFormat="1" ht="16.5" customHeight="1">
      <c r="A7" s="54" t="s">
        <v>809</v>
      </c>
      <c r="B7" s="55" t="s">
        <v>6354</v>
      </c>
      <c r="C7" s="767" t="s">
        <v>6355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72" customHeight="1">
      <c r="A11" s="52" t="s">
        <v>6065</v>
      </c>
      <c r="B11" s="767" t="s">
        <v>8231</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row>
    <row r="16" spans="1:13" ht="16.5" customHeight="1">
      <c r="A16" s="57"/>
      <c r="B16" s="57"/>
      <c r="C16" s="57"/>
      <c r="D16" s="57"/>
      <c r="E16" s="57"/>
      <c r="F16" s="57"/>
      <c r="G16" s="57"/>
      <c r="H16" s="57"/>
      <c r="I16" s="57"/>
      <c r="J16" s="57"/>
    </row>
    <row r="17" spans="1:11" ht="16.5" customHeight="1">
      <c r="A17" s="57"/>
      <c r="B17" s="57"/>
      <c r="C17" s="53" t="s">
        <v>6348</v>
      </c>
      <c r="D17" s="57"/>
      <c r="E17" s="57"/>
      <c r="F17" s="57"/>
      <c r="G17" s="53" t="s">
        <v>8232</v>
      </c>
      <c r="H17" s="57"/>
      <c r="I17" s="104" t="s">
        <v>8290</v>
      </c>
      <c r="J17" s="57"/>
    </row>
    <row r="18" spans="1:11" ht="16.5" customHeight="1">
      <c r="A18" s="57"/>
      <c r="B18" s="127">
        <v>5</v>
      </c>
      <c r="C18" s="196">
        <v>1</v>
      </c>
      <c r="D18" s="128">
        <v>3</v>
      </c>
      <c r="E18" s="57"/>
      <c r="F18" s="127">
        <f t="array" ref="F18:H20">MINVERSE(B18:D20)</f>
        <v>-4.9999999999999822</v>
      </c>
      <c r="G18" s="196">
        <v>0.99999999999999678</v>
      </c>
      <c r="H18" s="128">
        <v>10.999999999999961</v>
      </c>
      <c r="I18" s="100" t="s">
        <v>6792</v>
      </c>
      <c r="J18" s="57"/>
    </row>
    <row r="19" spans="1:11" ht="16.5" customHeight="1">
      <c r="A19" s="57"/>
      <c r="B19" s="62">
        <v>4</v>
      </c>
      <c r="C19" s="64">
        <v>-6</v>
      </c>
      <c r="D19" s="109">
        <v>4</v>
      </c>
      <c r="E19" s="57"/>
      <c r="F19" s="62">
        <v>1.9999999999999931</v>
      </c>
      <c r="G19" s="64">
        <v>-0.49999999999999878</v>
      </c>
      <c r="H19" s="109">
        <v>-3.9999999999999849</v>
      </c>
      <c r="I19" s="57"/>
      <c r="J19" s="57"/>
    </row>
    <row r="20" spans="1:11" ht="16.5" customHeight="1">
      <c r="A20" s="57"/>
      <c r="B20" s="67">
        <v>2</v>
      </c>
      <c r="C20" s="69">
        <v>1</v>
      </c>
      <c r="D20" s="108">
        <v>1</v>
      </c>
      <c r="E20" s="57"/>
      <c r="F20" s="67">
        <v>7.9999999999999725</v>
      </c>
      <c r="G20" s="69">
        <v>-1.4999999999999949</v>
      </c>
      <c r="H20" s="108">
        <v>-16.99999999999994</v>
      </c>
      <c r="I20" s="57"/>
      <c r="J20" s="57"/>
    </row>
    <row r="21" spans="1:11" ht="16.5" customHeight="1">
      <c r="A21" s="57"/>
      <c r="B21" s="57"/>
      <c r="C21" s="57"/>
      <c r="D21" s="57"/>
      <c r="E21" s="57"/>
      <c r="F21" s="57"/>
      <c r="G21" s="57"/>
      <c r="H21" s="57"/>
      <c r="I21" s="57"/>
      <c r="J21" s="57"/>
      <c r="K21" s="57"/>
    </row>
    <row r="22" spans="1:11" ht="16.5" customHeight="1">
      <c r="A22" s="57"/>
      <c r="B22" s="57"/>
      <c r="C22" s="57"/>
      <c r="D22" s="57"/>
      <c r="E22" s="57"/>
      <c r="F22" s="57" t="s">
        <v>8233</v>
      </c>
      <c r="G22" s="57" t="s">
        <v>6475</v>
      </c>
      <c r="H22" s="57"/>
      <c r="I22" s="57"/>
      <c r="J22" s="57"/>
      <c r="K22" s="57"/>
    </row>
    <row r="23" spans="1:11" ht="16.5" customHeight="1">
      <c r="A23" s="57"/>
      <c r="B23" s="57"/>
      <c r="C23" s="57"/>
      <c r="D23" s="57"/>
      <c r="E23" s="57"/>
      <c r="F23" s="57"/>
      <c r="G23" s="57" t="s">
        <v>8234</v>
      </c>
      <c r="H23" s="57"/>
      <c r="I23" s="57"/>
      <c r="J23" s="57"/>
      <c r="K23" s="57"/>
    </row>
    <row r="24" spans="1:11" ht="16.5" customHeight="1">
      <c r="A24" s="57"/>
      <c r="B24" s="57"/>
      <c r="C24" s="57"/>
      <c r="D24" s="57"/>
      <c r="E24" s="57"/>
      <c r="F24" s="57"/>
      <c r="G24" s="57" t="s">
        <v>8235</v>
      </c>
      <c r="H24" s="57"/>
      <c r="I24" s="57"/>
      <c r="J24" s="57"/>
      <c r="K24" s="57"/>
    </row>
    <row r="25" spans="1:11" ht="16.5" customHeight="1">
      <c r="A25" s="57"/>
      <c r="B25" s="57"/>
      <c r="C25" s="57"/>
      <c r="D25" s="57"/>
      <c r="E25" s="57"/>
      <c r="F25" s="57"/>
      <c r="G25" s="57" t="s">
        <v>8236</v>
      </c>
      <c r="H25" s="57"/>
      <c r="I25" s="57"/>
      <c r="J25" s="57"/>
      <c r="K25" s="57"/>
    </row>
    <row r="26" spans="1:11" ht="16.5" customHeight="1">
      <c r="A26" s="57"/>
      <c r="B26" s="57"/>
      <c r="C26" s="57"/>
      <c r="D26" s="57"/>
      <c r="E26" s="57"/>
      <c r="F26" s="57"/>
      <c r="G26" s="57"/>
      <c r="H26" s="57"/>
      <c r="I26" s="57"/>
      <c r="J26" s="57"/>
      <c r="K26"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83.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5149</v>
      </c>
      <c r="B1" s="771"/>
      <c r="C1" s="772"/>
      <c r="D1" s="51"/>
      <c r="E1" s="773" t="str">
        <f>HYPERLINK("#目录!A131","跳转回到目录页")</f>
        <v>跳转回到目录页</v>
      </c>
      <c r="F1" s="774"/>
    </row>
    <row r="2" spans="1:13" s="49" customFormat="1" ht="26.25" customHeight="1">
      <c r="A2" s="775" t="s">
        <v>6064</v>
      </c>
      <c r="B2" s="775"/>
      <c r="C2" s="776" t="s">
        <v>8238</v>
      </c>
      <c r="D2" s="776"/>
      <c r="E2" s="776"/>
      <c r="F2" s="776"/>
      <c r="G2" s="776"/>
      <c r="H2" s="776"/>
      <c r="I2" s="776"/>
      <c r="J2" s="776"/>
      <c r="K2" s="776"/>
      <c r="L2" s="776"/>
      <c r="M2" s="776"/>
    </row>
    <row r="3" spans="1:13" s="49" customFormat="1" ht="16.5" customHeight="1">
      <c r="A3" s="765" t="s">
        <v>5153</v>
      </c>
      <c r="B3" s="765"/>
      <c r="C3" s="767" t="s">
        <v>8237</v>
      </c>
      <c r="D3" s="767"/>
      <c r="E3" s="767"/>
      <c r="F3" s="767"/>
      <c r="G3" s="767"/>
      <c r="H3" s="767"/>
      <c r="I3" s="767"/>
      <c r="J3" s="767"/>
      <c r="K3" s="767"/>
      <c r="L3" s="767"/>
      <c r="M3" s="767"/>
    </row>
    <row r="4" spans="1:13" s="49" customFormat="1" ht="16.5" customHeight="1">
      <c r="A4" s="765" t="s">
        <v>1089</v>
      </c>
      <c r="B4" s="765"/>
      <c r="C4" s="766" t="s">
        <v>5150</v>
      </c>
      <c r="D4" s="791"/>
      <c r="E4" s="791"/>
      <c r="F4" s="791"/>
      <c r="G4" s="791"/>
      <c r="H4" s="791"/>
      <c r="I4" s="791"/>
      <c r="J4" s="791"/>
      <c r="K4" s="791"/>
      <c r="L4" s="791"/>
      <c r="M4" s="791"/>
    </row>
    <row r="5" spans="1:13" s="49" customFormat="1" ht="16.5" customHeight="1">
      <c r="A5" s="765" t="s">
        <v>807</v>
      </c>
      <c r="B5" s="765"/>
      <c r="C5" s="767" t="s">
        <v>8244</v>
      </c>
      <c r="D5" s="767"/>
      <c r="E5" s="767"/>
      <c r="F5" s="767"/>
      <c r="G5" s="767"/>
      <c r="H5" s="767"/>
      <c r="I5" s="767"/>
      <c r="J5" s="767"/>
      <c r="K5" s="767"/>
      <c r="L5" s="767"/>
      <c r="M5" s="767"/>
    </row>
    <row r="6" spans="1:13" s="49" customFormat="1" ht="16.5" customHeight="1">
      <c r="A6" s="765" t="s">
        <v>1091</v>
      </c>
      <c r="B6" s="765"/>
      <c r="C6" s="767" t="s">
        <v>8245</v>
      </c>
      <c r="D6" s="767"/>
      <c r="E6" s="767"/>
      <c r="F6" s="767"/>
      <c r="G6" s="767"/>
      <c r="H6" s="767"/>
      <c r="I6" s="767"/>
      <c r="J6" s="767"/>
      <c r="K6" s="767"/>
      <c r="L6" s="767"/>
      <c r="M6" s="767"/>
    </row>
    <row r="7" spans="1:13" s="49" customFormat="1" ht="16.5" customHeight="1">
      <c r="A7" s="54" t="s">
        <v>809</v>
      </c>
      <c r="B7" s="55" t="s">
        <v>8239</v>
      </c>
      <c r="C7" s="829" t="s">
        <v>8241</v>
      </c>
      <c r="D7" s="829"/>
      <c r="E7" s="829"/>
      <c r="F7" s="829"/>
      <c r="G7" s="829"/>
      <c r="H7" s="829"/>
      <c r="I7" s="829"/>
      <c r="J7" s="829"/>
      <c r="K7" s="829"/>
      <c r="L7" s="829"/>
      <c r="M7" s="829"/>
    </row>
    <row r="8" spans="1:13" s="49" customFormat="1" ht="16.5" customHeight="1">
      <c r="A8" s="54"/>
      <c r="B8" s="55" t="s">
        <v>2960</v>
      </c>
      <c r="C8" s="829"/>
      <c r="D8" s="829"/>
      <c r="E8" s="829"/>
      <c r="F8" s="829"/>
      <c r="G8" s="829"/>
      <c r="H8" s="829"/>
      <c r="I8" s="829"/>
      <c r="J8" s="829"/>
      <c r="K8" s="829"/>
      <c r="L8" s="829"/>
      <c r="M8" s="829"/>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51" customHeight="1">
      <c r="A11" s="52" t="s">
        <v>6065</v>
      </c>
      <c r="B11" s="767" t="s">
        <v>8240</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row>
    <row r="16" spans="1:13" ht="16.5" customHeight="1">
      <c r="A16" s="57"/>
      <c r="B16" s="763" t="s">
        <v>8242</v>
      </c>
      <c r="C16" s="763"/>
      <c r="D16" s="763"/>
      <c r="E16" s="57"/>
      <c r="F16" s="763" t="s">
        <v>3743</v>
      </c>
      <c r="G16" s="763"/>
      <c r="H16" s="104" t="s">
        <v>8290</v>
      </c>
      <c r="I16" s="57"/>
    </row>
    <row r="17" spans="1:9" ht="16.5" customHeight="1">
      <c r="A17" s="57"/>
      <c r="B17" s="127">
        <v>5</v>
      </c>
      <c r="C17" s="196">
        <v>1</v>
      </c>
      <c r="D17" s="128">
        <v>3</v>
      </c>
      <c r="E17" s="57"/>
      <c r="F17" s="127">
        <f t="array" ref="F17:G19">MMULT(B17:D19,B23:C25)</f>
        <v>-0.5</v>
      </c>
      <c r="G17" s="128">
        <v>4.5</v>
      </c>
      <c r="H17" s="100" t="s">
        <v>6791</v>
      </c>
      <c r="I17" s="57"/>
    </row>
    <row r="18" spans="1:9" ht="16.5" customHeight="1">
      <c r="A18" s="57"/>
      <c r="B18" s="62">
        <v>4</v>
      </c>
      <c r="C18" s="64">
        <v>-6</v>
      </c>
      <c r="D18" s="109">
        <v>4</v>
      </c>
      <c r="E18" s="57"/>
      <c r="F18" s="62">
        <v>-32</v>
      </c>
      <c r="G18" s="109">
        <v>-17</v>
      </c>
      <c r="H18" s="57"/>
      <c r="I18" s="57"/>
    </row>
    <row r="19" spans="1:9" ht="16.5" customHeight="1">
      <c r="A19" s="57"/>
      <c r="B19" s="67">
        <v>2</v>
      </c>
      <c r="C19" s="69">
        <v>1</v>
      </c>
      <c r="D19" s="108">
        <v>1</v>
      </c>
      <c r="E19" s="57"/>
      <c r="F19" s="67">
        <v>2.5</v>
      </c>
      <c r="G19" s="108">
        <v>3.5</v>
      </c>
      <c r="H19" s="57"/>
      <c r="I19" s="57"/>
    </row>
    <row r="20" spans="1:9" ht="16.5" customHeight="1">
      <c r="A20" s="57"/>
      <c r="B20" s="57"/>
      <c r="C20" s="57"/>
      <c r="D20" s="57"/>
      <c r="E20" s="57"/>
      <c r="F20" s="57"/>
      <c r="G20" s="57"/>
      <c r="H20" s="57"/>
      <c r="I20" s="57"/>
    </row>
    <row r="21" spans="1:9" ht="16.5" customHeight="1">
      <c r="A21" s="57"/>
      <c r="B21" s="57"/>
      <c r="C21" s="57"/>
      <c r="D21" s="57"/>
      <c r="E21" s="57"/>
      <c r="F21" s="57"/>
      <c r="G21" s="57"/>
      <c r="H21" s="57"/>
      <c r="I21" s="57"/>
    </row>
    <row r="22" spans="1:9" ht="16.5" customHeight="1">
      <c r="A22" s="57"/>
      <c r="B22" s="941" t="s">
        <v>8243</v>
      </c>
      <c r="C22" s="942"/>
      <c r="D22" s="57"/>
      <c r="E22" s="57"/>
      <c r="F22" s="57"/>
      <c r="G22" s="57"/>
      <c r="H22" s="57"/>
      <c r="I22" s="57"/>
    </row>
    <row r="23" spans="1:9" ht="16.5" customHeight="1">
      <c r="A23" s="57"/>
      <c r="B23" s="127">
        <v>-2</v>
      </c>
      <c r="C23" s="128">
        <v>-1</v>
      </c>
      <c r="D23" s="57"/>
      <c r="E23" s="57"/>
      <c r="F23" s="57"/>
      <c r="G23" s="57"/>
      <c r="H23" s="57"/>
      <c r="I23" s="57"/>
    </row>
    <row r="24" spans="1:9" ht="16.5" customHeight="1">
      <c r="A24" s="57"/>
      <c r="B24" s="62">
        <v>5</v>
      </c>
      <c r="C24" s="109">
        <v>3.5</v>
      </c>
      <c r="D24" s="57"/>
      <c r="E24" s="57"/>
      <c r="F24" s="57"/>
      <c r="G24" s="57"/>
      <c r="H24" s="57"/>
      <c r="I24" s="57"/>
    </row>
    <row r="25" spans="1:9" ht="16.5" customHeight="1">
      <c r="A25" s="57"/>
      <c r="B25" s="67">
        <v>1.5</v>
      </c>
      <c r="C25" s="108">
        <v>2</v>
      </c>
      <c r="D25" s="57"/>
      <c r="E25" s="57"/>
      <c r="F25" s="57"/>
      <c r="G25" s="57"/>
      <c r="H25" s="57"/>
      <c r="I25" s="57"/>
    </row>
  </sheetData>
  <mergeCells count="20">
    <mergeCell ref="B22:C22"/>
    <mergeCell ref="C7:M8"/>
    <mergeCell ref="C9:M9"/>
    <mergeCell ref="B10:M10"/>
    <mergeCell ref="B11:M11"/>
    <mergeCell ref="B12:L12"/>
    <mergeCell ref="B16:D16"/>
    <mergeCell ref="F16:G16"/>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84.xml><?xml version="1.0" encoding="utf-8"?>
<worksheet xmlns="http://schemas.openxmlformats.org/spreadsheetml/2006/main" xmlns:r="http://schemas.openxmlformats.org/officeDocument/2006/relationships">
  <sheetPr codeName="Sheet30"/>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6480</v>
      </c>
      <c r="B1" s="771"/>
      <c r="C1" s="772"/>
      <c r="D1" s="51"/>
      <c r="E1" s="773" t="str">
        <f>HYPERLINK("#目录!A133","跳转回到目录页")</f>
        <v>跳转回到目录页</v>
      </c>
      <c r="F1" s="774"/>
    </row>
    <row r="2" spans="1:48" s="49" customFormat="1" ht="26.25" customHeight="1">
      <c r="A2" s="775" t="s">
        <v>6064</v>
      </c>
      <c r="B2" s="775"/>
      <c r="C2" s="776" t="s">
        <v>6481</v>
      </c>
      <c r="D2" s="776"/>
      <c r="E2" s="776"/>
      <c r="F2" s="776"/>
      <c r="G2" s="776"/>
      <c r="H2" s="776"/>
      <c r="I2" s="776"/>
      <c r="J2" s="776"/>
      <c r="K2" s="776"/>
      <c r="L2" s="776"/>
      <c r="M2" s="776"/>
    </row>
    <row r="3" spans="1:48" s="49" customFormat="1" ht="16.5" customHeight="1">
      <c r="A3" s="765" t="s">
        <v>5153</v>
      </c>
      <c r="B3" s="765"/>
      <c r="C3" s="767" t="s">
        <v>3744</v>
      </c>
      <c r="D3" s="767"/>
      <c r="E3" s="767"/>
      <c r="F3" s="767"/>
      <c r="G3" s="767"/>
      <c r="H3" s="767"/>
      <c r="I3" s="767"/>
      <c r="J3" s="767"/>
      <c r="K3" s="767"/>
      <c r="L3" s="767"/>
      <c r="M3" s="767"/>
    </row>
    <row r="4" spans="1:48" s="49" customFormat="1" ht="16.5" customHeight="1">
      <c r="A4" s="765" t="s">
        <v>5154</v>
      </c>
      <c r="B4" s="765"/>
      <c r="C4" s="766" t="s">
        <v>3745</v>
      </c>
      <c r="D4" s="791"/>
      <c r="E4" s="791"/>
      <c r="F4" s="791"/>
      <c r="G4" s="791"/>
      <c r="H4" s="791"/>
      <c r="I4" s="791"/>
      <c r="J4" s="791"/>
      <c r="K4" s="791"/>
      <c r="L4" s="791"/>
      <c r="M4" s="791"/>
    </row>
    <row r="5" spans="1:48" s="49" customFormat="1" ht="16.5" customHeight="1">
      <c r="A5" s="765" t="s">
        <v>1219</v>
      </c>
      <c r="B5" s="765"/>
      <c r="C5" s="767" t="s">
        <v>5650</v>
      </c>
      <c r="D5" s="767"/>
      <c r="E5" s="767"/>
      <c r="F5" s="767"/>
      <c r="G5" s="767"/>
      <c r="H5" s="767"/>
      <c r="I5" s="767"/>
      <c r="J5" s="767"/>
      <c r="K5" s="767"/>
      <c r="L5" s="767"/>
      <c r="M5" s="767"/>
    </row>
    <row r="6" spans="1:48" s="49" customFormat="1" ht="16.5" customHeight="1">
      <c r="A6" s="765" t="s">
        <v>7459</v>
      </c>
      <c r="B6" s="765"/>
      <c r="C6" s="767" t="s">
        <v>5650</v>
      </c>
      <c r="D6" s="767"/>
      <c r="E6" s="767"/>
      <c r="F6" s="767"/>
      <c r="G6" s="767"/>
      <c r="H6" s="767"/>
      <c r="I6" s="767"/>
      <c r="J6" s="767"/>
      <c r="K6" s="767"/>
      <c r="L6" s="767"/>
      <c r="M6" s="767"/>
    </row>
    <row r="7" spans="1:48" s="49" customFormat="1" ht="16.5" customHeight="1">
      <c r="A7" s="54" t="s">
        <v>1215</v>
      </c>
      <c r="B7" s="55"/>
      <c r="C7" s="767" t="s">
        <v>387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37.5" customHeight="1">
      <c r="A11" s="52" t="s">
        <v>6065</v>
      </c>
      <c r="B11" s="767" t="s">
        <v>3746</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F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C16" s="104" t="s">
        <v>8290</v>
      </c>
      <c r="F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f ca="1">RAND()</f>
        <v>0.23538706303685952</v>
      </c>
      <c r="C17" s="100" t="s">
        <v>3952</v>
      </c>
      <c r="F17" s="22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F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F19" s="225"/>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A20" s="53" t="s">
        <v>498</v>
      </c>
      <c r="B20" s="532" t="s">
        <v>5651</v>
      </c>
      <c r="F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F21" s="225"/>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127" t="s">
        <v>5652</v>
      </c>
      <c r="C22" s="196">
        <v>0</v>
      </c>
      <c r="D22" s="196">
        <v>1</v>
      </c>
      <c r="E22" s="196">
        <v>10</v>
      </c>
      <c r="F22" s="238">
        <v>-2</v>
      </c>
      <c r="G22" s="128">
        <v>-10</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t="s">
        <v>5653</v>
      </c>
      <c r="C23" s="64">
        <v>1</v>
      </c>
      <c r="D23" s="64">
        <v>2</v>
      </c>
      <c r="E23" s="64">
        <v>20</v>
      </c>
      <c r="F23" s="239">
        <v>-1</v>
      </c>
      <c r="G23" s="109">
        <v>10</v>
      </c>
      <c r="H23" s="104" t="s">
        <v>8290</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8.75" customHeight="1">
      <c r="B24" s="921" t="s">
        <v>3951</v>
      </c>
      <c r="C24" s="64">
        <f ca="1">RAND()*(C23-C22)+C22</f>
        <v>0.24295267422742484</v>
      </c>
      <c r="D24" s="64">
        <f ca="1">RAND()*(D23-D22)+D22</f>
        <v>1.1751080307230735</v>
      </c>
      <c r="E24" s="64">
        <f ca="1">RAND()*(E23-E22)+E22</f>
        <v>19.403694212350885</v>
      </c>
      <c r="F24" s="64">
        <f ca="1">RAND()*(F23-F22)+F22</f>
        <v>-1.8617293907887493</v>
      </c>
      <c r="G24" s="109">
        <f ca="1">RAND()*(G23-G22)+G22</f>
        <v>-9.1981089390037738</v>
      </c>
      <c r="H24" s="100" t="s">
        <v>2240</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8.75" customHeight="1">
      <c r="B25" s="943"/>
      <c r="C25" s="69"/>
      <c r="D25" s="69"/>
      <c r="E25" s="69"/>
      <c r="F25" s="240"/>
      <c r="G25" s="108"/>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C26" s="888" t="s">
        <v>2241</v>
      </c>
      <c r="D26" s="888"/>
      <c r="E26" s="888"/>
      <c r="F26" s="888"/>
      <c r="G26" s="888"/>
      <c r="H26" s="888"/>
      <c r="I26" s="888"/>
      <c r="J26" s="888"/>
      <c r="K26" s="888"/>
      <c r="L26" s="888"/>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F27" s="22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F28" s="226"/>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4.25" customHeight="1">
      <c r="F29" s="226"/>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4.25" customHeight="1">
      <c r="F30" s="226"/>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4.25" customHeight="1">
      <c r="F31" s="226"/>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sheetData>
  <mergeCells count="20">
    <mergeCell ref="A3:B3"/>
    <mergeCell ref="C3:M3"/>
    <mergeCell ref="A1:C1"/>
    <mergeCell ref="E1:F1"/>
    <mergeCell ref="A2:B2"/>
    <mergeCell ref="C2:M2"/>
    <mergeCell ref="C8:M8"/>
    <mergeCell ref="C7:M7"/>
    <mergeCell ref="A6:B6"/>
    <mergeCell ref="C6:M6"/>
    <mergeCell ref="C4:M4"/>
    <mergeCell ref="C5:M5"/>
    <mergeCell ref="A5:B5"/>
    <mergeCell ref="A4:B4"/>
    <mergeCell ref="B24:B25"/>
    <mergeCell ref="C26:L26"/>
    <mergeCell ref="C9:M9"/>
    <mergeCell ref="B10:M10"/>
    <mergeCell ref="B11:M11"/>
    <mergeCell ref="B12:L12"/>
  </mergeCells>
  <phoneticPr fontId="4"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6794</v>
      </c>
      <c r="B1" s="771"/>
      <c r="C1" s="772"/>
      <c r="D1" s="51"/>
      <c r="E1" s="773" t="str">
        <f>HYPERLINK("#目录!A134","跳转回到目录页")</f>
        <v>跳转回到目录页</v>
      </c>
      <c r="F1" s="774"/>
    </row>
    <row r="2" spans="1:13" s="49" customFormat="1" ht="26.25" customHeight="1">
      <c r="A2" s="775" t="s">
        <v>6064</v>
      </c>
      <c r="B2" s="775"/>
      <c r="C2" s="776" t="s">
        <v>1109</v>
      </c>
      <c r="D2" s="776"/>
      <c r="E2" s="776"/>
      <c r="F2" s="776"/>
      <c r="G2" s="776"/>
      <c r="H2" s="776"/>
      <c r="I2" s="776"/>
      <c r="J2" s="776"/>
      <c r="K2" s="776"/>
      <c r="L2" s="776"/>
      <c r="M2" s="776"/>
    </row>
    <row r="3" spans="1:13" s="49" customFormat="1" ht="16.5" customHeight="1">
      <c r="A3" s="765" t="s">
        <v>5153</v>
      </c>
      <c r="B3" s="765"/>
      <c r="C3" s="767" t="s">
        <v>3749</v>
      </c>
      <c r="D3" s="767"/>
      <c r="E3" s="767"/>
      <c r="F3" s="767"/>
      <c r="G3" s="767"/>
      <c r="H3" s="767"/>
      <c r="I3" s="767"/>
      <c r="J3" s="767"/>
      <c r="K3" s="767"/>
      <c r="L3" s="767"/>
      <c r="M3" s="767"/>
    </row>
    <row r="4" spans="1:13" s="49" customFormat="1" ht="16.5" customHeight="1">
      <c r="A4" s="765" t="s">
        <v>1089</v>
      </c>
      <c r="B4" s="765"/>
      <c r="C4" s="766" t="s">
        <v>1110</v>
      </c>
      <c r="D4" s="791"/>
      <c r="E4" s="791"/>
      <c r="F4" s="791"/>
      <c r="G4" s="791"/>
      <c r="H4" s="791"/>
      <c r="I4" s="791"/>
      <c r="J4" s="791"/>
      <c r="K4" s="791"/>
      <c r="L4" s="791"/>
      <c r="M4" s="791"/>
    </row>
    <row r="5" spans="1:13" s="49" customFormat="1" ht="16.5" customHeight="1">
      <c r="A5" s="765" t="s">
        <v>807</v>
      </c>
      <c r="B5" s="765"/>
      <c r="C5" s="767" t="s">
        <v>1111</v>
      </c>
      <c r="D5" s="767"/>
      <c r="E5" s="767"/>
      <c r="F5" s="767"/>
      <c r="G5" s="767"/>
      <c r="H5" s="767"/>
      <c r="I5" s="767"/>
      <c r="J5" s="767"/>
      <c r="K5" s="767"/>
      <c r="L5" s="767"/>
      <c r="M5" s="767"/>
    </row>
    <row r="6" spans="1:13" s="49" customFormat="1" ht="16.5" customHeight="1">
      <c r="A6" s="765" t="s">
        <v>1091</v>
      </c>
      <c r="B6" s="765"/>
      <c r="C6" s="767" t="s">
        <v>1112</v>
      </c>
      <c r="D6" s="767"/>
      <c r="E6" s="767"/>
      <c r="F6" s="767"/>
      <c r="G6" s="767"/>
      <c r="H6" s="767"/>
      <c r="I6" s="767"/>
      <c r="J6" s="767"/>
      <c r="K6" s="767"/>
      <c r="L6" s="767"/>
      <c r="M6" s="767"/>
    </row>
    <row r="7" spans="1:13" s="49" customFormat="1" ht="16.5" customHeight="1">
      <c r="A7" s="54" t="s">
        <v>809</v>
      </c>
      <c r="B7" s="55" t="s">
        <v>2242</v>
      </c>
      <c r="C7" s="767" t="s">
        <v>3748</v>
      </c>
      <c r="D7" s="767"/>
      <c r="E7" s="767"/>
      <c r="F7" s="767"/>
      <c r="G7" s="767"/>
      <c r="H7" s="767"/>
      <c r="I7" s="767"/>
      <c r="J7" s="767"/>
      <c r="K7" s="767"/>
      <c r="L7" s="767"/>
      <c r="M7" s="767"/>
    </row>
    <row r="8" spans="1:13" s="49" customFormat="1" ht="16.5" customHeight="1">
      <c r="A8" s="54"/>
      <c r="B8" s="55" t="s">
        <v>2243</v>
      </c>
      <c r="C8" s="767" t="s">
        <v>3747</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8"/>
      <c r="D10" s="768"/>
      <c r="E10" s="768"/>
      <c r="F10" s="768"/>
      <c r="G10" s="768"/>
      <c r="H10" s="768"/>
      <c r="I10" s="768"/>
      <c r="J10" s="768"/>
      <c r="K10" s="768"/>
      <c r="L10" s="768"/>
      <c r="M10" s="768"/>
    </row>
    <row r="11" spans="1:13" ht="16.5" customHeight="1">
      <c r="A11" s="52" t="s">
        <v>6065</v>
      </c>
      <c r="B11" s="767" t="s">
        <v>3209</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B15" s="57"/>
      <c r="C15" s="57"/>
      <c r="D15" s="57"/>
      <c r="E15" s="57"/>
      <c r="F15" s="57"/>
      <c r="G15" s="57"/>
      <c r="H15" s="57"/>
      <c r="I15" s="57"/>
      <c r="J15" s="57"/>
      <c r="K15" s="57"/>
    </row>
    <row r="16" spans="1:13" ht="16.5" customHeight="1">
      <c r="B16" s="127" t="s">
        <v>2244</v>
      </c>
      <c r="C16" s="196">
        <v>0</v>
      </c>
      <c r="D16" s="196">
        <v>1</v>
      </c>
      <c r="E16" s="196">
        <v>1</v>
      </c>
      <c r="F16" s="196">
        <v>-12</v>
      </c>
      <c r="G16" s="128">
        <v>-10</v>
      </c>
      <c r="H16" s="57"/>
      <c r="I16" s="57"/>
      <c r="J16" s="57"/>
      <c r="K16" s="57"/>
    </row>
    <row r="17" spans="2:11" ht="16.5" customHeight="1">
      <c r="B17" s="62" t="s">
        <v>2245</v>
      </c>
      <c r="C17" s="64">
        <v>1</v>
      </c>
      <c r="D17" s="64">
        <v>6</v>
      </c>
      <c r="E17" s="64">
        <v>213</v>
      </c>
      <c r="F17" s="64">
        <v>12</v>
      </c>
      <c r="G17" s="109">
        <v>5</v>
      </c>
      <c r="H17" s="104" t="s">
        <v>8290</v>
      </c>
      <c r="I17" s="57"/>
      <c r="J17" s="57"/>
      <c r="K17" s="57"/>
    </row>
    <row r="18" spans="2:11" ht="16.5" customHeight="1">
      <c r="B18" s="273" t="s">
        <v>6115</v>
      </c>
      <c r="C18" s="69">
        <f ca="1">RANDBETWEEN(C16,C17)</f>
        <v>1</v>
      </c>
      <c r="D18" s="69">
        <f ca="1">RANDBETWEEN(D16,D17)</f>
        <v>6</v>
      </c>
      <c r="E18" s="69">
        <f ca="1">RANDBETWEEN(E16,E17)</f>
        <v>58</v>
      </c>
      <c r="F18" s="69">
        <f ca="1">RANDBETWEEN(F16,F17)</f>
        <v>11</v>
      </c>
      <c r="G18" s="108">
        <f ca="1">RANDBETWEEN(G16,G17)</f>
        <v>0</v>
      </c>
      <c r="H18" s="100" t="s">
        <v>6795</v>
      </c>
      <c r="I18" s="57"/>
      <c r="J18" s="57"/>
      <c r="K18" s="57"/>
    </row>
    <row r="19" spans="2:11" ht="18.75" customHeight="1">
      <c r="B19" s="264"/>
      <c r="C19" s="80"/>
      <c r="D19" s="80"/>
      <c r="E19" s="80"/>
      <c r="F19" s="303"/>
      <c r="G19" s="80"/>
      <c r="H19" s="57"/>
      <c r="I19" s="57"/>
      <c r="J19" s="57"/>
      <c r="K19" s="57"/>
    </row>
    <row r="20" spans="2:11">
      <c r="B20" s="80"/>
      <c r="C20" s="80"/>
      <c r="D20" s="80"/>
      <c r="E20" s="80"/>
      <c r="F20" s="80"/>
      <c r="G20" s="80"/>
      <c r="H20" s="57"/>
      <c r="I20" s="57"/>
      <c r="J20" s="57"/>
      <c r="K20" s="57"/>
    </row>
    <row r="23" spans="2:11">
      <c r="H23" s="237"/>
    </row>
  </sheetData>
  <mergeCells count="18">
    <mergeCell ref="A4:B4"/>
    <mergeCell ref="C4:M4"/>
    <mergeCell ref="A5:B5"/>
    <mergeCell ref="C5:M5"/>
    <mergeCell ref="B11:M11"/>
    <mergeCell ref="B12:L12"/>
    <mergeCell ref="A6:B6"/>
    <mergeCell ref="C6:M6"/>
    <mergeCell ref="C7:M7"/>
    <mergeCell ref="C8:M8"/>
    <mergeCell ref="C9:M9"/>
    <mergeCell ref="B10:M10"/>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sheetPr codeName="Sheet31"/>
  <dimension ref="A1:AV2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4581</v>
      </c>
      <c r="B1" s="944"/>
      <c r="C1" s="945"/>
      <c r="D1" s="51"/>
      <c r="E1" s="773" t="str">
        <f>HYPERLINK("#目录!A137","跳转回到目录页")</f>
        <v>跳转回到目录页</v>
      </c>
      <c r="F1" s="774"/>
    </row>
    <row r="2" spans="1:48" s="49" customFormat="1" ht="26.25" customHeight="1">
      <c r="A2" s="775" t="s">
        <v>6064</v>
      </c>
      <c r="B2" s="775"/>
      <c r="C2" s="776" t="s">
        <v>4582</v>
      </c>
      <c r="D2" s="776"/>
      <c r="E2" s="776"/>
      <c r="F2" s="776"/>
      <c r="G2" s="776"/>
      <c r="H2" s="776"/>
      <c r="I2" s="776"/>
      <c r="J2" s="776"/>
      <c r="K2" s="776"/>
      <c r="L2" s="776"/>
      <c r="M2" s="776"/>
    </row>
    <row r="3" spans="1:48" s="49" customFormat="1" ht="16.5" customHeight="1">
      <c r="A3" s="765" t="s">
        <v>5153</v>
      </c>
      <c r="B3" s="765"/>
      <c r="C3" s="767" t="s">
        <v>2246</v>
      </c>
      <c r="D3" s="767"/>
      <c r="E3" s="767"/>
      <c r="F3" s="767"/>
      <c r="G3" s="767"/>
      <c r="H3" s="767"/>
      <c r="I3" s="767"/>
      <c r="J3" s="767"/>
      <c r="K3" s="767"/>
      <c r="L3" s="767"/>
      <c r="M3" s="767"/>
    </row>
    <row r="4" spans="1:48" s="49" customFormat="1" ht="16.5" customHeight="1">
      <c r="A4" s="765" t="s">
        <v>5154</v>
      </c>
      <c r="B4" s="765"/>
      <c r="C4" s="766" t="s">
        <v>2247</v>
      </c>
      <c r="D4" s="791"/>
      <c r="E4" s="791"/>
      <c r="F4" s="791"/>
      <c r="G4" s="791"/>
      <c r="H4" s="791"/>
      <c r="I4" s="791"/>
      <c r="J4" s="791"/>
      <c r="K4" s="791"/>
      <c r="L4" s="791"/>
      <c r="M4" s="791"/>
    </row>
    <row r="5" spans="1:48" s="49" customFormat="1" ht="16.5" customHeight="1">
      <c r="A5" s="765" t="s">
        <v>1219</v>
      </c>
      <c r="B5" s="765"/>
      <c r="C5" s="767" t="s">
        <v>3088</v>
      </c>
      <c r="D5" s="767"/>
      <c r="E5" s="767"/>
      <c r="F5" s="767"/>
      <c r="G5" s="767"/>
      <c r="H5" s="767"/>
      <c r="I5" s="767"/>
      <c r="J5" s="767"/>
      <c r="K5" s="767"/>
      <c r="L5" s="767"/>
      <c r="M5" s="767"/>
    </row>
    <row r="6" spans="1:48" s="49" customFormat="1" ht="16.5" customHeight="1">
      <c r="A6" s="765" t="s">
        <v>7459</v>
      </c>
      <c r="B6" s="765"/>
      <c r="C6" s="767" t="s">
        <v>7095</v>
      </c>
      <c r="D6" s="767"/>
      <c r="E6" s="767"/>
      <c r="F6" s="767"/>
      <c r="G6" s="767"/>
      <c r="H6" s="767"/>
      <c r="I6" s="767"/>
      <c r="J6" s="767"/>
      <c r="K6" s="767"/>
      <c r="L6" s="767"/>
      <c r="M6" s="767"/>
    </row>
    <row r="7" spans="1:48" s="49" customFormat="1" ht="16.5" customHeight="1">
      <c r="A7" s="54" t="s">
        <v>1215</v>
      </c>
      <c r="B7" s="55" t="s">
        <v>3089</v>
      </c>
      <c r="C7" s="767" t="s">
        <v>7920</v>
      </c>
      <c r="D7" s="767"/>
      <c r="E7" s="767"/>
      <c r="F7" s="767"/>
      <c r="G7" s="767"/>
      <c r="H7" s="767"/>
      <c r="I7" s="767"/>
      <c r="J7" s="767"/>
      <c r="K7" s="767"/>
      <c r="L7" s="767"/>
      <c r="M7" s="767"/>
    </row>
    <row r="8" spans="1:48" s="49" customFormat="1" ht="37.5" customHeight="1">
      <c r="A8" s="54"/>
      <c r="B8" s="55" t="s">
        <v>3090</v>
      </c>
      <c r="C8" s="767" t="s">
        <v>8062</v>
      </c>
      <c r="D8" s="767"/>
      <c r="E8" s="767"/>
      <c r="F8" s="767"/>
      <c r="G8" s="767"/>
      <c r="H8" s="767"/>
      <c r="I8" s="767"/>
      <c r="J8" s="767"/>
      <c r="K8" s="767"/>
      <c r="L8" s="767"/>
      <c r="M8" s="767"/>
    </row>
    <row r="9" spans="1:48" s="49" customFormat="1" ht="49.5" customHeight="1">
      <c r="A9" s="54"/>
      <c r="B9" s="56" t="s">
        <v>3091</v>
      </c>
      <c r="C9" s="767" t="s">
        <v>4471</v>
      </c>
      <c r="D9" s="767"/>
      <c r="E9" s="767"/>
      <c r="F9" s="767"/>
      <c r="G9" s="767"/>
      <c r="H9" s="767"/>
      <c r="I9" s="767"/>
      <c r="J9" s="767"/>
      <c r="K9" s="767"/>
      <c r="L9" s="767"/>
      <c r="M9" s="767"/>
    </row>
    <row r="10" spans="1:48" s="49" customFormat="1" ht="24.75" customHeight="1">
      <c r="A10" s="54" t="s">
        <v>1222</v>
      </c>
      <c r="B10" s="767" t="s">
        <v>3092</v>
      </c>
      <c r="C10" s="768"/>
      <c r="D10" s="768"/>
      <c r="E10" s="768"/>
      <c r="F10" s="768"/>
      <c r="G10" s="768"/>
      <c r="H10" s="768"/>
      <c r="I10" s="768"/>
      <c r="J10" s="768"/>
      <c r="K10" s="768"/>
      <c r="L10" s="768"/>
      <c r="M10" s="768"/>
    </row>
    <row r="11" spans="1:48" ht="16.5" customHeight="1">
      <c r="A11" s="52" t="s">
        <v>6065</v>
      </c>
      <c r="B11" s="767"/>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419</v>
      </c>
      <c r="B14" s="534" t="s">
        <v>1096</v>
      </c>
      <c r="C14" s="120"/>
      <c r="D14" s="120"/>
      <c r="E14" s="120"/>
      <c r="F14" s="120"/>
      <c r="G14" s="120"/>
      <c r="H14" s="120"/>
      <c r="I14" s="120"/>
      <c r="J14" s="120"/>
      <c r="K14" s="80"/>
    </row>
    <row r="15" spans="1:48" s="57" customFormat="1" ht="16.5" customHeight="1">
      <c r="G15" s="229"/>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788" t="s">
        <v>3093</v>
      </c>
      <c r="C16" s="806"/>
      <c r="D16" s="104" t="s">
        <v>8290</v>
      </c>
      <c r="E16" s="53" t="s">
        <v>3187</v>
      </c>
      <c r="F16" s="53" t="s">
        <v>3188</v>
      </c>
      <c r="G16" s="57" t="s">
        <v>3182</v>
      </c>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62">
        <v>100</v>
      </c>
      <c r="C17" s="109" t="str">
        <f>IF(B17&gt;50,"大于","小于")</f>
        <v>大于</v>
      </c>
      <c r="D17" s="100" t="s">
        <v>3186</v>
      </c>
      <c r="G17" s="829" t="s">
        <v>8063</v>
      </c>
      <c r="H17" s="829"/>
      <c r="I17" s="829"/>
      <c r="J17" s="829"/>
      <c r="K17" s="829"/>
      <c r="L17" s="829"/>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10</v>
      </c>
      <c r="C18" s="109" t="str">
        <f>IF(B18&gt;50,"大于","小于")</f>
        <v>小于</v>
      </c>
      <c r="D18" s="100" t="s">
        <v>4304</v>
      </c>
      <c r="G18" s="829"/>
      <c r="H18" s="829"/>
      <c r="I18" s="829"/>
      <c r="J18" s="829"/>
      <c r="K18" s="829"/>
      <c r="L18" s="829"/>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100</v>
      </c>
      <c r="C19" s="109" t="str">
        <f>IF(B19&gt;50,E16,F16)</f>
        <v>大于</v>
      </c>
      <c r="D19" s="100" t="s">
        <v>3183</v>
      </c>
      <c r="G19" s="138" t="s">
        <v>3184</v>
      </c>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7">
        <v>10</v>
      </c>
      <c r="C20" s="108">
        <f>IF(B20&gt;50,E16,)</f>
        <v>0</v>
      </c>
      <c r="D20" s="100" t="s">
        <v>4084</v>
      </c>
      <c r="G20" s="766" t="s">
        <v>3185</v>
      </c>
      <c r="H20" s="766"/>
      <c r="I20" s="766"/>
      <c r="J20" s="766"/>
      <c r="K20" s="766"/>
      <c r="L20" s="766"/>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E21" s="170" t="s">
        <v>4085</v>
      </c>
      <c r="G21" s="829" t="s">
        <v>2430</v>
      </c>
      <c r="H21" s="829"/>
      <c r="I21" s="829"/>
      <c r="J21" s="829"/>
      <c r="K21" s="829"/>
      <c r="L21" s="829"/>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G22" s="829"/>
      <c r="H22" s="829"/>
      <c r="I22" s="829"/>
      <c r="J22" s="829"/>
      <c r="K22" s="829"/>
      <c r="L22" s="829"/>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G23" s="829"/>
      <c r="H23" s="829"/>
      <c r="I23" s="829"/>
      <c r="J23" s="829"/>
      <c r="K23" s="829"/>
      <c r="L23" s="829"/>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s="53" t="s">
        <v>498</v>
      </c>
      <c r="B26" s="534" t="s">
        <v>3189</v>
      </c>
      <c r="G26" s="23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s="53"/>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48" t="s">
        <v>5820</v>
      </c>
      <c r="C28" s="948"/>
      <c r="D28"/>
      <c r="H28" s="763" t="s">
        <v>2940</v>
      </c>
      <c r="I28" s="763"/>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9" t="s">
        <v>5848</v>
      </c>
      <c r="C29" s="61" t="s">
        <v>5849</v>
      </c>
      <c r="H29" s="59" t="s">
        <v>5850</v>
      </c>
      <c r="I29" s="61" t="s">
        <v>5851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8" t="s">
        <v>5852</v>
      </c>
      <c r="C30" s="78"/>
      <c r="H30" s="248" t="s">
        <v>5853</v>
      </c>
      <c r="I30" s="126">
        <v>0</v>
      </c>
      <c r="J30" s="947" t="s">
        <v>5854</v>
      </c>
      <c r="K30" s="829"/>
      <c r="L30" s="829"/>
      <c r="M30" s="829"/>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98" t="s">
        <v>3899</v>
      </c>
      <c r="C31" s="211">
        <v>0.96160000000000001</v>
      </c>
      <c r="D31" s="57">
        <f>IF(C31&gt;=$H$36,$I$36,IF(C31&gt;=$H$35,$I$35,IF(C31&gt;=$H$34,$I$34,IF(C31&gt;=$H$33,$I$33,IF(C31&gt;=$H$32,$I$32,IF(C31&gt;=$H$31,$I$31,0))))))</f>
        <v>200</v>
      </c>
      <c r="H31" s="246">
        <v>0.6</v>
      </c>
      <c r="I31" s="126">
        <v>50</v>
      </c>
      <c r="J31" s="947"/>
      <c r="K31" s="829"/>
      <c r="L31" s="829"/>
      <c r="M31" s="829"/>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98" t="s">
        <v>3900</v>
      </c>
      <c r="C32" s="211">
        <v>0.8831</v>
      </c>
      <c r="D32" s="57">
        <f t="shared" ref="D32:D39" si="0">IF(C32&gt;=$H$36,$I$36,IF(C32&gt;=$H$35,$I$35,IF(C32&gt;=$H$34,$I$34,IF(C32&gt;=$H$33,$I$33,IF(C32&gt;=$H$32,$I$32,IF(C32&gt;=$H$31,$I$31,0))))))</f>
        <v>150</v>
      </c>
      <c r="H32" s="246">
        <v>0.7</v>
      </c>
      <c r="I32" s="126">
        <v>100</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2:48" s="57" customFormat="1" ht="16.5" customHeight="1">
      <c r="B33" s="98" t="s">
        <v>3901</v>
      </c>
      <c r="C33" s="211">
        <v>0.76849999999999996</v>
      </c>
      <c r="D33" s="57">
        <f t="shared" si="0"/>
        <v>100</v>
      </c>
      <c r="H33" s="246">
        <v>0.8</v>
      </c>
      <c r="I33" s="126">
        <v>150</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2:48" s="57" customFormat="1" ht="16.5" customHeight="1">
      <c r="B34" s="98" t="s">
        <v>3902</v>
      </c>
      <c r="C34" s="211">
        <v>1.0631999999999999</v>
      </c>
      <c r="D34" s="57">
        <f t="shared" si="0"/>
        <v>250</v>
      </c>
      <c r="H34" s="246">
        <v>0.9</v>
      </c>
      <c r="I34" s="126">
        <v>200</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2:48" s="57" customFormat="1" ht="16.5" customHeight="1">
      <c r="B35" s="98" t="s">
        <v>3903</v>
      </c>
      <c r="C35" s="211">
        <v>0.78949999999999998</v>
      </c>
      <c r="D35" s="57">
        <f t="shared" si="0"/>
        <v>100</v>
      </c>
      <c r="H35" s="246">
        <v>1</v>
      </c>
      <c r="I35" s="126">
        <v>250</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2:48" s="57" customFormat="1" ht="16.5" customHeight="1">
      <c r="B36" s="98" t="s">
        <v>3904</v>
      </c>
      <c r="C36" s="211">
        <v>1.1265000000000001</v>
      </c>
      <c r="D36" s="57">
        <f t="shared" si="0"/>
        <v>300</v>
      </c>
      <c r="H36" s="247">
        <v>1.1000000000000001</v>
      </c>
      <c r="I36" s="103">
        <v>300</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2:48" s="57" customFormat="1" ht="16.5" customHeight="1">
      <c r="B37" s="98" t="s">
        <v>5855</v>
      </c>
      <c r="C37" s="211">
        <v>0.89180000000000004</v>
      </c>
      <c r="D37" s="57">
        <f t="shared" si="0"/>
        <v>150</v>
      </c>
      <c r="E37" s="104" t="s">
        <v>8290</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2:48" s="57" customFormat="1" ht="16.5" customHeight="1">
      <c r="B38" s="98" t="s">
        <v>3905</v>
      </c>
      <c r="C38" s="211">
        <v>0.92449999999999999</v>
      </c>
      <c r="D38" s="57">
        <f>IF(C38&gt;=$H$36,$I$36,IF(C38&gt;=$H$35,$I$35,IF(C38&gt;=$H$34,$I$34,IF(C38&gt;=$H$33,$I$33,IF(C38&gt;=$H$32,$I$32,IF(C38&gt;=$H$31,$I$31,0))))))</f>
        <v>200</v>
      </c>
      <c r="E38" s="100" t="s">
        <v>5856</v>
      </c>
      <c r="H38" s="245"/>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2:48" s="57" customFormat="1" ht="16.5" customHeight="1">
      <c r="B39" s="98" t="s">
        <v>3906</v>
      </c>
      <c r="C39" s="211">
        <v>0.95620000000000005</v>
      </c>
      <c r="D39" s="57">
        <f t="shared" si="0"/>
        <v>200</v>
      </c>
      <c r="F39" s="138"/>
      <c r="H39" s="245"/>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2:48" s="57" customFormat="1" ht="16.5" customHeight="1">
      <c r="B40" s="98" t="s">
        <v>3907</v>
      </c>
      <c r="C40" s="211">
        <v>0.5635</v>
      </c>
      <c r="D40" s="57">
        <f>IF(C40&gt;=$H$36,$I$36,IF(C40&gt;=$H$35,$I$35,IF(C40&gt;=$H$34,$I$34,IF(C40&gt;=$H$33,$I$33,IF(C40&gt;=$H$32,$I$32,IF(C40&gt;=$H$31,$I$31,0))))))</f>
        <v>0</v>
      </c>
      <c r="F40" s="138"/>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2:48" s="57" customFormat="1" ht="16.5" customHeight="1">
      <c r="B41" s="95" t="s">
        <v>5852</v>
      </c>
      <c r="C41" s="79"/>
      <c r="F41" s="138"/>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2:48" ht="16.5" customHeight="1">
      <c r="B42" s="57"/>
      <c r="C42" s="57"/>
      <c r="D42" s="57"/>
      <c r="E42" s="57"/>
      <c r="F42" s="57"/>
      <c r="G42" s="57"/>
      <c r="H42" s="57"/>
      <c r="I42" s="57"/>
      <c r="J42" s="57"/>
      <c r="K42" s="57"/>
      <c r="L42" s="57"/>
      <c r="M42" s="57"/>
    </row>
    <row r="43" spans="2:48" ht="16.5" customHeight="1">
      <c r="B43" s="104" t="s">
        <v>8290</v>
      </c>
      <c r="C43" s="57"/>
      <c r="D43" s="57"/>
      <c r="E43" s="57"/>
      <c r="F43" s="57"/>
      <c r="G43" s="57"/>
      <c r="H43" s="57"/>
      <c r="I43" s="57"/>
      <c r="J43" s="57"/>
      <c r="K43" s="57"/>
      <c r="L43" s="57"/>
      <c r="M43" s="57"/>
    </row>
    <row r="44" spans="2:48" ht="16.5" customHeight="1">
      <c r="B44" s="946" t="s">
        <v>5857</v>
      </c>
      <c r="C44" s="946"/>
      <c r="D44" s="946"/>
      <c r="E44" s="946"/>
      <c r="F44" s="946"/>
      <c r="G44" s="946"/>
      <c r="H44" s="946"/>
      <c r="I44" s="946"/>
      <c r="J44" s="946"/>
      <c r="K44" s="946"/>
      <c r="L44" s="946"/>
      <c r="M44" s="57"/>
    </row>
    <row r="45" spans="2:48" ht="16.5" customHeight="1">
      <c r="B45" s="946"/>
      <c r="C45" s="946"/>
      <c r="D45" s="946"/>
      <c r="E45" s="946"/>
      <c r="F45" s="946"/>
      <c r="G45" s="946"/>
      <c r="H45" s="946"/>
      <c r="I45" s="946"/>
      <c r="J45" s="946"/>
      <c r="K45" s="946"/>
      <c r="L45" s="946"/>
      <c r="M45" s="57"/>
    </row>
    <row r="46" spans="2:48" s="57" customFormat="1" ht="16.5" customHeight="1">
      <c r="B46" s="104" t="s">
        <v>4078</v>
      </c>
      <c r="C46" s="249"/>
      <c r="D46" s="249"/>
      <c r="E46" s="249"/>
      <c r="F46" s="249"/>
      <c r="G46" s="249"/>
      <c r="H46" s="249"/>
      <c r="I46" s="249"/>
      <c r="J46" s="249"/>
      <c r="K46" s="249"/>
      <c r="L46" s="249"/>
    </row>
    <row r="47" spans="2:48" s="57" customFormat="1" ht="16.5" customHeight="1">
      <c r="B47" s="946" t="s">
        <v>4079</v>
      </c>
      <c r="C47" s="946"/>
      <c r="D47" s="946"/>
      <c r="E47" s="946"/>
      <c r="F47" s="946"/>
      <c r="G47" s="946"/>
      <c r="H47" s="946"/>
      <c r="I47" s="946"/>
      <c r="J47" s="946"/>
      <c r="K47" s="946"/>
      <c r="L47" s="946"/>
    </row>
    <row r="48" spans="2:48" s="57" customFormat="1" ht="16.5" customHeight="1">
      <c r="B48" s="946"/>
      <c r="C48" s="946"/>
      <c r="D48" s="946"/>
      <c r="E48" s="946"/>
      <c r="F48" s="946"/>
      <c r="G48" s="946"/>
      <c r="H48" s="946"/>
      <c r="I48" s="946"/>
      <c r="J48" s="946"/>
      <c r="K48" s="946"/>
      <c r="L48" s="946"/>
    </row>
    <row r="49" spans="1:12" s="57" customFormat="1" ht="16.5" customHeight="1">
      <c r="B49" s="53" t="s">
        <v>4080</v>
      </c>
      <c r="C49" s="57">
        <f>IF(C31&lt;H31,I30,IF(C31&gt;=H31,I31,IF(C31&gt;=H32,I32,IF(C31&gt;=H33,I33,IF(C31&gt;=H34,I34,IF(C31&gt;=H35,I35,I36))))))</f>
        <v>50</v>
      </c>
    </row>
    <row r="50" spans="1:12" s="57" customFormat="1" ht="16.5" customHeight="1">
      <c r="B50" s="946" t="s">
        <v>4081</v>
      </c>
      <c r="C50" s="946"/>
      <c r="D50" s="946"/>
      <c r="E50" s="946"/>
      <c r="F50" s="946"/>
      <c r="G50" s="946"/>
      <c r="H50" s="946"/>
      <c r="I50" s="946"/>
      <c r="J50" s="946"/>
      <c r="K50" s="946"/>
      <c r="L50" s="946"/>
    </row>
    <row r="51" spans="1:12" s="57" customFormat="1" ht="16.5" customHeight="1">
      <c r="B51" s="104" t="s">
        <v>4082</v>
      </c>
      <c r="C51" s="57" t="s">
        <v>4083</v>
      </c>
      <c r="D51"/>
      <c r="E51"/>
      <c r="F51"/>
      <c r="G51"/>
      <c r="H51"/>
      <c r="I51"/>
      <c r="J51"/>
      <c r="K51"/>
      <c r="L51"/>
    </row>
    <row r="52" spans="1:12" s="57" customFormat="1" ht="16.5" customHeight="1"/>
    <row r="53" spans="1:12" s="57" customFormat="1" ht="16.5" customHeight="1"/>
    <row r="54" spans="1:12" s="57" customFormat="1" ht="16.5" customHeight="1"/>
    <row r="55" spans="1:12" s="57" customFormat="1" ht="16.5" customHeight="1">
      <c r="A55" s="53" t="s">
        <v>5819</v>
      </c>
      <c r="B55" s="534" t="s">
        <v>2178</v>
      </c>
    </row>
    <row r="56" spans="1:12" s="57" customFormat="1" ht="16.5" customHeight="1"/>
    <row r="57" spans="1:12" s="57" customFormat="1" ht="16.5" customHeight="1">
      <c r="B57" s="250" t="s">
        <v>6324</v>
      </c>
      <c r="C57" s="252">
        <v>8</v>
      </c>
      <c r="D57" s="104" t="s">
        <v>8290</v>
      </c>
    </row>
    <row r="58" spans="1:12" s="57" customFormat="1" ht="16.5" customHeight="1">
      <c r="B58" s="251" t="s">
        <v>6325</v>
      </c>
      <c r="C58" s="253" t="str">
        <f>IF(C57=1,1,IF(C57=2,2,IF(C57=3,3,IF(C57=4,4,IF(C57=5,5,IF(C57=6,6,""))))))</f>
        <v/>
      </c>
      <c r="D58" s="100" t="s">
        <v>2009</v>
      </c>
    </row>
    <row r="59" spans="1:12" s="57" customFormat="1" ht="16.5" customHeight="1">
      <c r="B59" s="251" t="s">
        <v>6326</v>
      </c>
      <c r="C59" s="252">
        <f>IF(C57&lt;=6,"",IF(C57=7,7,IF(C57=8,8,IF(C57=9,9,IF(C57=10,10,"")))))</f>
        <v>8</v>
      </c>
      <c r="D59" s="100" t="s">
        <v>2010</v>
      </c>
    </row>
    <row r="60" spans="1:12" s="57" customFormat="1" ht="16.5" customHeight="1">
      <c r="B60" s="53" t="s">
        <v>6327</v>
      </c>
      <c r="C60" s="57">
        <f>SUM(C58:C59)</f>
        <v>8</v>
      </c>
    </row>
    <row r="61" spans="1:12" s="57" customFormat="1" ht="16.5" customHeight="1">
      <c r="F61" s="57" t="str">
        <f>IF(A1=1,"A",IF(A1=2,"B",IF(A1=3,"C",IF(A1=4,"D",IF(A1=5,"E",IF(A1=6,"F",IF(A1=7,"G",IF(A1=8,"H",""))))))))&amp;IF(A1=9,"I",IF(A1=10,"J",IF(A1=11,"K",IF(A1=12,"L",IF(A1=13,"M",IF(A1=14,"N",IF(A1=15,"O",IF(A1=16,"P",""))))))))&amp; IF(A1=17,"Q",IF(A1=18,"R",IF(A1=19,"S",IF(A1=20,"T",IF(A1=21,"U",IF(A1=22,"V",IF(A1=23,"W",IF(A1=24,"X",""))))))))&amp;IF(A1=25,"Y",IF(A1=26,"Z",""))</f>
        <v/>
      </c>
    </row>
    <row r="62" spans="1:12" s="57" customFormat="1" ht="16.5" customHeight="1"/>
    <row r="63" spans="1:12" s="57" customFormat="1" ht="16.5" customHeight="1">
      <c r="F63"/>
    </row>
    <row r="64" spans="1:12" s="57" customFormat="1" ht="16.5" customHeight="1">
      <c r="A64" s="53" t="s">
        <v>1419</v>
      </c>
      <c r="B64" s="534" t="s">
        <v>3750</v>
      </c>
      <c r="F64"/>
    </row>
    <row r="65" spans="2:13" s="57" customFormat="1" ht="16.5" customHeight="1">
      <c r="B65" s="26" t="s">
        <v>3751</v>
      </c>
      <c r="F65"/>
    </row>
    <row r="66" spans="2:13" s="57" customFormat="1" ht="16.5" customHeight="1">
      <c r="B66" s="57" t="s">
        <v>5518</v>
      </c>
      <c r="F66"/>
    </row>
    <row r="67" spans="2:13" s="57" customFormat="1" ht="16.5" customHeight="1">
      <c r="B67" s="57" t="s">
        <v>5519</v>
      </c>
      <c r="F67"/>
    </row>
    <row r="68" spans="2:13" s="57" customFormat="1" ht="16.5" customHeight="1">
      <c r="B68" s="57">
        <f>IF(LEFT(B66,4)="每男每女",--MID(B66,7,3),IF(LEN(B66)=11,--MID(B66,7,1),"没有符合"))</f>
        <v>123</v>
      </c>
      <c r="C68" s="104" t="s">
        <v>4711</v>
      </c>
      <c r="D68" s="100" t="s">
        <v>5521</v>
      </c>
      <c r="F68"/>
      <c r="H68"/>
      <c r="I68"/>
      <c r="J68"/>
      <c r="K68"/>
    </row>
    <row r="69" spans="2:13" s="57" customFormat="1" ht="16.5" customHeight="1">
      <c r="B69" s="57" t="s">
        <v>1005</v>
      </c>
      <c r="F69"/>
    </row>
    <row r="70" spans="2:13" s="57" customFormat="1" ht="16.5" customHeight="1">
      <c r="C70" s="57" t="s">
        <v>1006</v>
      </c>
      <c r="F70"/>
    </row>
    <row r="71" spans="2:13" s="57" customFormat="1" ht="16.5" customHeight="1">
      <c r="C71" s="57" t="s">
        <v>1007</v>
      </c>
      <c r="F71"/>
    </row>
    <row r="72" spans="2:13" s="57" customFormat="1" ht="16.5" customHeight="1">
      <c r="C72" s="57" t="s">
        <v>1008</v>
      </c>
      <c r="F72"/>
      <c r="H72"/>
      <c r="I72"/>
      <c r="J72"/>
      <c r="K72"/>
      <c r="L72"/>
      <c r="M72"/>
    </row>
    <row r="73" spans="2:13" s="57" customFormat="1" ht="16.5" customHeight="1">
      <c r="B73" s="57" t="s">
        <v>1009</v>
      </c>
      <c r="C73" s="57" t="str">
        <f>LEFT(B66,4)</f>
        <v>每男每女</v>
      </c>
      <c r="D73" s="104" t="s">
        <v>8290</v>
      </c>
      <c r="E73" s="100" t="s">
        <v>5522</v>
      </c>
      <c r="F73"/>
      <c r="G73" s="57" t="s">
        <v>6116</v>
      </c>
      <c r="H73"/>
      <c r="I73"/>
      <c r="J73"/>
      <c r="K73"/>
      <c r="L73"/>
      <c r="M73"/>
    </row>
    <row r="74" spans="2:13" s="57" customFormat="1" ht="16.5" customHeight="1">
      <c r="B74" s="57" t="s">
        <v>5512</v>
      </c>
      <c r="C74" s="57">
        <f>--MID(B66,7,3)</f>
        <v>123</v>
      </c>
      <c r="D74" s="104" t="s">
        <v>8290</v>
      </c>
      <c r="E74" s="100" t="s">
        <v>5520</v>
      </c>
      <c r="F74"/>
      <c r="G74" s="57" t="s">
        <v>6117</v>
      </c>
      <c r="H74"/>
      <c r="I74"/>
      <c r="J74"/>
      <c r="K74"/>
      <c r="L74"/>
      <c r="M74"/>
    </row>
    <row r="75" spans="2:13" s="57" customFormat="1" ht="16.5" customHeight="1">
      <c r="F75"/>
      <c r="G75" s="57" t="s">
        <v>4712</v>
      </c>
      <c r="H75"/>
      <c r="I75"/>
      <c r="J75"/>
      <c r="K75"/>
      <c r="L75"/>
      <c r="M75"/>
    </row>
    <row r="76" spans="2:13" s="57" customFormat="1" ht="16.5" customHeight="1">
      <c r="F76"/>
      <c r="G76" s="127" t="s">
        <v>8294</v>
      </c>
      <c r="H76" s="128">
        <f>--MID(B66,7,3)</f>
        <v>123</v>
      </c>
      <c r="I76" s="104" t="s">
        <v>4711</v>
      </c>
      <c r="J76" s="100" t="s">
        <v>5520</v>
      </c>
      <c r="K76"/>
      <c r="L76"/>
      <c r="M76"/>
    </row>
    <row r="77" spans="2:13" s="57" customFormat="1" ht="16.5" customHeight="1">
      <c r="G77" s="62" t="s">
        <v>8295</v>
      </c>
      <c r="H77" s="109" t="str">
        <f>MID(B66,7,3)</f>
        <v>123</v>
      </c>
      <c r="I77" s="104" t="s">
        <v>8290</v>
      </c>
      <c r="J77" s="100" t="s">
        <v>5523</v>
      </c>
    </row>
    <row r="78" spans="2:13" s="57" customFormat="1" ht="16.5" customHeight="1">
      <c r="G78" s="255" t="s">
        <v>4713</v>
      </c>
      <c r="H78" s="256">
        <f>SUM(H76:H77)</f>
        <v>123</v>
      </c>
      <c r="I78" s="104" t="s">
        <v>8290</v>
      </c>
      <c r="J78" s="100" t="s">
        <v>8296</v>
      </c>
    </row>
    <row r="79" spans="2:13" s="57" customFormat="1" ht="37.5" customHeight="1">
      <c r="G79" s="829" t="s">
        <v>4703</v>
      </c>
      <c r="H79" s="829"/>
      <c r="I79" s="829"/>
      <c r="J79" s="829"/>
      <c r="K79" s="829"/>
      <c r="L79" s="829"/>
    </row>
    <row r="80" spans="2:13" s="57" customFormat="1" ht="16.5" customHeight="1">
      <c r="G80" s="178" t="s">
        <v>4704</v>
      </c>
    </row>
    <row r="81" spans="2:12" s="57" customFormat="1" ht="16.5" customHeight="1">
      <c r="G81" s="257" t="s">
        <v>4705</v>
      </c>
      <c r="H81" s="258" t="s">
        <v>4706</v>
      </c>
      <c r="I81" s="258" t="s">
        <v>4707</v>
      </c>
      <c r="J81" s="259" t="s">
        <v>4708</v>
      </c>
    </row>
    <row r="82" spans="2:12" s="57" customFormat="1" ht="16.5" customHeight="1">
      <c r="G82" s="67">
        <f>MID(B66,7,3)+0</f>
        <v>123</v>
      </c>
      <c r="H82" s="69">
        <f>MID(B66,7,3)-0</f>
        <v>123</v>
      </c>
      <c r="I82" s="69">
        <f>MID(B66,7,3)*1</f>
        <v>123</v>
      </c>
      <c r="J82" s="108">
        <f>MID(B66,7,3)/1</f>
        <v>123</v>
      </c>
    </row>
    <row r="83" spans="2:12" s="57" customFormat="1" ht="16.5" customHeight="1"/>
    <row r="84" spans="2:12" s="57" customFormat="1" ht="16.5" customHeight="1">
      <c r="G84" s="57">
        <f>-MID(B66,7,3)</f>
        <v>-123</v>
      </c>
      <c r="H84" s="104" t="s">
        <v>4711</v>
      </c>
      <c r="I84" s="100" t="s">
        <v>5524</v>
      </c>
    </row>
    <row r="85" spans="2:12" s="57" customFormat="1" ht="24.75" customHeight="1">
      <c r="G85" s="829" t="s">
        <v>8042</v>
      </c>
      <c r="H85" s="829"/>
      <c r="I85" s="829"/>
      <c r="J85" s="829"/>
      <c r="K85" s="829"/>
      <c r="L85" s="829"/>
    </row>
    <row r="86" spans="2:12" s="57" customFormat="1" ht="16.5" customHeight="1">
      <c r="B86" s="57" t="s">
        <v>5513</v>
      </c>
      <c r="C86" s="57">
        <f>LEN(B66)</f>
        <v>11</v>
      </c>
      <c r="D86" s="104" t="s">
        <v>8290</v>
      </c>
      <c r="E86" s="100" t="s">
        <v>4709</v>
      </c>
    </row>
    <row r="87" spans="2:12" s="57" customFormat="1" ht="16.5" customHeight="1">
      <c r="B87" s="57" t="s">
        <v>5514</v>
      </c>
      <c r="C87" s="57">
        <f>--MID(B66,7,1)</f>
        <v>1</v>
      </c>
      <c r="D87" s="104" t="s">
        <v>8290</v>
      </c>
      <c r="E87" s="100" t="s">
        <v>8272</v>
      </c>
    </row>
    <row r="88" spans="2:12" s="57" customFormat="1" ht="16.5" customHeight="1">
      <c r="B88" s="57" t="s">
        <v>5516</v>
      </c>
      <c r="C88" s="57" t="str">
        <f>"没有符合"</f>
        <v>没有符合</v>
      </c>
      <c r="D88" s="104" t="s">
        <v>8290</v>
      </c>
      <c r="E88" s="100" t="s">
        <v>5515</v>
      </c>
    </row>
    <row r="89" spans="2:12" s="57" customFormat="1" ht="16.5" customHeight="1"/>
    <row r="90" spans="2:12" s="57" customFormat="1" ht="16.5" customHeight="1">
      <c r="B90" s="58" t="s">
        <v>7326</v>
      </c>
      <c r="C90" s="57" t="s">
        <v>7327</v>
      </c>
    </row>
    <row r="91" spans="2:12" s="57" customFormat="1" ht="16.5" customHeight="1">
      <c r="B91" s="57">
        <f>IF(LEFT(B90,4)="每男每女",--MID(B90,7,3),IF(LEN(B90)=11,--MID(B90,7,1),"没有符合"))</f>
        <v>1</v>
      </c>
      <c r="C91" s="100" t="s">
        <v>7325</v>
      </c>
    </row>
    <row r="92" spans="2:12" s="57" customFormat="1" ht="16.5" customHeight="1">
      <c r="B92" s="57" t="s">
        <v>7328</v>
      </c>
    </row>
    <row r="93" spans="2:12" s="57" customFormat="1" ht="16.5" customHeight="1"/>
    <row r="94" spans="2:12" ht="16.5" customHeight="1">
      <c r="B94" s="58" t="s">
        <v>7329</v>
      </c>
      <c r="C94" s="57" t="s">
        <v>7327</v>
      </c>
    </row>
    <row r="95" spans="2:12" ht="16.5" customHeight="1">
      <c r="B95" s="57">
        <f>IF(LEFT(B94,4)="每男每女",--MID(B94,7,3),IF(LEN(B94)=11,--MID(B94,7,1),"没有符合"))</f>
        <v>1</v>
      </c>
      <c r="C95" s="100" t="s">
        <v>8268</v>
      </c>
    </row>
    <row r="96" spans="2:12" ht="16.5" customHeight="1">
      <c r="B96" s="57" t="s">
        <v>5517</v>
      </c>
    </row>
    <row r="97" spans="1:12" ht="16.5" customHeight="1"/>
    <row r="98" spans="1:12" ht="16.5" customHeight="1">
      <c r="B98" s="57" t="s">
        <v>5518</v>
      </c>
      <c r="D98" s="57" t="s">
        <v>8269</v>
      </c>
    </row>
    <row r="99" spans="1:12" ht="16.5" customHeight="1">
      <c r="B99" s="57">
        <f>IF(LEFT(B98,4)="每男每女",--MID(B98,7,3),IF(LEN(B98)=11,--MID(B98,7,1),"没有符合"))</f>
        <v>123</v>
      </c>
      <c r="C99" s="100" t="s">
        <v>8270</v>
      </c>
    </row>
    <row r="100" spans="1:12" s="57" customFormat="1" ht="16.5" customHeight="1">
      <c r="B100" s="57" t="s">
        <v>8271</v>
      </c>
    </row>
    <row r="101" spans="1:12" s="57" customFormat="1" ht="16.5" customHeight="1"/>
    <row r="102" spans="1:12" ht="16.5" customHeight="1">
      <c r="B102" s="57" t="s">
        <v>4472</v>
      </c>
    </row>
    <row r="103" spans="1:12" ht="16.5" customHeight="1">
      <c r="B103" s="57" t="s">
        <v>4710</v>
      </c>
    </row>
    <row r="104" spans="1:12" ht="16.5" customHeight="1"/>
    <row r="105" spans="1:12" ht="16.5" customHeight="1">
      <c r="B105" s="57"/>
      <c r="C105" s="57"/>
      <c r="D105" s="57"/>
      <c r="E105" s="57"/>
      <c r="F105" s="57"/>
      <c r="G105" s="57"/>
      <c r="H105" s="57"/>
      <c r="I105" s="57"/>
      <c r="J105" s="57"/>
      <c r="K105" s="57"/>
      <c r="L105" s="57"/>
    </row>
    <row r="106" spans="1:12" ht="16.5" customHeight="1">
      <c r="A106" s="53" t="s">
        <v>7968</v>
      </c>
      <c r="B106" s="534" t="s">
        <v>5827</v>
      </c>
      <c r="C106" s="57"/>
      <c r="D106" s="57"/>
      <c r="E106" s="57"/>
      <c r="F106" s="57"/>
      <c r="G106" s="57"/>
      <c r="H106" s="57"/>
      <c r="I106" s="57"/>
      <c r="J106" s="57"/>
      <c r="K106" s="57"/>
      <c r="L106" s="57"/>
    </row>
    <row r="107" spans="1:12" ht="16.5" customHeight="1">
      <c r="A107" s="57"/>
      <c r="B107" s="142" t="s">
        <v>5821</v>
      </c>
      <c r="C107" s="254" t="s">
        <v>5822</v>
      </c>
      <c r="D107" s="57"/>
      <c r="E107" s="57"/>
      <c r="F107" s="197" t="s">
        <v>5823</v>
      </c>
      <c r="G107" s="57"/>
      <c r="H107" s="197" t="s">
        <v>5824</v>
      </c>
      <c r="I107" s="57"/>
      <c r="J107" s="57"/>
      <c r="K107" s="57"/>
      <c r="L107" s="57"/>
    </row>
    <row r="108" spans="1:12" ht="16.5" customHeight="1">
      <c r="B108" s="198">
        <v>1</v>
      </c>
      <c r="C108" s="312">
        <v>100</v>
      </c>
      <c r="F108" s="198">
        <f t="shared" ref="F108:F118" si="1">IF(B108&gt;=1,$C$108,IF(B108&gt;=2,$C$109,IF(B108&gt;=3,$C$110,IF(B108&gt;=4,$C$111,IF(B108&gt;=5,$C$112,$C$113)))))</f>
        <v>100</v>
      </c>
      <c r="H108" s="198">
        <f t="shared" ref="H108:H118" si="2">IF(B108&gt;=6,$C$113,IF(B108&gt;=5,$C$112,IF(B108&gt;=4,$C$111,IF(B108&gt;=3,$C$110,IF(B108&gt;=2,$C$109,$C$108)))))</f>
        <v>100</v>
      </c>
      <c r="J108" s="57"/>
      <c r="K108" s="57"/>
      <c r="L108" s="57"/>
    </row>
    <row r="109" spans="1:12" ht="16.5" customHeight="1">
      <c r="B109" s="198">
        <v>1.5</v>
      </c>
      <c r="C109" s="312">
        <v>200</v>
      </c>
      <c r="F109" s="198">
        <f t="shared" si="1"/>
        <v>100</v>
      </c>
      <c r="H109" s="198">
        <f t="shared" si="2"/>
        <v>100</v>
      </c>
      <c r="J109" s="57"/>
      <c r="K109" s="57"/>
      <c r="L109" s="57"/>
    </row>
    <row r="110" spans="1:12" ht="16.5" customHeight="1">
      <c r="B110" s="198">
        <v>2</v>
      </c>
      <c r="C110" s="312">
        <v>300</v>
      </c>
      <c r="F110" s="198">
        <f t="shared" si="1"/>
        <v>100</v>
      </c>
      <c r="H110" s="198">
        <f t="shared" si="2"/>
        <v>200</v>
      </c>
      <c r="J110" s="57"/>
      <c r="K110" s="57"/>
      <c r="L110" s="57"/>
    </row>
    <row r="111" spans="1:12" ht="16.5" customHeight="1">
      <c r="B111" s="198">
        <v>2.5</v>
      </c>
      <c r="C111" s="312">
        <v>400</v>
      </c>
      <c r="F111" s="198">
        <f t="shared" si="1"/>
        <v>100</v>
      </c>
      <c r="H111" s="198">
        <f t="shared" si="2"/>
        <v>200</v>
      </c>
      <c r="J111" s="57"/>
      <c r="K111" s="57"/>
      <c r="L111" s="57"/>
    </row>
    <row r="112" spans="1:12" ht="16.5" customHeight="1">
      <c r="B112" s="198">
        <v>3</v>
      </c>
      <c r="C112" s="312">
        <v>500</v>
      </c>
      <c r="F112" s="198">
        <f t="shared" si="1"/>
        <v>100</v>
      </c>
      <c r="H112" s="198">
        <f t="shared" si="2"/>
        <v>300</v>
      </c>
      <c r="J112" s="57"/>
      <c r="K112" s="57"/>
      <c r="L112" s="57"/>
    </row>
    <row r="113" spans="1:12" ht="16.5" customHeight="1">
      <c r="B113" s="198">
        <v>3.5</v>
      </c>
      <c r="C113" s="312">
        <v>600</v>
      </c>
      <c r="F113" s="198">
        <f t="shared" si="1"/>
        <v>100</v>
      </c>
      <c r="H113" s="198">
        <f t="shared" si="2"/>
        <v>300</v>
      </c>
      <c r="J113" s="57"/>
      <c r="K113" s="57"/>
      <c r="L113" s="57"/>
    </row>
    <row r="114" spans="1:12" ht="16.5" customHeight="1">
      <c r="B114" s="198">
        <v>4</v>
      </c>
      <c r="C114" s="312"/>
      <c r="D114" s="57"/>
      <c r="F114" s="198">
        <f t="shared" si="1"/>
        <v>100</v>
      </c>
      <c r="H114" s="198">
        <f t="shared" si="2"/>
        <v>400</v>
      </c>
      <c r="J114" s="57"/>
      <c r="K114" s="57"/>
      <c r="L114" s="57"/>
    </row>
    <row r="115" spans="1:12" ht="16.5" customHeight="1">
      <c r="B115" s="198">
        <v>4.5</v>
      </c>
      <c r="C115" s="312"/>
      <c r="D115" s="57"/>
      <c r="F115" s="198">
        <f t="shared" si="1"/>
        <v>100</v>
      </c>
      <c r="H115" s="198">
        <f t="shared" si="2"/>
        <v>400</v>
      </c>
      <c r="J115" s="57"/>
      <c r="K115" s="57"/>
      <c r="L115" s="57"/>
    </row>
    <row r="116" spans="1:12" ht="16.5" customHeight="1">
      <c r="B116" s="198">
        <v>5</v>
      </c>
      <c r="C116" s="312"/>
      <c r="D116" s="57"/>
      <c r="F116" s="198">
        <f t="shared" si="1"/>
        <v>100</v>
      </c>
      <c r="H116" s="198">
        <f t="shared" si="2"/>
        <v>500</v>
      </c>
      <c r="J116" s="57"/>
      <c r="K116" s="57"/>
      <c r="L116" s="57"/>
    </row>
    <row r="117" spans="1:12" ht="16.5" customHeight="1">
      <c r="B117" s="198">
        <v>5.5</v>
      </c>
      <c r="C117" s="312"/>
      <c r="D117" s="57"/>
      <c r="F117" s="198">
        <f t="shared" si="1"/>
        <v>100</v>
      </c>
      <c r="H117" s="198">
        <f t="shared" si="2"/>
        <v>500</v>
      </c>
      <c r="J117" s="57"/>
      <c r="K117" s="57"/>
      <c r="L117" s="57"/>
    </row>
    <row r="118" spans="1:12" ht="16.5" customHeight="1">
      <c r="B118" s="199">
        <v>6</v>
      </c>
      <c r="C118" s="545"/>
      <c r="D118" s="57"/>
      <c r="F118" s="199">
        <f t="shared" si="1"/>
        <v>100</v>
      </c>
      <c r="H118" s="199">
        <f t="shared" si="2"/>
        <v>600</v>
      </c>
      <c r="J118" s="57"/>
      <c r="K118" s="57"/>
      <c r="L118" s="57"/>
    </row>
    <row r="119" spans="1:12" ht="16.5" customHeight="1">
      <c r="B119" s="57"/>
      <c r="C119" s="57"/>
      <c r="D119" s="57"/>
      <c r="E119" s="57"/>
      <c r="F119" s="57"/>
      <c r="G119" s="57"/>
      <c r="H119" s="57"/>
      <c r="I119" s="57"/>
      <c r="J119" s="57"/>
      <c r="K119" s="57"/>
      <c r="L119" s="57"/>
    </row>
    <row r="120" spans="1:12" ht="16.5" customHeight="1">
      <c r="B120" s="521" t="s">
        <v>5833</v>
      </c>
      <c r="C120" s="100" t="s">
        <v>5825</v>
      </c>
      <c r="D120" s="57"/>
      <c r="E120" s="57"/>
      <c r="F120" s="57"/>
      <c r="G120" s="57"/>
      <c r="H120" s="57"/>
      <c r="I120" s="57"/>
      <c r="J120" s="57"/>
      <c r="K120" s="57"/>
      <c r="L120" s="57"/>
    </row>
    <row r="121" spans="1:12" ht="16.5" customHeight="1">
      <c r="B121" s="521" t="s">
        <v>5834</v>
      </c>
      <c r="C121" s="100" t="s">
        <v>5826</v>
      </c>
      <c r="D121" s="57"/>
      <c r="E121" s="57"/>
      <c r="F121" s="57"/>
      <c r="G121" s="57"/>
      <c r="H121" s="57"/>
      <c r="I121" s="57"/>
      <c r="J121" s="57"/>
      <c r="K121" s="57"/>
      <c r="L121" s="57"/>
    </row>
    <row r="122" spans="1:12" ht="16.5" customHeight="1">
      <c r="B122" s="57" t="s">
        <v>5828</v>
      </c>
      <c r="C122" s="57"/>
      <c r="D122" s="57"/>
      <c r="E122" s="57"/>
      <c r="F122" s="57"/>
      <c r="G122" s="57"/>
      <c r="H122" s="57"/>
      <c r="I122" s="57"/>
      <c r="J122" s="57"/>
      <c r="K122" s="57"/>
      <c r="L122" s="57"/>
    </row>
    <row r="123" spans="1:12" ht="16.5" customHeight="1">
      <c r="B123" s="57" t="s">
        <v>5829</v>
      </c>
      <c r="C123" s="57"/>
      <c r="D123" s="57"/>
      <c r="E123" s="57"/>
      <c r="F123" s="57"/>
      <c r="G123" s="57"/>
      <c r="H123" s="57"/>
      <c r="I123" s="57"/>
      <c r="J123" s="57"/>
      <c r="K123" s="57"/>
      <c r="L123" s="57"/>
    </row>
    <row r="124" spans="1:12" ht="16.5" customHeight="1">
      <c r="B124" s="57" t="s">
        <v>5831</v>
      </c>
      <c r="C124" s="57"/>
      <c r="D124" s="57"/>
      <c r="E124" s="57"/>
      <c r="F124" s="57"/>
      <c r="G124" s="57"/>
      <c r="H124" s="57"/>
      <c r="I124" s="57"/>
      <c r="J124" s="57"/>
      <c r="K124" s="57"/>
      <c r="L124" s="57"/>
    </row>
    <row r="125" spans="1:12" ht="16.5" customHeight="1">
      <c r="B125" s="57" t="s">
        <v>5830</v>
      </c>
      <c r="C125" s="57"/>
      <c r="D125" s="57"/>
      <c r="E125" s="57"/>
      <c r="F125" s="57"/>
      <c r="G125" s="57"/>
      <c r="H125" s="57"/>
      <c r="I125" s="57"/>
      <c r="J125" s="57"/>
      <c r="K125" s="57"/>
      <c r="L125" s="57"/>
    </row>
    <row r="126" spans="1:12" ht="16.5" customHeight="1">
      <c r="B126" s="57"/>
      <c r="C126" s="57"/>
      <c r="D126" s="57"/>
      <c r="E126" s="57"/>
      <c r="F126" s="57"/>
      <c r="G126" s="57"/>
      <c r="H126" s="57"/>
      <c r="I126" s="57"/>
      <c r="J126" s="57"/>
      <c r="K126" s="57"/>
      <c r="L126" s="57"/>
    </row>
    <row r="127" spans="1:12" ht="16.5" customHeight="1">
      <c r="B127" s="57"/>
      <c r="C127" s="57"/>
      <c r="D127" s="57"/>
      <c r="E127" s="57"/>
      <c r="F127" s="57"/>
      <c r="G127" s="57"/>
      <c r="H127" s="57"/>
      <c r="I127" s="57"/>
      <c r="J127" s="57"/>
      <c r="K127" s="57"/>
      <c r="L127" s="57"/>
    </row>
    <row r="128" spans="1:12" ht="16.5" customHeight="1">
      <c r="A128" s="53" t="s">
        <v>5832</v>
      </c>
      <c r="B128" s="534" t="s">
        <v>5863</v>
      </c>
      <c r="C128" s="57"/>
      <c r="D128" s="57"/>
      <c r="E128" s="57"/>
      <c r="F128" s="57"/>
      <c r="G128" s="57"/>
      <c r="H128" s="57"/>
      <c r="I128" s="57"/>
      <c r="J128" s="57"/>
      <c r="K128" s="57"/>
      <c r="L128" s="57"/>
    </row>
    <row r="129" spans="1:12" ht="16.5" customHeight="1">
      <c r="B129" s="57"/>
      <c r="C129" s="57"/>
      <c r="D129" s="57"/>
      <c r="E129" s="57"/>
      <c r="F129" s="57"/>
      <c r="G129" s="57"/>
      <c r="H129" s="57"/>
      <c r="I129" s="57"/>
      <c r="J129" s="57"/>
      <c r="K129" s="57"/>
      <c r="L129" s="57"/>
    </row>
    <row r="130" spans="1:12" ht="16.5" customHeight="1">
      <c r="B130" s="53" t="s">
        <v>5821</v>
      </c>
      <c r="C130" s="53" t="s">
        <v>5839</v>
      </c>
      <c r="D130" s="104" t="s">
        <v>5845</v>
      </c>
      <c r="E130" s="57"/>
      <c r="F130" s="57"/>
      <c r="G130" s="53" t="s">
        <v>5838</v>
      </c>
      <c r="H130" s="104" t="s">
        <v>5846</v>
      </c>
      <c r="I130" s="57"/>
      <c r="J130" s="57"/>
      <c r="K130" s="57"/>
      <c r="L130" s="57"/>
    </row>
    <row r="131" spans="1:12" ht="16.5" customHeight="1">
      <c r="B131" s="57">
        <v>0</v>
      </c>
      <c r="C131" s="57" t="str">
        <f>IF(B131&lt;&gt;0,"不等于零","零")</f>
        <v>零</v>
      </c>
      <c r="D131" s="100" t="s">
        <v>5840</v>
      </c>
      <c r="E131" s="57"/>
      <c r="F131" s="57"/>
      <c r="G131" s="57" t="str">
        <f>IF(B131,"不等于零","零")</f>
        <v>零</v>
      </c>
      <c r="H131" s="100" t="s">
        <v>5841</v>
      </c>
      <c r="I131" s="57"/>
      <c r="J131" s="57"/>
      <c r="K131" s="57"/>
      <c r="L131" s="57"/>
    </row>
    <row r="132" spans="1:12" ht="16.5" customHeight="1">
      <c r="B132" s="57">
        <v>1</v>
      </c>
      <c r="C132" s="57" t="str">
        <f>IF(B132&lt;&gt;0,"不等于零","零")</f>
        <v>不等于零</v>
      </c>
      <c r="D132" s="100" t="s">
        <v>5835</v>
      </c>
      <c r="E132" s="57"/>
      <c r="F132" s="57"/>
      <c r="G132" s="57" t="str">
        <f>IF(B132,"不等于零","零")</f>
        <v>不等于零</v>
      </c>
      <c r="H132" s="100" t="s">
        <v>5842</v>
      </c>
      <c r="I132" s="57"/>
      <c r="J132" s="57"/>
      <c r="K132" s="57"/>
      <c r="L132" s="57"/>
    </row>
    <row r="133" spans="1:12" ht="16.5" customHeight="1">
      <c r="B133" s="57">
        <v>2</v>
      </c>
      <c r="C133" s="57" t="str">
        <f>IF(B133&lt;&gt;0,"不等于零","零")</f>
        <v>不等于零</v>
      </c>
      <c r="D133" s="100" t="s">
        <v>5836</v>
      </c>
      <c r="E133" s="57"/>
      <c r="F133" s="57"/>
      <c r="G133" s="57" t="str">
        <f>IF(B133,"不等于零","零")</f>
        <v>不等于零</v>
      </c>
      <c r="H133" s="100" t="s">
        <v>5843</v>
      </c>
      <c r="I133" s="57"/>
      <c r="J133" s="57"/>
      <c r="K133" s="57"/>
      <c r="L133" s="57"/>
    </row>
    <row r="134" spans="1:12" ht="16.5" customHeight="1">
      <c r="B134" s="57"/>
      <c r="C134" s="57" t="str">
        <f>IF(B134&lt;&gt;0,"不等于零","零")</f>
        <v>零</v>
      </c>
      <c r="D134" s="100" t="s">
        <v>5837</v>
      </c>
      <c r="E134" s="57"/>
      <c r="F134" s="57"/>
      <c r="G134" s="57" t="str">
        <f>IF(B134,"不等于零","零")</f>
        <v>零</v>
      </c>
      <c r="H134" s="100" t="s">
        <v>5844</v>
      </c>
      <c r="I134" s="57"/>
      <c r="J134" s="57"/>
      <c r="K134" s="57"/>
      <c r="L134" s="57"/>
    </row>
    <row r="135" spans="1:12" ht="16.5" customHeight="1">
      <c r="A135" s="57"/>
      <c r="B135" s="170"/>
      <c r="C135" s="57"/>
      <c r="D135" s="57"/>
      <c r="E135" s="57"/>
      <c r="F135" s="57"/>
      <c r="G135" s="57"/>
      <c r="H135" s="57"/>
      <c r="I135" s="57"/>
      <c r="J135" s="57"/>
      <c r="K135" s="57"/>
      <c r="L135" s="57"/>
    </row>
    <row r="136" spans="1:12" ht="16.5" customHeight="1">
      <c r="A136" s="57"/>
      <c r="B136" s="402" t="s">
        <v>5847</v>
      </c>
      <c r="C136" s="57"/>
      <c r="D136" s="57"/>
      <c r="E136" s="57"/>
      <c r="F136" s="57"/>
      <c r="G136" s="57"/>
      <c r="H136" s="57"/>
      <c r="I136" s="57"/>
      <c r="J136" s="57"/>
      <c r="K136" s="57"/>
      <c r="L136" s="57"/>
    </row>
    <row r="137" spans="1:12" ht="16.5" customHeight="1">
      <c r="A137" s="57"/>
      <c r="B137" s="57" t="s">
        <v>5860</v>
      </c>
      <c r="C137" s="57"/>
      <c r="D137" s="57"/>
      <c r="E137" s="57"/>
      <c r="F137" s="57"/>
      <c r="G137" s="57"/>
      <c r="H137" s="57"/>
      <c r="I137" s="57"/>
      <c r="J137" s="57"/>
      <c r="K137" s="57"/>
      <c r="L137" s="57"/>
    </row>
    <row r="138" spans="1:12" ht="16.5" customHeight="1">
      <c r="A138" s="57"/>
      <c r="B138" s="57" t="s">
        <v>1184</v>
      </c>
      <c r="C138" s="57"/>
      <c r="D138" s="57"/>
      <c r="E138" s="57"/>
      <c r="F138" s="57"/>
      <c r="G138" s="57"/>
      <c r="H138" s="57"/>
      <c r="I138" s="57"/>
      <c r="J138" s="57"/>
      <c r="K138" s="57"/>
      <c r="L138" s="57"/>
    </row>
    <row r="139" spans="1:12" ht="16.5" customHeight="1">
      <c r="A139" s="57"/>
      <c r="B139" s="57" t="s">
        <v>5859</v>
      </c>
      <c r="C139" s="57"/>
      <c r="D139" s="57"/>
      <c r="E139" s="57"/>
      <c r="F139" s="57"/>
      <c r="G139" s="57"/>
      <c r="H139" s="57"/>
      <c r="I139" s="57"/>
      <c r="J139" s="57"/>
      <c r="K139" s="57"/>
      <c r="L139" s="57"/>
    </row>
    <row r="140" spans="1:12" ht="16.5" customHeight="1">
      <c r="A140" s="57"/>
      <c r="B140" s="57" t="s">
        <v>5861</v>
      </c>
      <c r="C140" s="57"/>
      <c r="D140" s="57"/>
      <c r="E140" s="57"/>
      <c r="F140" s="57"/>
      <c r="G140" s="57"/>
      <c r="H140" s="57"/>
      <c r="I140" s="57"/>
      <c r="J140" s="57"/>
      <c r="K140" s="57"/>
      <c r="L140" s="57"/>
    </row>
    <row r="141" spans="1:12" ht="16.5" customHeight="1">
      <c r="A141" s="57"/>
      <c r="B141" s="57" t="s">
        <v>5862</v>
      </c>
      <c r="C141" s="57"/>
      <c r="D141" s="57"/>
      <c r="E141" s="57"/>
      <c r="F141" s="57"/>
      <c r="G141" s="57"/>
      <c r="H141" s="57"/>
      <c r="I141" s="57"/>
      <c r="J141" s="57"/>
      <c r="K141" s="57"/>
      <c r="L141" s="57"/>
    </row>
    <row r="142" spans="1:12" ht="16.5" customHeight="1">
      <c r="A142" s="57"/>
      <c r="B142" s="57"/>
      <c r="C142" s="57"/>
      <c r="D142" s="57"/>
      <c r="E142" s="57"/>
      <c r="F142" s="57"/>
      <c r="G142" s="57"/>
      <c r="H142" s="57"/>
      <c r="I142" s="57"/>
      <c r="J142" s="57"/>
      <c r="K142" s="57"/>
      <c r="L142" s="57"/>
    </row>
    <row r="143" spans="1:12" ht="16.5" customHeight="1">
      <c r="A143" s="57"/>
      <c r="B143" s="57"/>
      <c r="C143" s="57"/>
      <c r="D143" s="57"/>
      <c r="E143" s="57"/>
      <c r="F143" s="57"/>
      <c r="G143" s="57"/>
      <c r="H143" s="57"/>
      <c r="I143" s="57"/>
      <c r="J143" s="57"/>
      <c r="K143" s="57"/>
      <c r="L143" s="57"/>
    </row>
    <row r="144" spans="1:12" ht="16.5" customHeight="1">
      <c r="A144" s="53" t="s">
        <v>2180</v>
      </c>
      <c r="B144" s="534" t="s">
        <v>2179</v>
      </c>
      <c r="C144" s="57"/>
      <c r="D144" s="57"/>
      <c r="E144" s="57"/>
      <c r="F144" s="57"/>
      <c r="G144" s="57"/>
      <c r="H144" s="57"/>
      <c r="I144" s="57"/>
      <c r="J144" s="57"/>
      <c r="K144" s="57"/>
      <c r="L144" s="57"/>
    </row>
    <row r="145" spans="1:13" ht="16.5" customHeight="1">
      <c r="A145" s="57"/>
      <c r="B145" s="57"/>
      <c r="C145" s="57"/>
      <c r="D145" s="104" t="s">
        <v>2181</v>
      </c>
      <c r="E145" s="57"/>
      <c r="F145" s="57"/>
      <c r="G145" s="57"/>
      <c r="H145" s="57"/>
      <c r="I145" s="57"/>
      <c r="J145" s="57"/>
      <c r="K145" s="57"/>
      <c r="L145" s="57"/>
    </row>
    <row r="146" spans="1:13" ht="16.5" customHeight="1">
      <c r="A146" s="57"/>
      <c r="B146" s="53" t="s">
        <v>2881</v>
      </c>
      <c r="C146" s="53" t="s">
        <v>2882</v>
      </c>
      <c r="D146" s="887" t="s">
        <v>2182</v>
      </c>
      <c r="E146" s="887"/>
      <c r="F146" s="887"/>
      <c r="G146" s="887"/>
      <c r="H146" s="887"/>
      <c r="I146" s="887"/>
      <c r="J146" s="887"/>
      <c r="K146" s="887"/>
      <c r="L146" s="887"/>
    </row>
    <row r="147" spans="1:13" ht="16.5" customHeight="1">
      <c r="A147" s="57"/>
      <c r="B147" s="53">
        <v>26</v>
      </c>
      <c r="C147" s="53" t="str">
        <f>IF(B147=1,"A",IF(B147=2,"B",IF(B147=3,"C",IF(B147=4,"D",IF(B147=5,"E",IF(B147=6,"F",IF(B147=7,"G",IF(B147=8,"H",""))))))))&amp;IF(B147=9,"I",IF(B147=10,"J",IF(B147=11,"K",IF(B147=12,"L",IF(B147=13,"M",IF(B147=14,"N",IF(B147=15,"O",IF(B147=16,"P",""))))))))&amp;IF(B147=17,"Q",IF(B147=18,"R",IF(B147=19,"S",IF(B147=20,"T",IF(B147=21,"U",IF(B147=22,"V",IF(B147=23,"W",IF(B147=24,"X",""))))))))&amp;IF(B147=25,"Y",IF(B147=26,"Z",""))</f>
        <v>Z</v>
      </c>
      <c r="D147" s="887"/>
      <c r="E147" s="887"/>
      <c r="F147" s="887"/>
      <c r="G147" s="887"/>
      <c r="H147" s="887"/>
      <c r="I147" s="887"/>
      <c r="J147" s="887"/>
      <c r="K147" s="887"/>
      <c r="L147" s="887"/>
    </row>
    <row r="148" spans="1:13" ht="16.5" customHeight="1">
      <c r="A148" s="57"/>
      <c r="B148" s="57"/>
      <c r="C148" s="57"/>
      <c r="D148" s="887"/>
      <c r="E148" s="887"/>
      <c r="F148" s="887"/>
      <c r="G148" s="887"/>
      <c r="H148" s="887"/>
      <c r="I148" s="887"/>
      <c r="J148" s="887"/>
      <c r="K148" s="887"/>
      <c r="L148" s="887"/>
    </row>
    <row r="149" spans="1:13" ht="16.5" customHeight="1">
      <c r="B149" s="57"/>
      <c r="C149" s="57"/>
      <c r="D149" s="887"/>
      <c r="E149" s="887"/>
      <c r="F149" s="887"/>
      <c r="G149" s="887"/>
      <c r="H149" s="887"/>
      <c r="I149" s="887"/>
      <c r="J149" s="887"/>
      <c r="K149" s="887"/>
      <c r="L149" s="887"/>
    </row>
    <row r="150" spans="1:13" ht="16.5" customHeight="1">
      <c r="A150" s="53" t="s">
        <v>2183</v>
      </c>
      <c r="B150" s="534" t="s">
        <v>2189</v>
      </c>
      <c r="C150" s="57"/>
      <c r="D150" s="57"/>
      <c r="E150" s="57"/>
      <c r="F150" s="57"/>
      <c r="G150" s="57"/>
      <c r="H150" s="57"/>
      <c r="I150" s="57"/>
      <c r="J150" s="57"/>
      <c r="K150" s="57"/>
      <c r="L150" s="57"/>
      <c r="M150" s="57"/>
    </row>
    <row r="151" spans="1:13" ht="16.5" customHeight="1">
      <c r="A151" s="57"/>
      <c r="B151" s="57" t="s">
        <v>1193</v>
      </c>
      <c r="C151" s="57"/>
      <c r="D151" s="57"/>
      <c r="E151" s="57"/>
      <c r="F151" s="57"/>
      <c r="G151" s="57"/>
      <c r="H151" s="57"/>
      <c r="I151" s="57"/>
      <c r="J151" s="57"/>
      <c r="K151" s="57"/>
      <c r="L151" s="57"/>
      <c r="M151" s="57"/>
    </row>
    <row r="152" spans="1:13" ht="16.5" customHeight="1">
      <c r="A152" s="57"/>
      <c r="B152" s="53" t="s">
        <v>3696</v>
      </c>
      <c r="C152" s="53" t="s">
        <v>2611</v>
      </c>
      <c r="D152" s="53"/>
      <c r="E152" s="53" t="s">
        <v>2611</v>
      </c>
      <c r="F152" s="53" t="s">
        <v>3696</v>
      </c>
      <c r="G152" s="104" t="s">
        <v>2190</v>
      </c>
      <c r="H152" s="53"/>
      <c r="L152" s="53"/>
      <c r="M152" s="57"/>
    </row>
    <row r="153" spans="1:13" ht="16.5" customHeight="1">
      <c r="A153" s="57"/>
      <c r="B153" s="53" t="s">
        <v>3899</v>
      </c>
      <c r="C153" s="53" t="s">
        <v>2184</v>
      </c>
      <c r="D153" s="53"/>
      <c r="E153" s="544" t="str">
        <f t="array" ref="E153:F157">IF({1,0},C153:C157,B153:B157)</f>
        <v>MN001</v>
      </c>
      <c r="F153" s="544" t="str">
        <v>袁丽琴</v>
      </c>
      <c r="G153" s="100" t="s">
        <v>1192</v>
      </c>
      <c r="H153" s="57"/>
      <c r="L153" s="57"/>
      <c r="M153" s="57"/>
    </row>
    <row r="154" spans="1:13" ht="16.5" customHeight="1">
      <c r="A154" s="57"/>
      <c r="B154" s="53" t="s">
        <v>3900</v>
      </c>
      <c r="C154" s="53" t="s">
        <v>2185</v>
      </c>
      <c r="D154" s="53"/>
      <c r="E154" s="544" t="str">
        <v>MN002</v>
      </c>
      <c r="F154" s="544" t="str">
        <v>张桂兰</v>
      </c>
      <c r="G154" s="57"/>
      <c r="H154" s="57"/>
      <c r="L154" s="57"/>
      <c r="M154" s="57"/>
    </row>
    <row r="155" spans="1:13" ht="16.5" customHeight="1">
      <c r="A155" s="57"/>
      <c r="B155" s="53" t="s">
        <v>3901</v>
      </c>
      <c r="C155" s="53" t="s">
        <v>2186</v>
      </c>
      <c r="D155" s="53"/>
      <c r="E155" s="544" t="str">
        <v>MN003</v>
      </c>
      <c r="F155" s="544" t="str">
        <v>要淑君</v>
      </c>
      <c r="G155" s="57" t="s">
        <v>2191</v>
      </c>
      <c r="H155" s="57"/>
      <c r="L155" s="57"/>
      <c r="M155" s="57"/>
    </row>
    <row r="156" spans="1:13" ht="16.5" customHeight="1">
      <c r="A156" s="57"/>
      <c r="B156" s="53" t="s">
        <v>3902</v>
      </c>
      <c r="C156" s="53" t="s">
        <v>2187</v>
      </c>
      <c r="D156" s="53"/>
      <c r="E156" s="544" t="str">
        <v>MN004</v>
      </c>
      <c r="F156" s="544" t="str">
        <v>肖慧琴</v>
      </c>
      <c r="G156" s="57"/>
      <c r="H156" s="57"/>
      <c r="L156" s="57"/>
      <c r="M156" s="57"/>
    </row>
    <row r="157" spans="1:13" ht="16.5" customHeight="1">
      <c r="A157" s="57"/>
      <c r="B157" s="53" t="s">
        <v>3903</v>
      </c>
      <c r="C157" s="53" t="s">
        <v>2188</v>
      </c>
      <c r="D157" s="53"/>
      <c r="E157" s="544" t="str">
        <v>MN005</v>
      </c>
      <c r="F157" s="544" t="str">
        <v>王京京</v>
      </c>
      <c r="G157" s="57"/>
      <c r="H157" s="57"/>
      <c r="L157" s="57"/>
      <c r="M157" s="57"/>
    </row>
    <row r="158" spans="1:13" ht="16.5" customHeight="1">
      <c r="A158" s="57"/>
      <c r="B158" s="57"/>
      <c r="C158" s="57"/>
      <c r="D158" s="57"/>
      <c r="E158" s="57"/>
      <c r="F158" s="57"/>
      <c r="G158" s="57"/>
      <c r="H158" s="57"/>
      <c r="I158" s="57"/>
      <c r="J158" s="57"/>
      <c r="K158" s="57"/>
      <c r="L158" s="57"/>
      <c r="M158" s="57"/>
    </row>
    <row r="159" spans="1:13" ht="16.5" customHeight="1">
      <c r="A159" s="57"/>
      <c r="B159" s="26" t="s">
        <v>1200</v>
      </c>
      <c r="C159" s="57"/>
      <c r="D159" s="57"/>
      <c r="E159" s="57"/>
      <c r="F159" s="57"/>
      <c r="G159" s="57"/>
      <c r="H159" s="57"/>
      <c r="I159" s="57"/>
      <c r="J159" s="57"/>
      <c r="K159" s="57"/>
      <c r="L159" s="57"/>
      <c r="M159" s="57"/>
    </row>
    <row r="160" spans="1:13" ht="16.5" customHeight="1">
      <c r="A160" s="57"/>
      <c r="B160" s="57"/>
      <c r="C160" s="57"/>
      <c r="D160" s="57"/>
      <c r="E160" s="57"/>
      <c r="F160" s="57"/>
      <c r="G160" s="57"/>
      <c r="H160" s="57"/>
      <c r="I160" s="57"/>
      <c r="J160" s="57"/>
      <c r="K160" s="57"/>
      <c r="L160" s="57"/>
      <c r="M160" s="57"/>
    </row>
    <row r="161" spans="1:13" ht="16.5" customHeight="1">
      <c r="A161" s="57"/>
      <c r="B161" s="26" t="s">
        <v>1199</v>
      </c>
      <c r="C161" s="57"/>
      <c r="D161" s="57"/>
      <c r="E161" s="57"/>
      <c r="F161" s="57"/>
      <c r="G161" s="57"/>
      <c r="H161" s="57"/>
      <c r="I161" s="57"/>
      <c r="J161" s="57"/>
      <c r="K161" s="57"/>
      <c r="L161" s="57"/>
      <c r="M161" s="57"/>
    </row>
    <row r="162" spans="1:13" ht="16.5" customHeight="1">
      <c r="A162" s="57"/>
      <c r="B162" s="57" t="s">
        <v>1183</v>
      </c>
      <c r="J162" s="57"/>
      <c r="K162" s="57"/>
      <c r="L162" s="57"/>
      <c r="M162" s="57"/>
    </row>
    <row r="163" spans="1:13" ht="16.5" customHeight="1">
      <c r="A163" s="57"/>
      <c r="B163" s="57" t="s">
        <v>5858</v>
      </c>
      <c r="F163" s="57"/>
      <c r="G163" s="57"/>
      <c r="H163" s="57"/>
      <c r="I163" s="57"/>
      <c r="J163" s="57"/>
      <c r="K163" s="57"/>
      <c r="L163" s="57"/>
      <c r="M163" s="57"/>
    </row>
    <row r="164" spans="1:13" ht="16.5" customHeight="1">
      <c r="A164" s="57"/>
      <c r="B164" s="57"/>
      <c r="C164" s="104" t="s">
        <v>1188</v>
      </c>
      <c r="D164" s="57"/>
      <c r="E164" s="57"/>
      <c r="F164" s="53"/>
      <c r="G164" s="57"/>
      <c r="H164" s="57"/>
      <c r="I164" s="57"/>
      <c r="J164" s="57"/>
      <c r="K164" s="57"/>
      <c r="L164" s="57"/>
      <c r="M164" s="57"/>
    </row>
    <row r="165" spans="1:13" ht="16.5" customHeight="1">
      <c r="A165" s="57"/>
      <c r="B165" s="53" t="str">
        <f>IF(1,"函数宝典","一级棒")</f>
        <v>函数宝典</v>
      </c>
      <c r="C165" s="100" t="s">
        <v>1189</v>
      </c>
      <c r="D165" s="53"/>
      <c r="E165" s="260"/>
      <c r="F165" s="53"/>
      <c r="G165" s="57"/>
      <c r="H165" s="57"/>
      <c r="I165" s="57"/>
      <c r="J165" s="57"/>
      <c r="K165" s="57"/>
      <c r="L165" s="57"/>
      <c r="M165" s="57"/>
    </row>
    <row r="166" spans="1:13" ht="16.5" customHeight="1">
      <c r="A166" s="57"/>
      <c r="B166" s="53" t="str">
        <f>IF(2,"函数宝典","一级棒")</f>
        <v>函数宝典</v>
      </c>
      <c r="C166" s="100" t="s">
        <v>1182</v>
      </c>
      <c r="F166" s="53"/>
      <c r="G166" s="57"/>
      <c r="H166" s="57"/>
      <c r="I166" s="57"/>
      <c r="J166" s="57"/>
      <c r="K166" s="57"/>
      <c r="L166" s="57"/>
      <c r="M166" s="57"/>
    </row>
    <row r="167" spans="1:13" ht="16.5" customHeight="1">
      <c r="A167" s="57"/>
      <c r="B167" s="53" t="str">
        <f>IF(TRUE,"函数宝典","一级棒")</f>
        <v>函数宝典</v>
      </c>
      <c r="C167" s="100" t="s">
        <v>1185</v>
      </c>
      <c r="F167" s="53"/>
      <c r="G167" s="57"/>
      <c r="H167" s="57"/>
      <c r="I167" s="57"/>
      <c r="J167" s="57"/>
      <c r="K167" s="57"/>
      <c r="L167" s="57"/>
      <c r="M167" s="57"/>
    </row>
    <row r="168" spans="1:13" ht="16.5" customHeight="1">
      <c r="A168" s="57"/>
      <c r="B168" s="57" t="s">
        <v>1197</v>
      </c>
      <c r="F168" s="57"/>
      <c r="G168" s="57"/>
      <c r="H168" s="57"/>
      <c r="I168" s="57"/>
      <c r="J168" s="57"/>
      <c r="K168" s="57"/>
      <c r="L168" s="57"/>
      <c r="M168" s="57"/>
    </row>
    <row r="169" spans="1:13" ht="16.5" customHeight="1">
      <c r="A169" s="57"/>
      <c r="D169" s="53"/>
      <c r="E169" s="260"/>
      <c r="F169" s="57"/>
      <c r="G169" s="57"/>
      <c r="H169" s="57"/>
      <c r="I169" s="57"/>
      <c r="J169" s="57"/>
      <c r="K169" s="57"/>
      <c r="L169" s="57"/>
      <c r="M169" s="57"/>
    </row>
    <row r="170" spans="1:13" ht="16.5" customHeight="1">
      <c r="A170" s="57"/>
      <c r="B170" s="53" t="str">
        <f>IF(0,"函数宝典","一级棒")</f>
        <v>一级棒</v>
      </c>
      <c r="C170" s="100" t="s">
        <v>1190</v>
      </c>
      <c r="D170" s="53"/>
      <c r="E170" s="260"/>
      <c r="F170" s="57"/>
      <c r="G170" s="57"/>
      <c r="H170" s="57"/>
      <c r="I170" s="57"/>
      <c r="J170" s="57"/>
      <c r="K170" s="57"/>
      <c r="L170" s="57"/>
    </row>
    <row r="171" spans="1:13" ht="16.5" customHeight="1">
      <c r="A171" s="57"/>
      <c r="B171" s="53" t="str">
        <f>IF(FALSE,"函数宝典","一级棒")</f>
        <v>一级棒</v>
      </c>
      <c r="C171" s="100" t="s">
        <v>1191</v>
      </c>
      <c r="D171" s="57"/>
      <c r="E171" s="57"/>
      <c r="F171" s="57"/>
      <c r="G171" s="57"/>
      <c r="H171" s="57"/>
      <c r="I171" s="57"/>
      <c r="J171" s="57"/>
      <c r="K171" s="57"/>
      <c r="L171" s="57"/>
    </row>
    <row r="172" spans="1:13" ht="16.5" customHeight="1">
      <c r="A172" s="57"/>
      <c r="B172" s="57" t="s">
        <v>1198</v>
      </c>
      <c r="C172" s="57"/>
      <c r="D172" s="57"/>
      <c r="E172" s="57"/>
      <c r="G172" s="57"/>
      <c r="H172" s="57"/>
      <c r="I172" s="57"/>
      <c r="J172" s="57"/>
      <c r="K172" s="57"/>
      <c r="L172" s="57"/>
    </row>
    <row r="173" spans="1:13" ht="16.5" customHeight="1">
      <c r="A173" s="57"/>
      <c r="B173" s="57"/>
      <c r="C173" s="57"/>
      <c r="D173" s="57"/>
      <c r="E173" s="57"/>
      <c r="F173" s="57"/>
      <c r="G173" s="57"/>
      <c r="H173" s="57"/>
      <c r="I173" s="57"/>
      <c r="J173" s="57"/>
    </row>
    <row r="174" spans="1:13" ht="16.5" customHeight="1">
      <c r="A174" s="57"/>
      <c r="B174" s="26" t="s">
        <v>2846</v>
      </c>
      <c r="C174" s="57"/>
      <c r="D174" s="57"/>
      <c r="E174" s="57"/>
      <c r="F174" s="57"/>
      <c r="G174" s="57"/>
      <c r="H174" s="57"/>
      <c r="I174" s="57"/>
      <c r="J174" s="57"/>
      <c r="K174" s="57"/>
      <c r="L174" s="57"/>
    </row>
    <row r="175" spans="1:13" ht="16.5" customHeight="1">
      <c r="A175" s="57"/>
      <c r="B175" s="57"/>
      <c r="C175" s="57"/>
      <c r="D175" s="57"/>
      <c r="E175" s="57"/>
      <c r="F175" s="57"/>
      <c r="G175" s="57"/>
      <c r="H175" s="57"/>
      <c r="I175" s="57"/>
      <c r="J175" s="57"/>
      <c r="K175" s="57"/>
      <c r="L175" s="57"/>
    </row>
    <row r="176" spans="1:13" ht="16.5" customHeight="1">
      <c r="A176" s="57"/>
      <c r="B176" s="546" t="s">
        <v>1186</v>
      </c>
      <c r="C176" s="547" t="s">
        <v>1187</v>
      </c>
      <c r="D176" s="57"/>
      <c r="E176" s="57"/>
      <c r="F176" s="57"/>
      <c r="G176" s="57"/>
      <c r="H176" s="57"/>
      <c r="I176" s="57"/>
      <c r="J176" s="57"/>
      <c r="K176" s="57"/>
      <c r="L176" s="57"/>
    </row>
    <row r="177" spans="1:12" ht="16.5" customHeight="1">
      <c r="A177" s="57"/>
      <c r="B177" s="53" t="s">
        <v>1194</v>
      </c>
      <c r="C177" s="104" t="s">
        <v>2181</v>
      </c>
      <c r="D177" s="57"/>
      <c r="E177" s="57"/>
      <c r="F177" s="763" t="s">
        <v>2848</v>
      </c>
      <c r="G177" s="763"/>
      <c r="H177" s="104" t="s">
        <v>2181</v>
      </c>
      <c r="I177" s="57"/>
      <c r="J177" s="57"/>
      <c r="K177" s="57"/>
      <c r="L177" s="57"/>
    </row>
    <row r="178" spans="1:12" ht="16.5" customHeight="1">
      <c r="A178" s="57"/>
      <c r="B178" s="53" t="str">
        <f>IF({1,0},B176,C176)</f>
        <v>函数宝典</v>
      </c>
      <c r="C178" s="100" t="s">
        <v>2850</v>
      </c>
      <c r="D178" s="57"/>
      <c r="E178" s="57"/>
      <c r="F178" s="53" t="str">
        <f t="array" ref="F178:G178">IF({1,0},B176,C176)</f>
        <v>函数宝典</v>
      </c>
      <c r="G178" s="53" t="str">
        <v>一级棒</v>
      </c>
      <c r="H178" s="100" t="s">
        <v>2850</v>
      </c>
      <c r="I178" s="57"/>
      <c r="J178" s="57"/>
      <c r="K178" s="57"/>
      <c r="L178" s="57"/>
    </row>
    <row r="179" spans="1:12" ht="16.5" customHeight="1">
      <c r="A179" s="57"/>
      <c r="B179" s="53" t="str">
        <f>IF({0,1},B176,C176)</f>
        <v>一级棒</v>
      </c>
      <c r="C179" s="100" t="s">
        <v>2853</v>
      </c>
      <c r="D179" s="57"/>
      <c r="E179" s="57"/>
      <c r="F179" s="57"/>
      <c r="G179" s="57"/>
      <c r="H179" s="57"/>
      <c r="I179" s="57"/>
      <c r="J179" s="57"/>
      <c r="K179" s="57"/>
      <c r="L179" s="57"/>
    </row>
    <row r="180" spans="1:12" ht="16.5" customHeight="1">
      <c r="A180" s="57"/>
      <c r="B180" s="57"/>
      <c r="C180" s="57" t="s">
        <v>2851</v>
      </c>
      <c r="D180" s="57"/>
      <c r="E180" s="57"/>
      <c r="F180" s="57"/>
      <c r="G180" s="57"/>
      <c r="H180" s="57"/>
      <c r="I180" s="57"/>
      <c r="J180" s="57"/>
      <c r="K180" s="57"/>
      <c r="L180" s="57"/>
    </row>
    <row r="181" spans="1:12" ht="16.5" customHeight="1">
      <c r="A181" s="57"/>
      <c r="B181" s="57"/>
      <c r="C181" s="57"/>
      <c r="D181" s="57"/>
      <c r="E181" s="57"/>
      <c r="F181" s="763" t="s">
        <v>1196</v>
      </c>
      <c r="G181" s="763"/>
      <c r="H181" s="763" t="s">
        <v>2847</v>
      </c>
      <c r="I181" s="763" t="s">
        <v>2859</v>
      </c>
      <c r="J181" s="763"/>
      <c r="K181" s="57"/>
      <c r="L181" s="57"/>
    </row>
    <row r="182" spans="1:12" ht="16.5" customHeight="1">
      <c r="A182" s="57"/>
      <c r="B182" s="57" t="s">
        <v>2854</v>
      </c>
      <c r="C182" s="57"/>
      <c r="D182" s="57"/>
      <c r="E182" s="57"/>
      <c r="F182" s="763" t="s">
        <v>1195</v>
      </c>
      <c r="G182" s="763"/>
      <c r="H182" s="763"/>
      <c r="I182" s="763" t="s">
        <v>2860</v>
      </c>
      <c r="J182" s="763"/>
      <c r="K182" s="57"/>
      <c r="L182" s="57"/>
    </row>
    <row r="183" spans="1:12" ht="16.5" customHeight="1">
      <c r="A183" s="57"/>
      <c r="B183" s="80" t="s">
        <v>2849</v>
      </c>
      <c r="C183" s="57"/>
      <c r="D183" s="57"/>
      <c r="E183" s="57"/>
      <c r="F183" s="57"/>
      <c r="G183" s="57"/>
      <c r="H183" s="57"/>
      <c r="I183" s="57"/>
      <c r="J183" s="57"/>
      <c r="K183" s="57"/>
      <c r="L183" s="57"/>
    </row>
    <row r="184" spans="1:12" ht="16.5" customHeight="1">
      <c r="A184" s="57"/>
      <c r="B184" s="100"/>
      <c r="C184" s="57"/>
      <c r="D184" s="57"/>
      <c r="E184" s="57"/>
      <c r="F184" s="57"/>
      <c r="G184" s="57"/>
      <c r="H184" s="57"/>
      <c r="I184" s="57"/>
      <c r="J184" s="57"/>
      <c r="K184" s="57"/>
      <c r="L184" s="57"/>
    </row>
    <row r="185" spans="1:12" ht="16.5" customHeight="1">
      <c r="A185" s="57"/>
      <c r="B185" s="53" t="s">
        <v>1194</v>
      </c>
      <c r="C185" s="104" t="s">
        <v>2181</v>
      </c>
      <c r="D185" s="57"/>
      <c r="E185" s="57"/>
      <c r="F185" s="763" t="s">
        <v>2848</v>
      </c>
      <c r="G185" s="763"/>
      <c r="H185" s="104" t="s">
        <v>2181</v>
      </c>
      <c r="I185" s="57"/>
      <c r="J185" s="57"/>
      <c r="K185" s="57"/>
      <c r="L185" s="57"/>
    </row>
    <row r="186" spans="1:12" ht="16.5" customHeight="1">
      <c r="A186" s="57"/>
      <c r="B186" s="53" t="str">
        <f>IF({1,0},C176,B176)</f>
        <v>一级棒</v>
      </c>
      <c r="C186" s="100" t="s">
        <v>2855</v>
      </c>
      <c r="D186" s="57"/>
      <c r="E186" s="57"/>
      <c r="F186" s="53" t="str">
        <f t="array" ref="F186:G186">IF({0,1},B176,C176)</f>
        <v>一级棒</v>
      </c>
      <c r="G186" s="53" t="str">
        <v>函数宝典</v>
      </c>
      <c r="H186" s="100" t="s">
        <v>2864</v>
      </c>
      <c r="I186" s="57"/>
      <c r="J186" s="57"/>
      <c r="K186" s="57"/>
      <c r="L186" s="57"/>
    </row>
    <row r="187" spans="1:12" ht="16.5" customHeight="1">
      <c r="A187" s="57"/>
      <c r="B187" s="53" t="str">
        <f>IF({0,1},C176,B176)</f>
        <v>函数宝典</v>
      </c>
      <c r="C187" s="100" t="s">
        <v>2856</v>
      </c>
      <c r="D187" s="57"/>
      <c r="E187" s="57"/>
      <c r="F187" s="57"/>
      <c r="G187" s="57"/>
      <c r="H187" s="57"/>
      <c r="I187" s="57"/>
      <c r="J187" s="57"/>
      <c r="K187" s="57"/>
      <c r="L187" s="57"/>
    </row>
    <row r="188" spans="1:12" ht="16.5" customHeight="1">
      <c r="A188" s="57"/>
      <c r="B188" s="57"/>
      <c r="C188" s="57" t="s">
        <v>2852</v>
      </c>
      <c r="D188" s="57"/>
      <c r="E188" s="57"/>
      <c r="F188" s="57"/>
      <c r="G188" s="57"/>
      <c r="H188" s="57"/>
      <c r="I188" s="57"/>
      <c r="J188" s="57"/>
      <c r="K188" s="57"/>
      <c r="L188" s="57"/>
    </row>
    <row r="189" spans="1:12" ht="16.5" customHeight="1">
      <c r="A189" s="57"/>
      <c r="B189" s="57"/>
      <c r="C189" s="57"/>
      <c r="D189" s="57"/>
      <c r="E189" s="57"/>
      <c r="F189" s="763" t="s">
        <v>2858</v>
      </c>
      <c r="G189" s="763"/>
      <c r="H189" s="763" t="s">
        <v>2847</v>
      </c>
      <c r="I189" s="763" t="s">
        <v>2862</v>
      </c>
      <c r="J189" s="763"/>
      <c r="K189" s="57"/>
      <c r="L189" s="57"/>
    </row>
    <row r="190" spans="1:12" ht="16.5" customHeight="1">
      <c r="A190" s="57"/>
      <c r="B190" s="57" t="s">
        <v>2857</v>
      </c>
      <c r="C190" s="57"/>
      <c r="D190" s="57"/>
      <c r="E190" s="57"/>
      <c r="F190" s="763" t="s">
        <v>2861</v>
      </c>
      <c r="G190" s="763"/>
      <c r="H190" s="763"/>
      <c r="I190" s="763" t="s">
        <v>2863</v>
      </c>
      <c r="J190" s="763"/>
      <c r="K190" s="57"/>
      <c r="L190" s="57"/>
    </row>
    <row r="191" spans="1:12" ht="16.5" customHeight="1">
      <c r="A191" s="57"/>
      <c r="B191" s="80" t="s">
        <v>2865</v>
      </c>
      <c r="C191" s="57"/>
      <c r="D191" s="57"/>
      <c r="E191" s="57"/>
      <c r="F191" s="57"/>
      <c r="G191" s="57"/>
      <c r="H191" s="57"/>
      <c r="I191" s="57"/>
      <c r="J191" s="57"/>
      <c r="K191" s="57"/>
      <c r="L191" s="57"/>
    </row>
    <row r="192" spans="1:12" ht="16.5" customHeight="1">
      <c r="A192" s="57"/>
      <c r="B192" s="57"/>
      <c r="C192" s="57"/>
      <c r="D192" s="57"/>
      <c r="E192" s="57"/>
      <c r="F192" s="57"/>
      <c r="G192" s="57"/>
      <c r="H192" s="57"/>
      <c r="I192" s="57"/>
      <c r="J192" s="57"/>
      <c r="K192" s="57"/>
      <c r="L192" s="57"/>
    </row>
    <row r="193" spans="1:13" ht="16.5" customHeight="1">
      <c r="A193" s="57"/>
      <c r="B193" s="57" t="s">
        <v>2866</v>
      </c>
      <c r="C193" s="57"/>
      <c r="D193" s="57"/>
      <c r="E193" s="57"/>
      <c r="F193" s="57"/>
      <c r="G193" s="57"/>
      <c r="H193" s="57"/>
      <c r="I193" s="57"/>
      <c r="J193" s="57"/>
      <c r="K193" s="57"/>
      <c r="L193" s="57"/>
    </row>
    <row r="194" spans="1:13" ht="16.5" customHeight="1">
      <c r="A194" s="57"/>
      <c r="B194" s="138" t="s">
        <v>2867</v>
      </c>
      <c r="C194" s="57"/>
      <c r="D194" s="57"/>
      <c r="E194" s="57"/>
      <c r="F194" s="57"/>
      <c r="G194" s="57"/>
      <c r="H194" s="57"/>
      <c r="I194" s="57"/>
      <c r="J194" s="57"/>
      <c r="K194" s="57"/>
      <c r="L194" s="57"/>
    </row>
    <row r="195" spans="1:13" ht="16.5" customHeight="1">
      <c r="A195" s="57"/>
      <c r="B195" s="57" t="s">
        <v>2868</v>
      </c>
      <c r="C195" s="57"/>
      <c r="D195" s="57"/>
      <c r="E195" s="57"/>
      <c r="F195" s="57"/>
      <c r="G195" s="57"/>
      <c r="H195" s="57"/>
      <c r="I195" s="57"/>
      <c r="J195" s="57"/>
      <c r="K195" s="57"/>
      <c r="L195" s="57"/>
    </row>
    <row r="196" spans="1:13" ht="16.5" customHeight="1">
      <c r="A196" s="57"/>
      <c r="B196" s="138" t="s">
        <v>2869</v>
      </c>
      <c r="C196" s="57"/>
      <c r="D196" s="57"/>
      <c r="E196" s="57"/>
      <c r="F196" s="57"/>
      <c r="G196" s="57"/>
      <c r="H196" s="57"/>
      <c r="I196" s="57"/>
      <c r="J196" s="57"/>
      <c r="K196" s="57"/>
      <c r="L196" s="57"/>
    </row>
    <row r="197" spans="1:13" ht="16.5" customHeight="1">
      <c r="A197" s="57"/>
      <c r="H197" s="57"/>
      <c r="I197" s="57"/>
      <c r="J197" s="57"/>
      <c r="K197" s="57"/>
      <c r="L197" s="57"/>
    </row>
    <row r="198" spans="1:13" ht="16.5" customHeight="1">
      <c r="A198" s="57"/>
      <c r="B198" s="57" t="s">
        <v>2872</v>
      </c>
      <c r="C198" s="57"/>
      <c r="D198" s="57"/>
      <c r="E198" s="57"/>
      <c r="F198" s="57"/>
      <c r="G198" s="57"/>
      <c r="H198" s="57"/>
      <c r="I198" s="57"/>
      <c r="J198" s="57"/>
      <c r="K198" s="57"/>
      <c r="L198" s="57"/>
    </row>
    <row r="199" spans="1:13" ht="16.5" customHeight="1">
      <c r="A199" s="57"/>
      <c r="B199" s="57" t="s">
        <v>2870</v>
      </c>
      <c r="C199" s="57" t="s">
        <v>2871</v>
      </c>
      <c r="D199" s="57"/>
      <c r="E199" s="57"/>
      <c r="F199" s="57"/>
      <c r="G199" s="57"/>
      <c r="H199" s="57"/>
      <c r="I199" s="57"/>
      <c r="J199" s="57"/>
      <c r="K199" s="57"/>
      <c r="L199" s="57"/>
    </row>
    <row r="200" spans="1:13" ht="16.5" customHeight="1">
      <c r="A200" s="57"/>
      <c r="B200" s="26" t="s">
        <v>2873</v>
      </c>
      <c r="C200" s="57"/>
      <c r="D200" s="57"/>
      <c r="E200" s="57"/>
      <c r="F200" s="57"/>
      <c r="G200" s="57"/>
      <c r="H200" s="57"/>
      <c r="I200" s="57"/>
      <c r="J200" s="57"/>
      <c r="K200" s="57"/>
      <c r="L200" s="57"/>
    </row>
    <row r="201" spans="1:13" ht="16.5" customHeight="1">
      <c r="A201" s="57"/>
      <c r="B201" s="57"/>
      <c r="C201" s="57"/>
      <c r="D201" s="57"/>
      <c r="E201" s="57"/>
      <c r="F201" s="57"/>
      <c r="G201" s="57"/>
      <c r="H201" s="57"/>
      <c r="I201" s="57"/>
      <c r="J201" s="57"/>
      <c r="K201" s="57"/>
      <c r="L201" s="57"/>
    </row>
    <row r="202" spans="1:13" ht="16.5" customHeight="1">
      <c r="A202" s="57"/>
      <c r="B202" s="53" t="s">
        <v>2874</v>
      </c>
      <c r="C202" s="138" t="s">
        <v>2875</v>
      </c>
      <c r="D202" s="57"/>
      <c r="E202" s="57"/>
      <c r="G202" s="57" t="s">
        <v>2876</v>
      </c>
      <c r="H202" s="57"/>
      <c r="I202" s="57"/>
      <c r="J202" s="57"/>
      <c r="K202" s="57"/>
      <c r="L202" s="57"/>
    </row>
    <row r="203" spans="1:13" ht="16.5" customHeight="1">
      <c r="B203" s="763" t="s">
        <v>7919</v>
      </c>
      <c r="C203" s="138" t="s">
        <v>2877</v>
      </c>
      <c r="D203" s="57"/>
      <c r="E203" s="57"/>
      <c r="F203" s="57"/>
      <c r="G203" s="57" t="s">
        <v>2878</v>
      </c>
    </row>
    <row r="204" spans="1:13" ht="16.5" customHeight="1">
      <c r="B204" s="763"/>
      <c r="C204" s="138" t="s">
        <v>2879</v>
      </c>
      <c r="D204" s="57"/>
      <c r="E204" s="57"/>
      <c r="F204" s="57"/>
      <c r="G204" s="57" t="s">
        <v>2878</v>
      </c>
    </row>
    <row r="205" spans="1:13" ht="16.5" customHeight="1"/>
    <row r="206" spans="1:13" ht="16.5" customHeight="1"/>
    <row r="207" spans="1:13" ht="16.5" customHeight="1">
      <c r="A207" s="53" t="s">
        <v>8043</v>
      </c>
      <c r="B207" s="534" t="s">
        <v>8044</v>
      </c>
      <c r="G207" s="100"/>
    </row>
    <row r="208" spans="1:13" ht="16.5" customHeight="1">
      <c r="B208" s="57"/>
      <c r="C208" s="57"/>
      <c r="D208" s="57"/>
      <c r="E208" s="57"/>
      <c r="F208" s="57"/>
      <c r="G208" s="57"/>
      <c r="H208" s="57"/>
      <c r="I208" s="57"/>
      <c r="J208" s="57"/>
      <c r="K208" s="57"/>
      <c r="L208" s="57"/>
      <c r="M208" s="57"/>
    </row>
    <row r="209" spans="2:13" ht="16.5" customHeight="1">
      <c r="B209" s="57"/>
      <c r="C209" s="57"/>
      <c r="D209" s="57"/>
      <c r="E209" s="57"/>
      <c r="F209" s="53" t="s">
        <v>8048</v>
      </c>
      <c r="G209" s="104" t="s">
        <v>2181</v>
      </c>
      <c r="H209" s="57"/>
      <c r="I209" s="57"/>
      <c r="J209" s="57"/>
      <c r="K209" s="57"/>
      <c r="L209" s="57"/>
      <c r="M209" s="57"/>
    </row>
    <row r="210" spans="2:13" ht="16.5" customHeight="1">
      <c r="B210" s="53" t="s">
        <v>8045</v>
      </c>
      <c r="C210" s="138" t="s">
        <v>8052</v>
      </c>
      <c r="D210" s="57"/>
      <c r="E210" s="57"/>
      <c r="F210" s="53" t="str">
        <f>IF(MOD(RIGHT(LEFT(C210,17)),2),"男","女")</f>
        <v>女</v>
      </c>
      <c r="G210" s="100" t="s">
        <v>8054</v>
      </c>
      <c r="H210" s="57"/>
      <c r="I210" s="57"/>
      <c r="J210" s="57"/>
      <c r="K210" s="57"/>
      <c r="L210" s="57"/>
      <c r="M210" s="57"/>
    </row>
    <row r="211" spans="2:13" ht="16.5" customHeight="1">
      <c r="B211" s="53" t="s">
        <v>8046</v>
      </c>
      <c r="C211" s="138" t="s">
        <v>8047</v>
      </c>
      <c r="D211" s="57"/>
      <c r="E211" s="57"/>
      <c r="F211" s="53" t="str">
        <f>IF(MOD(RIGHT(LEFT(C211,17),3),2),"男","女")</f>
        <v>女</v>
      </c>
      <c r="G211" s="100" t="s">
        <v>8055</v>
      </c>
      <c r="H211" s="57"/>
      <c r="I211" s="57"/>
      <c r="J211" s="57"/>
      <c r="K211" s="57"/>
      <c r="L211" s="57"/>
      <c r="M211" s="57"/>
    </row>
    <row r="212" spans="2:13" ht="16.5" customHeight="1">
      <c r="B212" s="57"/>
      <c r="C212" s="57"/>
      <c r="D212" s="57"/>
      <c r="E212" s="57"/>
      <c r="F212" s="57" t="s">
        <v>8067</v>
      </c>
      <c r="H212" s="57"/>
      <c r="I212" s="57"/>
      <c r="J212" s="57"/>
      <c r="K212" s="57"/>
      <c r="L212" s="57"/>
      <c r="M212" s="57"/>
    </row>
    <row r="213" spans="2:13" ht="16.5" customHeight="1">
      <c r="B213" s="57" t="s">
        <v>604</v>
      </c>
      <c r="C213" s="57"/>
      <c r="D213" s="57"/>
      <c r="E213" s="57"/>
      <c r="F213" s="57" t="s">
        <v>8066</v>
      </c>
      <c r="G213" s="57"/>
      <c r="H213" s="57"/>
      <c r="I213" s="57"/>
      <c r="J213" s="57"/>
      <c r="K213" s="57"/>
      <c r="L213" s="57"/>
      <c r="M213" s="57"/>
    </row>
    <row r="214" spans="2:13" ht="16.5" customHeight="1">
      <c r="B214" s="57" t="s">
        <v>8053</v>
      </c>
      <c r="C214" s="57"/>
      <c r="D214" s="57"/>
      <c r="E214" s="57"/>
      <c r="F214" s="57"/>
      <c r="G214" s="57"/>
      <c r="H214" s="57"/>
      <c r="I214" s="57"/>
      <c r="J214" s="57"/>
      <c r="K214" s="57"/>
      <c r="L214" s="57"/>
      <c r="M214" s="57"/>
    </row>
    <row r="215" spans="2:13" ht="16.5" customHeight="1">
      <c r="B215" s="57" t="s">
        <v>8049</v>
      </c>
      <c r="C215" s="57"/>
      <c r="D215" s="57"/>
      <c r="E215" s="57"/>
      <c r="F215" s="57"/>
      <c r="G215" s="57"/>
      <c r="H215" s="57"/>
      <c r="I215" s="57"/>
      <c r="J215" s="57"/>
      <c r="K215" s="57"/>
      <c r="L215" s="57"/>
      <c r="M215" s="57"/>
    </row>
    <row r="216" spans="2:13" ht="16.5" customHeight="1">
      <c r="C216" s="170" t="s">
        <v>8050</v>
      </c>
      <c r="D216" s="57" t="s">
        <v>8051</v>
      </c>
      <c r="E216" s="57"/>
      <c r="F216" s="57"/>
      <c r="G216" s="57"/>
      <c r="H216" s="57"/>
      <c r="I216" s="57"/>
      <c r="J216" s="57"/>
      <c r="K216" s="57"/>
      <c r="L216" s="57"/>
      <c r="M216" s="57"/>
    </row>
    <row r="217" spans="2:13" ht="16.5" customHeight="1">
      <c r="B217" s="57"/>
      <c r="C217" s="170" t="s">
        <v>8056</v>
      </c>
      <c r="D217" s="57" t="s">
        <v>8057</v>
      </c>
      <c r="E217" s="57"/>
      <c r="F217" s="57"/>
      <c r="G217" s="57"/>
      <c r="H217" s="57"/>
      <c r="I217" s="57"/>
      <c r="J217" s="57"/>
      <c r="K217" s="57"/>
      <c r="L217" s="57"/>
      <c r="M217" s="57"/>
    </row>
    <row r="218" spans="2:13" ht="16.5" customHeight="1">
      <c r="B218" s="57"/>
      <c r="C218" s="170" t="s">
        <v>8060</v>
      </c>
      <c r="D218" s="57" t="s">
        <v>8058</v>
      </c>
      <c r="E218" s="57"/>
      <c r="F218" s="57"/>
      <c r="G218" s="57"/>
      <c r="H218" s="57"/>
      <c r="I218" s="57"/>
      <c r="J218" s="57"/>
      <c r="K218" s="57"/>
      <c r="L218" s="57"/>
      <c r="M218" s="57"/>
    </row>
    <row r="219" spans="2:13" ht="16.5" customHeight="1">
      <c r="B219" s="53" t="str">
        <f>IF(0,"男","女")</f>
        <v>女</v>
      </c>
      <c r="C219" s="57" t="s">
        <v>8059</v>
      </c>
      <c r="D219" s="57"/>
      <c r="E219" s="57"/>
      <c r="F219" s="57"/>
      <c r="G219" s="57"/>
      <c r="H219" s="57"/>
      <c r="I219" s="57"/>
      <c r="J219" s="57"/>
      <c r="K219" s="57"/>
      <c r="L219" s="57"/>
      <c r="M219" s="57"/>
    </row>
    <row r="220" spans="2:13" ht="16.5" customHeight="1">
      <c r="B220" s="57" t="s">
        <v>8061</v>
      </c>
      <c r="C220" s="57"/>
      <c r="D220" s="57"/>
      <c r="E220" s="57"/>
      <c r="F220" s="57"/>
      <c r="G220" s="57"/>
      <c r="H220" s="57"/>
      <c r="I220" s="57"/>
      <c r="J220" s="57"/>
      <c r="K220" s="57"/>
      <c r="L220" s="57"/>
      <c r="M220" s="57"/>
    </row>
    <row r="221" spans="2:13" ht="16.5" customHeight="1">
      <c r="B221" s="57" t="s">
        <v>8064</v>
      </c>
      <c r="C221" s="57"/>
      <c r="D221" s="57"/>
      <c r="E221" s="57"/>
      <c r="F221" s="57"/>
      <c r="G221" s="57"/>
      <c r="H221" s="57"/>
      <c r="I221" s="57"/>
      <c r="J221" s="57"/>
      <c r="K221" s="57"/>
      <c r="L221" s="57"/>
      <c r="M221" s="57"/>
    </row>
    <row r="222" spans="2:13" ht="16.5" customHeight="1">
      <c r="B222" s="57" t="s">
        <v>8065</v>
      </c>
      <c r="C222" s="57"/>
      <c r="D222" s="57"/>
      <c r="E222" s="57"/>
      <c r="F222" s="57"/>
      <c r="G222" s="57"/>
      <c r="H222" s="57"/>
      <c r="I222" s="57"/>
      <c r="J222" s="57"/>
      <c r="K222" s="57"/>
      <c r="L222" s="57"/>
      <c r="M222" s="57"/>
    </row>
    <row r="223" spans="2:13" ht="16.5" customHeight="1">
      <c r="B223" s="57"/>
      <c r="C223" s="57"/>
      <c r="D223" s="57"/>
      <c r="E223" s="57"/>
      <c r="F223" s="57"/>
      <c r="G223" s="57"/>
      <c r="H223" s="57"/>
      <c r="I223" s="57"/>
      <c r="J223" s="57"/>
      <c r="K223" s="57"/>
      <c r="L223" s="57"/>
      <c r="M223" s="57"/>
    </row>
    <row r="224" spans="2:13" ht="16.5" customHeight="1">
      <c r="B224" s="57"/>
      <c r="C224" s="57"/>
      <c r="D224" s="57"/>
      <c r="E224" s="57"/>
      <c r="F224" s="57"/>
      <c r="G224" s="57"/>
      <c r="H224" s="57"/>
      <c r="I224" s="57"/>
      <c r="J224" s="57"/>
      <c r="K224" s="57"/>
      <c r="L224" s="57"/>
      <c r="M224" s="57"/>
    </row>
    <row r="225" spans="3:3" ht="16.5" customHeight="1">
      <c r="C225" s="147"/>
    </row>
  </sheetData>
  <mergeCells count="44">
    <mergeCell ref="B203:B204"/>
    <mergeCell ref="G79:L79"/>
    <mergeCell ref="G85:L85"/>
    <mergeCell ref="F189:G189"/>
    <mergeCell ref="H189:H190"/>
    <mergeCell ref="I189:J189"/>
    <mergeCell ref="F190:G190"/>
    <mergeCell ref="I190:J190"/>
    <mergeCell ref="F185:G185"/>
    <mergeCell ref="B47:L48"/>
    <mergeCell ref="F181:G181"/>
    <mergeCell ref="F182:G182"/>
    <mergeCell ref="F177:G177"/>
    <mergeCell ref="H181:H182"/>
    <mergeCell ref="D146:L149"/>
    <mergeCell ref="I181:J181"/>
    <mergeCell ref="I182:J182"/>
    <mergeCell ref="B50:L50"/>
    <mergeCell ref="C7:M7"/>
    <mergeCell ref="A6:B6"/>
    <mergeCell ref="B10:M10"/>
    <mergeCell ref="C9:M9"/>
    <mergeCell ref="C6:M6"/>
    <mergeCell ref="C8:M8"/>
    <mergeCell ref="B44:L45"/>
    <mergeCell ref="B11:M11"/>
    <mergeCell ref="B12:L12"/>
    <mergeCell ref="B16:C16"/>
    <mergeCell ref="G17:L18"/>
    <mergeCell ref="G20:L20"/>
    <mergeCell ref="J30:M31"/>
    <mergeCell ref="B28:C28"/>
    <mergeCell ref="H28:I28"/>
    <mergeCell ref="G21:L23"/>
    <mergeCell ref="A1:C1"/>
    <mergeCell ref="E1:F1"/>
    <mergeCell ref="A2:B2"/>
    <mergeCell ref="C2:M2"/>
    <mergeCell ref="A5:B5"/>
    <mergeCell ref="C3:M3"/>
    <mergeCell ref="C5:M5"/>
    <mergeCell ref="A3:B3"/>
    <mergeCell ref="A4:B4"/>
    <mergeCell ref="C4:M4"/>
  </mergeCells>
  <phoneticPr fontId="4" type="noConversion"/>
  <pageMargins left="0.75" right="0.75" top="1" bottom="1" header="0.5" footer="0.5"/>
  <pageSetup paperSize="9" orientation="portrait" horizontalDpi="1200" verticalDpi="1200" r:id="rId1"/>
  <headerFooter alignWithMargins="0"/>
  <legacyDrawing r:id="rId2"/>
</worksheet>
</file>

<file path=xl/worksheets/sheet87.xml><?xml version="1.0" encoding="utf-8"?>
<worksheet xmlns="http://schemas.openxmlformats.org/spreadsheetml/2006/main" xmlns:r="http://schemas.openxmlformats.org/officeDocument/2006/relationships">
  <sheetPr codeName="Sheet32"/>
  <dimension ref="A1:AV4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1613</v>
      </c>
      <c r="B1" s="771"/>
      <c r="C1" s="772"/>
      <c r="D1" s="51"/>
      <c r="E1" s="773" t="str">
        <f>HYPERLINK("#目录!A139","跳转回到目录页")</f>
        <v>跳转回到目录页</v>
      </c>
      <c r="F1" s="774"/>
    </row>
    <row r="2" spans="1:48" s="49" customFormat="1" ht="26.25" customHeight="1">
      <c r="A2" s="775" t="s">
        <v>6064</v>
      </c>
      <c r="B2" s="775"/>
      <c r="C2" s="776" t="s">
        <v>6242</v>
      </c>
      <c r="D2" s="776"/>
      <c r="E2" s="776"/>
      <c r="F2" s="776"/>
      <c r="G2" s="776"/>
      <c r="H2" s="776"/>
      <c r="I2" s="776"/>
      <c r="J2" s="776"/>
      <c r="K2" s="776"/>
      <c r="L2" s="776"/>
      <c r="M2" s="776"/>
    </row>
    <row r="3" spans="1:48" s="49" customFormat="1" ht="16.5" customHeight="1">
      <c r="A3" s="765" t="s">
        <v>5153</v>
      </c>
      <c r="B3" s="765"/>
      <c r="C3" s="767" t="s">
        <v>2012</v>
      </c>
      <c r="D3" s="767"/>
      <c r="E3" s="767"/>
      <c r="F3" s="767"/>
      <c r="G3" s="767"/>
      <c r="H3" s="767"/>
      <c r="I3" s="767"/>
      <c r="J3" s="767"/>
      <c r="K3" s="767"/>
      <c r="L3" s="767"/>
      <c r="M3" s="767"/>
    </row>
    <row r="4" spans="1:48" s="49" customFormat="1" ht="16.5" customHeight="1">
      <c r="A4" s="765" t="s">
        <v>5154</v>
      </c>
      <c r="B4" s="765"/>
      <c r="C4" s="766" t="s">
        <v>7330</v>
      </c>
      <c r="D4" s="791"/>
      <c r="E4" s="791"/>
      <c r="F4" s="791"/>
      <c r="G4" s="791"/>
      <c r="H4" s="791"/>
      <c r="I4" s="791"/>
      <c r="J4" s="791"/>
      <c r="K4" s="791"/>
      <c r="L4" s="791"/>
      <c r="M4" s="791"/>
    </row>
    <row r="5" spans="1:48" s="49" customFormat="1" ht="16.5" customHeight="1">
      <c r="A5" s="765" t="s">
        <v>1219</v>
      </c>
      <c r="B5" s="765"/>
      <c r="C5" s="767" t="s">
        <v>5881</v>
      </c>
      <c r="D5" s="767"/>
      <c r="E5" s="767"/>
      <c r="F5" s="767"/>
      <c r="G5" s="767"/>
      <c r="H5" s="767"/>
      <c r="I5" s="767"/>
      <c r="J5" s="767"/>
      <c r="K5" s="767"/>
      <c r="L5" s="767"/>
      <c r="M5" s="767"/>
    </row>
    <row r="6" spans="1:48" s="49" customFormat="1" ht="16.5" customHeight="1">
      <c r="A6" s="765" t="s">
        <v>7459</v>
      </c>
      <c r="B6" s="765"/>
      <c r="C6" s="767" t="s">
        <v>5665</v>
      </c>
      <c r="D6" s="767"/>
      <c r="E6" s="767"/>
      <c r="F6" s="767"/>
      <c r="G6" s="767"/>
      <c r="H6" s="767"/>
      <c r="I6" s="767"/>
      <c r="J6" s="767"/>
      <c r="K6" s="767"/>
      <c r="L6" s="767"/>
      <c r="M6" s="767"/>
    </row>
    <row r="7" spans="1:48" s="49" customFormat="1" ht="16.5" customHeight="1">
      <c r="A7" s="54" t="s">
        <v>1215</v>
      </c>
      <c r="B7" s="55" t="s">
        <v>2011</v>
      </c>
      <c r="C7" s="829" t="s">
        <v>2013</v>
      </c>
      <c r="D7" s="829"/>
      <c r="E7" s="829"/>
      <c r="F7" s="829"/>
      <c r="G7" s="829"/>
      <c r="H7" s="829"/>
      <c r="I7" s="829"/>
      <c r="J7" s="829"/>
      <c r="K7" s="829"/>
      <c r="L7" s="829"/>
      <c r="M7" s="829"/>
    </row>
    <row r="8" spans="1:48" s="49" customFormat="1" ht="16.5" customHeight="1">
      <c r="A8" s="54"/>
      <c r="B8" s="55"/>
      <c r="C8" s="829"/>
      <c r="D8" s="829"/>
      <c r="E8" s="829"/>
      <c r="F8" s="829"/>
      <c r="G8" s="829"/>
      <c r="H8" s="829"/>
      <c r="I8" s="829"/>
      <c r="J8" s="829"/>
      <c r="K8" s="829"/>
      <c r="L8" s="829"/>
      <c r="M8" s="829"/>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4.75" customHeight="1">
      <c r="A11" s="52" t="s">
        <v>6065</v>
      </c>
      <c r="B11" s="767" t="s">
        <v>7333</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c r="I14"/>
      <c r="J14"/>
      <c r="K14" s="80"/>
    </row>
    <row r="15" spans="1:48" s="57" customFormat="1" ht="16.5" customHeight="1">
      <c r="H15"/>
      <c r="I15"/>
      <c r="J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783" t="s">
        <v>3908</v>
      </c>
      <c r="C16" s="783"/>
      <c r="D16" s="783"/>
      <c r="H16" s="229"/>
      <c r="I16" s="275" t="s">
        <v>5608</v>
      </c>
      <c r="J16" s="276" t="s">
        <v>3834</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2496</v>
      </c>
      <c r="C17" s="60" t="s">
        <v>5608</v>
      </c>
      <c r="D17" s="61" t="s">
        <v>5344</v>
      </c>
      <c r="I17" s="277" t="s">
        <v>5344</v>
      </c>
      <c r="J17" s="278">
        <v>25</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4204</v>
      </c>
      <c r="C18" s="106"/>
      <c r="D18" s="109"/>
      <c r="E18" s="279" t="s">
        <v>7334</v>
      </c>
      <c r="F18" s="104" t="s">
        <v>8290</v>
      </c>
      <c r="H18" s="229"/>
      <c r="I18" s="279" t="s">
        <v>7335</v>
      </c>
      <c r="J18" s="104" t="s">
        <v>8290</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274" t="s">
        <v>3834</v>
      </c>
      <c r="D19" s="109">
        <v>23</v>
      </c>
      <c r="E19" s="57" t="b">
        <f>AND(C19="女",D19&gt;25)</f>
        <v>0</v>
      </c>
      <c r="F19" s="100" t="s">
        <v>7336</v>
      </c>
      <c r="I19" s="57" t="b">
        <f>AND(C19=$J$16,D19&gt;$J$17)</f>
        <v>0</v>
      </c>
      <c r="J19" s="100" t="s">
        <v>5872</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274" t="s">
        <v>3834</v>
      </c>
      <c r="D20" s="109">
        <v>19</v>
      </c>
      <c r="E20" s="57" t="b">
        <f t="shared" ref="E20:E28" si="0">AND(C20="女",D20&gt;25)</f>
        <v>0</v>
      </c>
      <c r="F20" s="100"/>
      <c r="I20" s="57" t="b">
        <f t="shared" ref="I20:I28" si="1">AND(C20=$J$16,D20&gt;$J$17)</f>
        <v>0</v>
      </c>
      <c r="J20" s="10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274" t="s">
        <v>3834</v>
      </c>
      <c r="D21" s="109">
        <v>28</v>
      </c>
      <c r="E21" s="57" t="b">
        <f t="shared" si="0"/>
        <v>1</v>
      </c>
      <c r="F21" s="100"/>
      <c r="I21" s="57" t="b">
        <f t="shared" si="1"/>
        <v>1</v>
      </c>
      <c r="J21" s="100"/>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274" t="s">
        <v>3834</v>
      </c>
      <c r="D22" s="109">
        <v>29</v>
      </c>
      <c r="E22" s="57" t="b">
        <f t="shared" si="0"/>
        <v>1</v>
      </c>
      <c r="F22" s="100"/>
      <c r="H22" s="229"/>
      <c r="I22" s="57" t="b">
        <f t="shared" si="1"/>
        <v>1</v>
      </c>
      <c r="J22" s="100"/>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274" t="s">
        <v>3834</v>
      </c>
      <c r="D23" s="109">
        <v>25</v>
      </c>
      <c r="E23" s="57" t="b">
        <f t="shared" si="0"/>
        <v>0</v>
      </c>
      <c r="F23" s="100"/>
      <c r="H23" s="228"/>
      <c r="I23" s="57" t="b">
        <f t="shared" si="1"/>
        <v>0</v>
      </c>
      <c r="J23" s="100"/>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274" t="s">
        <v>3834</v>
      </c>
      <c r="D24" s="109">
        <v>30</v>
      </c>
      <c r="E24" s="57" t="b">
        <f t="shared" si="0"/>
        <v>1</v>
      </c>
      <c r="F24" s="100"/>
      <c r="H24" s="280"/>
      <c r="I24" s="57" t="b">
        <f t="shared" si="1"/>
        <v>1</v>
      </c>
      <c r="J24" s="100"/>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274" t="s">
        <v>5609</v>
      </c>
      <c r="D25" s="109">
        <v>24</v>
      </c>
      <c r="E25" s="57" t="b">
        <f t="shared" si="0"/>
        <v>0</v>
      </c>
      <c r="F25" s="100"/>
      <c r="H25" s="228"/>
      <c r="I25" s="57" t="b">
        <f t="shared" si="1"/>
        <v>0</v>
      </c>
      <c r="J25" s="100"/>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98" t="s">
        <v>3905</v>
      </c>
      <c r="C26" s="274" t="s">
        <v>5609</v>
      </c>
      <c r="D26" s="109">
        <v>22</v>
      </c>
      <c r="E26" s="57" t="b">
        <f t="shared" si="0"/>
        <v>0</v>
      </c>
      <c r="F26" s="100"/>
      <c r="H26" s="228"/>
      <c r="I26" s="57" t="b">
        <f t="shared" si="1"/>
        <v>0</v>
      </c>
      <c r="J26" s="100"/>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98" t="s">
        <v>3906</v>
      </c>
      <c r="C27" s="274" t="s">
        <v>3834</v>
      </c>
      <c r="D27" s="109">
        <v>23</v>
      </c>
      <c r="E27" s="57" t="b">
        <f t="shared" si="0"/>
        <v>0</v>
      </c>
      <c r="F27" s="100"/>
      <c r="I27" s="57" t="b">
        <f t="shared" si="1"/>
        <v>0</v>
      </c>
      <c r="J27" s="100"/>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3907</v>
      </c>
      <c r="C28" s="274" t="s">
        <v>3834</v>
      </c>
      <c r="D28" s="109">
        <v>26</v>
      </c>
      <c r="E28" s="57" t="b">
        <f t="shared" si="0"/>
        <v>1</v>
      </c>
      <c r="F28" s="100"/>
      <c r="H28" s="229"/>
      <c r="I28" s="57" t="b">
        <f t="shared" si="1"/>
        <v>1</v>
      </c>
      <c r="J28" s="100"/>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5" t="s">
        <v>4204</v>
      </c>
      <c r="C29" s="107"/>
      <c r="D29" s="108"/>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H30"/>
      <c r="I30"/>
      <c r="J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H31"/>
      <c r="I31"/>
      <c r="J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A32" s="53" t="s">
        <v>498</v>
      </c>
      <c r="B32" s="532" t="s">
        <v>5877</v>
      </c>
      <c r="H32" s="227"/>
      <c r="I32"/>
      <c r="J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H33" s="226"/>
      <c r="I33"/>
      <c r="J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783" t="s">
        <v>5874</v>
      </c>
      <c r="C34" s="783"/>
      <c r="D34" s="783"/>
      <c r="H34" s="226"/>
      <c r="I34"/>
      <c r="J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59" t="s">
        <v>2496</v>
      </c>
      <c r="C35" s="60" t="s">
        <v>2477</v>
      </c>
      <c r="D35" s="61" t="s">
        <v>2478</v>
      </c>
      <c r="H35" s="226"/>
      <c r="I35"/>
      <c r="J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98" t="s">
        <v>4204</v>
      </c>
      <c r="C36" s="106"/>
      <c r="D36" s="109"/>
      <c r="F36" s="104" t="s">
        <v>8290</v>
      </c>
      <c r="H36" s="226"/>
      <c r="I36"/>
      <c r="J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98" t="s">
        <v>3899</v>
      </c>
      <c r="C37" s="116">
        <v>86</v>
      </c>
      <c r="D37" s="126">
        <v>92</v>
      </c>
      <c r="E37" s="53" t="str">
        <f>IF(AND(C37&gt;80,D37&gt;80),"优","不及格")</f>
        <v>优</v>
      </c>
      <c r="F37" s="100" t="s">
        <v>5878</v>
      </c>
      <c r="H37" s="226"/>
      <c r="I37"/>
      <c r="J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98" t="s">
        <v>3900</v>
      </c>
      <c r="C38" s="116">
        <v>92</v>
      </c>
      <c r="D38" s="126">
        <v>95</v>
      </c>
      <c r="E38" s="53" t="str">
        <f t="shared" ref="E38:E46" si="2">IF(AND(C38&gt;80,D38&gt;80),"优","不及格")</f>
        <v>优</v>
      </c>
      <c r="H38" s="226"/>
      <c r="I38"/>
      <c r="J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98" t="s">
        <v>3901</v>
      </c>
      <c r="C39" s="116">
        <v>65</v>
      </c>
      <c r="D39" s="126">
        <v>78</v>
      </c>
      <c r="E39" s="53" t="str">
        <f t="shared" si="2"/>
        <v>不及格</v>
      </c>
      <c r="H39" s="226"/>
      <c r="I39"/>
      <c r="J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98" t="s">
        <v>3902</v>
      </c>
      <c r="C40" s="116">
        <v>83</v>
      </c>
      <c r="D40" s="126">
        <v>86</v>
      </c>
      <c r="E40" s="53" t="str">
        <f t="shared" si="2"/>
        <v>优</v>
      </c>
      <c r="F40"/>
      <c r="G40"/>
      <c r="H40" s="226"/>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s="98" t="s">
        <v>3903</v>
      </c>
      <c r="C41" s="116">
        <v>92</v>
      </c>
      <c r="D41" s="126">
        <v>93</v>
      </c>
      <c r="E41" s="53" t="str">
        <f t="shared" si="2"/>
        <v>优</v>
      </c>
      <c r="F41"/>
      <c r="G41"/>
      <c r="H41" s="226"/>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98" t="s">
        <v>3904</v>
      </c>
      <c r="C42" s="116">
        <v>78</v>
      </c>
      <c r="D42" s="126">
        <v>82</v>
      </c>
      <c r="E42" s="53" t="str">
        <f t="shared" si="2"/>
        <v>不及格</v>
      </c>
      <c r="F42"/>
      <c r="G42"/>
      <c r="H42" s="226"/>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98" t="s">
        <v>5873</v>
      </c>
      <c r="C43" s="116">
        <v>96</v>
      </c>
      <c r="D43" s="126">
        <v>98</v>
      </c>
      <c r="E43" s="53" t="str">
        <f t="shared" si="2"/>
        <v>优</v>
      </c>
      <c r="F43"/>
      <c r="G43"/>
      <c r="H43" s="226"/>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s="98" t="s">
        <v>3905</v>
      </c>
      <c r="C44" s="116">
        <v>94</v>
      </c>
      <c r="D44" s="126">
        <v>93</v>
      </c>
      <c r="E44" s="53" t="str">
        <f t="shared" si="2"/>
        <v>优</v>
      </c>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s="98" t="s">
        <v>3906</v>
      </c>
      <c r="C45" s="116">
        <v>89</v>
      </c>
      <c r="D45" s="126">
        <v>83</v>
      </c>
      <c r="E45" s="53" t="str">
        <f t="shared" si="2"/>
        <v>优</v>
      </c>
      <c r="F45"/>
      <c r="G45"/>
      <c r="H45" s="244"/>
      <c r="I45" s="231"/>
      <c r="J45" s="231"/>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s="98" t="s">
        <v>3907</v>
      </c>
      <c r="C46" s="116">
        <v>84</v>
      </c>
      <c r="D46" s="126">
        <v>80</v>
      </c>
      <c r="E46" s="53" t="str">
        <f t="shared" si="2"/>
        <v>不及格</v>
      </c>
      <c r="F46"/>
      <c r="G46"/>
      <c r="H46" s="231"/>
      <c r="I46" s="231"/>
      <c r="J46" s="231"/>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B47" s="95" t="s">
        <v>4204</v>
      </c>
      <c r="C47" s="107"/>
      <c r="D47" s="108"/>
      <c r="E47"/>
      <c r="F47"/>
      <c r="G47"/>
      <c r="H47" s="231"/>
      <c r="I47" s="244"/>
      <c r="J47" s="244"/>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s="57" customFormat="1" ht="16.5" customHeight="1">
      <c r="B48" s="81"/>
      <c r="C48" s="81"/>
      <c r="D48" s="80"/>
      <c r="E48"/>
      <c r="F48"/>
      <c r="G48"/>
      <c r="H48" s="231"/>
      <c r="I48" s="244"/>
      <c r="J48" s="244"/>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sheetData>
  <mergeCells count="19">
    <mergeCell ref="B16:D16"/>
    <mergeCell ref="B34:D34"/>
    <mergeCell ref="B11:M11"/>
    <mergeCell ref="C7:M8"/>
    <mergeCell ref="B12:L12"/>
    <mergeCell ref="C9:M9"/>
    <mergeCell ref="B10:M10"/>
    <mergeCell ref="A1:C1"/>
    <mergeCell ref="E1:F1"/>
    <mergeCell ref="A2:B2"/>
    <mergeCell ref="C2:M2"/>
    <mergeCell ref="A6:B6"/>
    <mergeCell ref="C6:M6"/>
    <mergeCell ref="C4:M4"/>
    <mergeCell ref="C3:M3"/>
    <mergeCell ref="A3:B3"/>
    <mergeCell ref="A4:B4"/>
    <mergeCell ref="A5:B5"/>
    <mergeCell ref="C5:M5"/>
  </mergeCells>
  <phoneticPr fontId="4" type="noConversion"/>
  <pageMargins left="0.75" right="0.75" top="1" bottom="1" header="0.5" footer="0.5"/>
  <headerFooter alignWithMargins="0"/>
  <drawing r:id="rId1"/>
</worksheet>
</file>

<file path=xl/worksheets/sheet88.xml><?xml version="1.0" encoding="utf-8"?>
<worksheet xmlns="http://schemas.openxmlformats.org/spreadsheetml/2006/main" xmlns:r="http://schemas.openxmlformats.org/officeDocument/2006/relationships">
  <dimension ref="A1:M1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6797</v>
      </c>
      <c r="B1" s="771"/>
      <c r="C1" s="772"/>
      <c r="D1" s="51"/>
      <c r="E1" s="773" t="str">
        <f>HYPERLINK("#目录!A140","跳转回到目录页")</f>
        <v>跳转回到目录页</v>
      </c>
      <c r="F1" s="773"/>
    </row>
    <row r="2" spans="1:13" s="49" customFormat="1" ht="26.25" customHeight="1">
      <c r="A2" s="838" t="s">
        <v>6064</v>
      </c>
      <c r="B2" s="838"/>
      <c r="C2" s="776" t="s">
        <v>6243</v>
      </c>
      <c r="D2" s="776"/>
      <c r="E2" s="776"/>
      <c r="F2" s="776"/>
      <c r="G2" s="776"/>
      <c r="H2" s="776"/>
      <c r="I2" s="776"/>
      <c r="J2" s="776"/>
      <c r="K2" s="776"/>
      <c r="L2" s="776"/>
      <c r="M2" s="776"/>
    </row>
    <row r="3" spans="1:13" s="49" customFormat="1" ht="16.5" customHeight="1">
      <c r="A3" s="765" t="s">
        <v>5153</v>
      </c>
      <c r="B3" s="765"/>
      <c r="C3" s="767" t="s">
        <v>1129</v>
      </c>
      <c r="D3" s="767"/>
      <c r="E3" s="767"/>
      <c r="F3" s="767"/>
      <c r="G3" s="767"/>
      <c r="H3" s="767"/>
      <c r="I3" s="767"/>
      <c r="J3" s="767"/>
      <c r="K3" s="767"/>
      <c r="L3" s="767"/>
      <c r="M3" s="767"/>
    </row>
    <row r="4" spans="1:13" s="49" customFormat="1" ht="16.5" customHeight="1">
      <c r="A4" s="765" t="s">
        <v>1089</v>
      </c>
      <c r="B4" s="765"/>
      <c r="C4" s="766" t="s">
        <v>7331</v>
      </c>
      <c r="D4" s="766"/>
      <c r="E4" s="766"/>
      <c r="F4" s="766"/>
      <c r="G4" s="766"/>
      <c r="H4" s="766"/>
      <c r="I4" s="766"/>
      <c r="J4" s="766"/>
      <c r="K4" s="766"/>
      <c r="L4" s="766"/>
      <c r="M4" s="766"/>
    </row>
    <row r="5" spans="1:13" s="49" customFormat="1" ht="16.5" customHeight="1">
      <c r="A5" s="765" t="s">
        <v>807</v>
      </c>
      <c r="B5" s="765"/>
      <c r="C5" s="767" t="s">
        <v>5880</v>
      </c>
      <c r="D5" s="767"/>
      <c r="E5" s="767"/>
      <c r="F5" s="767"/>
      <c r="G5" s="767"/>
      <c r="H5" s="767"/>
      <c r="I5" s="767"/>
      <c r="J5" s="767"/>
      <c r="K5" s="767"/>
      <c r="L5" s="767"/>
      <c r="M5" s="767"/>
    </row>
    <row r="6" spans="1:13" s="49" customFormat="1" ht="16.5" customHeight="1">
      <c r="A6" s="765" t="s">
        <v>1091</v>
      </c>
      <c r="B6" s="765"/>
      <c r="C6" s="767" t="s">
        <v>5664</v>
      </c>
      <c r="D6" s="767"/>
      <c r="E6" s="767"/>
      <c r="F6" s="767"/>
      <c r="G6" s="767"/>
      <c r="H6" s="767"/>
      <c r="I6" s="767"/>
      <c r="J6" s="767"/>
      <c r="K6" s="767"/>
      <c r="L6" s="767"/>
      <c r="M6" s="767"/>
    </row>
    <row r="7" spans="1:13" s="49" customFormat="1" ht="16.5" customHeight="1">
      <c r="A7" s="54" t="s">
        <v>809</v>
      </c>
      <c r="B7" s="55" t="s">
        <v>2011</v>
      </c>
      <c r="C7" s="829" t="s">
        <v>2015</v>
      </c>
      <c r="D7" s="829"/>
      <c r="E7" s="829"/>
      <c r="F7" s="829"/>
      <c r="G7" s="829"/>
      <c r="H7" s="829"/>
      <c r="I7" s="829"/>
      <c r="J7" s="829"/>
      <c r="K7" s="829"/>
      <c r="L7" s="829"/>
      <c r="M7" s="829"/>
    </row>
    <row r="8" spans="1:13" s="49" customFormat="1" ht="16.5" customHeight="1">
      <c r="A8" s="54"/>
      <c r="B8" s="55"/>
      <c r="C8" s="829"/>
      <c r="D8" s="829"/>
      <c r="E8" s="829"/>
      <c r="F8" s="829"/>
      <c r="G8" s="829"/>
      <c r="H8" s="829"/>
      <c r="I8" s="829"/>
      <c r="J8" s="829"/>
      <c r="K8" s="829"/>
      <c r="L8" s="829"/>
      <c r="M8" s="829"/>
    </row>
    <row r="9" spans="1:13" s="49" customFormat="1" ht="16.5" customHeight="1">
      <c r="A9" s="54"/>
      <c r="B9" s="56"/>
      <c r="C9" s="767"/>
      <c r="D9" s="767"/>
      <c r="E9" s="767"/>
      <c r="F9" s="767"/>
      <c r="G9" s="767"/>
      <c r="H9" s="767"/>
      <c r="I9" s="767"/>
      <c r="J9" s="767"/>
      <c r="K9" s="767"/>
      <c r="L9" s="767"/>
      <c r="M9" s="767"/>
    </row>
    <row r="10" spans="1:13" s="49" customFormat="1" ht="24.75" customHeight="1">
      <c r="A10" s="54" t="s">
        <v>825</v>
      </c>
      <c r="B10" s="767" t="s">
        <v>7332</v>
      </c>
      <c r="C10" s="767"/>
      <c r="D10" s="767"/>
      <c r="E10" s="767"/>
      <c r="F10" s="767"/>
      <c r="G10" s="767"/>
      <c r="H10" s="767"/>
      <c r="I10" s="767"/>
      <c r="J10" s="767"/>
      <c r="K10" s="767"/>
      <c r="L10" s="767"/>
      <c r="M10" s="767"/>
    </row>
    <row r="11" spans="1:13" ht="16.5" customHeight="1">
      <c r="A11" s="52" t="s">
        <v>6065</v>
      </c>
      <c r="B11" s="767" t="s">
        <v>2014</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839" t="s">
        <v>5339</v>
      </c>
      <c r="C16" s="839"/>
      <c r="D16" s="839"/>
      <c r="E16" s="57"/>
      <c r="F16" s="57"/>
      <c r="G16" s="57"/>
      <c r="H16" s="229"/>
      <c r="I16" s="275" t="s">
        <v>5608</v>
      </c>
      <c r="J16" s="276" t="s">
        <v>3834</v>
      </c>
      <c r="K16" s="57"/>
    </row>
    <row r="17" spans="1:11" ht="16.5" customHeight="1">
      <c r="B17" s="59" t="s">
        <v>2496</v>
      </c>
      <c r="C17" s="60" t="s">
        <v>5608</v>
      </c>
      <c r="D17" s="61" t="s">
        <v>5344</v>
      </c>
      <c r="E17" s="57"/>
      <c r="F17" s="57"/>
      <c r="G17" s="57"/>
      <c r="H17" s="57"/>
      <c r="I17" s="277" t="s">
        <v>5344</v>
      </c>
      <c r="J17" s="278">
        <v>25</v>
      </c>
      <c r="K17" s="57"/>
    </row>
    <row r="18" spans="1:11" ht="16.5" customHeight="1">
      <c r="B18" s="98" t="s">
        <v>4204</v>
      </c>
      <c r="C18" s="106"/>
      <c r="D18" s="109"/>
      <c r="E18" s="279" t="s">
        <v>7334</v>
      </c>
      <c r="F18" s="104" t="s">
        <v>8290</v>
      </c>
      <c r="G18" s="57"/>
      <c r="H18" s="229"/>
      <c r="I18" s="279" t="s">
        <v>7335</v>
      </c>
      <c r="J18" s="104" t="s">
        <v>8290</v>
      </c>
      <c r="K18" s="57"/>
    </row>
    <row r="19" spans="1:11" ht="16.5" customHeight="1">
      <c r="B19" s="98" t="s">
        <v>3899</v>
      </c>
      <c r="C19" s="274" t="s">
        <v>3834</v>
      </c>
      <c r="D19" s="109">
        <v>23</v>
      </c>
      <c r="E19" s="57" t="b">
        <f>OR(C19="女",D19&gt;25)</f>
        <v>1</v>
      </c>
      <c r="F19" s="100" t="s">
        <v>6801</v>
      </c>
      <c r="G19" s="57"/>
      <c r="H19" s="57"/>
      <c r="I19" s="57" t="b">
        <f>OR(C19=$J$16,D19&gt;$J$17)</f>
        <v>1</v>
      </c>
      <c r="J19" s="100" t="s">
        <v>6800</v>
      </c>
      <c r="K19" s="57"/>
    </row>
    <row r="20" spans="1:11" ht="16.5" customHeight="1">
      <c r="B20" s="98" t="s">
        <v>3900</v>
      </c>
      <c r="C20" s="274" t="s">
        <v>3834</v>
      </c>
      <c r="D20" s="109">
        <v>19</v>
      </c>
      <c r="E20" s="57" t="b">
        <f t="shared" ref="E20:E28" si="0">OR(C20="女",D20&gt;25)</f>
        <v>1</v>
      </c>
      <c r="F20" s="100"/>
      <c r="G20" s="57"/>
      <c r="H20" s="57"/>
      <c r="I20" s="57" t="b">
        <f t="shared" ref="I20:I28" si="1">OR(C20=$J$16,D20&gt;$J$17)</f>
        <v>1</v>
      </c>
      <c r="J20" s="100"/>
      <c r="K20" s="57"/>
    </row>
    <row r="21" spans="1:11" ht="16.5" customHeight="1">
      <c r="B21" s="98" t="s">
        <v>3901</v>
      </c>
      <c r="C21" s="274" t="s">
        <v>3834</v>
      </c>
      <c r="D21" s="109">
        <v>28</v>
      </c>
      <c r="E21" s="57" t="b">
        <f t="shared" si="0"/>
        <v>1</v>
      </c>
      <c r="F21" s="100"/>
      <c r="G21" s="57"/>
      <c r="H21" s="57"/>
      <c r="I21" s="57" t="b">
        <f t="shared" si="1"/>
        <v>1</v>
      </c>
      <c r="J21" s="100"/>
      <c r="K21" s="57"/>
    </row>
    <row r="22" spans="1:11" ht="16.5" customHeight="1">
      <c r="B22" s="98" t="s">
        <v>3902</v>
      </c>
      <c r="C22" s="274" t="s">
        <v>3834</v>
      </c>
      <c r="D22" s="109">
        <v>29</v>
      </c>
      <c r="E22" s="57" t="b">
        <f t="shared" si="0"/>
        <v>1</v>
      </c>
      <c r="F22" s="100"/>
      <c r="G22" s="57"/>
      <c r="H22" s="229"/>
      <c r="I22" s="57" t="b">
        <f t="shared" si="1"/>
        <v>1</v>
      </c>
      <c r="J22" s="100"/>
      <c r="K22" s="57"/>
    </row>
    <row r="23" spans="1:11" ht="16.5" customHeight="1">
      <c r="B23" s="98" t="s">
        <v>3903</v>
      </c>
      <c r="C23" s="274" t="s">
        <v>3834</v>
      </c>
      <c r="D23" s="109">
        <v>25</v>
      </c>
      <c r="E23" s="57" t="b">
        <f t="shared" si="0"/>
        <v>1</v>
      </c>
      <c r="F23" s="100"/>
      <c r="G23" s="57"/>
      <c r="H23" s="228"/>
      <c r="I23" s="57" t="b">
        <f t="shared" si="1"/>
        <v>1</v>
      </c>
      <c r="J23" s="100"/>
      <c r="K23" s="57"/>
    </row>
    <row r="24" spans="1:11" ht="16.5" customHeight="1">
      <c r="B24" s="98" t="s">
        <v>3904</v>
      </c>
      <c r="C24" s="274" t="s">
        <v>3834</v>
      </c>
      <c r="D24" s="109">
        <v>30</v>
      </c>
      <c r="E24" s="57" t="b">
        <f t="shared" si="0"/>
        <v>1</v>
      </c>
      <c r="F24" s="100"/>
      <c r="G24" s="57"/>
      <c r="H24" s="280"/>
      <c r="I24" s="57" t="b">
        <f>OR(C24=$J$16,D24&gt;$J$17)</f>
        <v>1</v>
      </c>
      <c r="J24" s="100"/>
      <c r="K24" s="57"/>
    </row>
    <row r="25" spans="1:11" ht="16.5" customHeight="1">
      <c r="B25" s="98" t="s">
        <v>512</v>
      </c>
      <c r="C25" s="274" t="s">
        <v>5609</v>
      </c>
      <c r="D25" s="109">
        <v>24</v>
      </c>
      <c r="E25" s="57" t="b">
        <f t="shared" si="0"/>
        <v>0</v>
      </c>
      <c r="F25" s="100"/>
      <c r="G25" s="57"/>
      <c r="H25" s="228"/>
      <c r="I25" s="57" t="b">
        <f t="shared" si="1"/>
        <v>0</v>
      </c>
      <c r="J25" s="100"/>
      <c r="K25" s="57"/>
    </row>
    <row r="26" spans="1:11" ht="16.5" customHeight="1">
      <c r="B26" s="98" t="s">
        <v>3905</v>
      </c>
      <c r="C26" s="274" t="s">
        <v>5609</v>
      </c>
      <c r="D26" s="109">
        <v>22</v>
      </c>
      <c r="E26" s="57" t="b">
        <f t="shared" si="0"/>
        <v>0</v>
      </c>
      <c r="F26" s="100"/>
      <c r="G26" s="57"/>
      <c r="H26" s="228"/>
      <c r="I26" s="57" t="b">
        <f t="shared" si="1"/>
        <v>0</v>
      </c>
      <c r="J26" s="100"/>
      <c r="K26" s="57"/>
    </row>
    <row r="27" spans="1:11" ht="16.5" customHeight="1">
      <c r="B27" s="98" t="s">
        <v>3906</v>
      </c>
      <c r="C27" s="274" t="s">
        <v>3834</v>
      </c>
      <c r="D27" s="109">
        <v>23</v>
      </c>
      <c r="E27" s="57" t="b">
        <f t="shared" si="0"/>
        <v>1</v>
      </c>
      <c r="F27" s="100"/>
      <c r="G27" s="57"/>
      <c r="H27" s="57"/>
      <c r="I27" s="57" t="b">
        <f t="shared" si="1"/>
        <v>1</v>
      </c>
      <c r="J27" s="100"/>
      <c r="K27" s="57"/>
    </row>
    <row r="28" spans="1:11" ht="16.5" customHeight="1">
      <c r="B28" s="98" t="s">
        <v>3907</v>
      </c>
      <c r="C28" s="274" t="s">
        <v>3834</v>
      </c>
      <c r="D28" s="109">
        <v>26</v>
      </c>
      <c r="E28" s="57" t="b">
        <f t="shared" si="0"/>
        <v>1</v>
      </c>
      <c r="F28" s="100"/>
      <c r="G28" s="57"/>
      <c r="H28" s="229"/>
      <c r="I28" s="57" t="b">
        <f t="shared" si="1"/>
        <v>1</v>
      </c>
      <c r="J28" s="100"/>
      <c r="K28" s="57"/>
    </row>
    <row r="29" spans="1:11" ht="16.5" customHeight="1">
      <c r="B29" s="95" t="s">
        <v>4204</v>
      </c>
      <c r="C29" s="107"/>
      <c r="D29" s="108"/>
      <c r="E29" s="57"/>
      <c r="F29" s="57"/>
      <c r="G29" s="57"/>
      <c r="H29" s="57"/>
      <c r="I29" s="57"/>
      <c r="J29" s="57"/>
      <c r="K29" s="57"/>
    </row>
    <row r="30" spans="1:11" ht="16.5" customHeight="1"/>
    <row r="31" spans="1:11" ht="16.5" customHeight="1"/>
    <row r="32" spans="1:11" ht="16.5" customHeight="1">
      <c r="A32" s="53" t="s">
        <v>498</v>
      </c>
      <c r="B32" s="532" t="s">
        <v>5879</v>
      </c>
      <c r="C32" s="57"/>
      <c r="D32" s="57"/>
      <c r="E32" s="57"/>
      <c r="F32" s="57"/>
    </row>
    <row r="33" spans="1:6" ht="16.5" customHeight="1">
      <c r="A33" s="53"/>
      <c r="B33" s="57"/>
      <c r="C33" s="57"/>
      <c r="D33" s="57"/>
      <c r="E33" s="57"/>
      <c r="F33" s="57"/>
    </row>
    <row r="34" spans="1:6" ht="16.5" customHeight="1">
      <c r="A34" s="57"/>
      <c r="B34" s="839" t="s">
        <v>5659</v>
      </c>
      <c r="C34" s="839"/>
      <c r="D34" s="839"/>
      <c r="E34" s="57"/>
      <c r="F34" s="57"/>
    </row>
    <row r="35" spans="1:6" ht="16.5" customHeight="1">
      <c r="A35" s="57"/>
      <c r="B35" s="59" t="s">
        <v>2496</v>
      </c>
      <c r="C35" s="60" t="s">
        <v>5875</v>
      </c>
      <c r="D35" s="61" t="s">
        <v>5876</v>
      </c>
      <c r="E35" s="57"/>
      <c r="F35" s="57"/>
    </row>
    <row r="36" spans="1:6" ht="16.5" customHeight="1">
      <c r="A36" s="57"/>
      <c r="B36" s="98" t="s">
        <v>4204</v>
      </c>
      <c r="C36" s="106"/>
      <c r="D36" s="109"/>
      <c r="E36" s="57"/>
      <c r="F36" s="104" t="s">
        <v>8290</v>
      </c>
    </row>
    <row r="37" spans="1:6" ht="16.5" customHeight="1">
      <c r="A37" s="57"/>
      <c r="B37" s="98" t="s">
        <v>3899</v>
      </c>
      <c r="C37" s="116">
        <v>86</v>
      </c>
      <c r="D37" s="126">
        <v>92</v>
      </c>
      <c r="E37" s="53" t="str">
        <f>IF(OR(C37&gt;80,D37&gt;80),"合格","不合格")</f>
        <v>合格</v>
      </c>
      <c r="F37" s="100" t="s">
        <v>6802</v>
      </c>
    </row>
    <row r="38" spans="1:6" ht="16.5" customHeight="1">
      <c r="A38" s="57"/>
      <c r="B38" s="98" t="s">
        <v>3900</v>
      </c>
      <c r="C38" s="116">
        <v>92</v>
      </c>
      <c r="D38" s="126">
        <v>95</v>
      </c>
      <c r="E38" s="53" t="str">
        <f t="shared" ref="E38:E46" si="2">IF(OR(C38&gt;80,D38&gt;80),"合格","不合格")</f>
        <v>合格</v>
      </c>
      <c r="F38" s="57"/>
    </row>
    <row r="39" spans="1:6" ht="16.5" customHeight="1">
      <c r="A39" s="57"/>
      <c r="B39" s="98" t="s">
        <v>3901</v>
      </c>
      <c r="C39" s="116">
        <v>65</v>
      </c>
      <c r="D39" s="126">
        <v>78</v>
      </c>
      <c r="E39" s="53" t="str">
        <f t="shared" si="2"/>
        <v>不合格</v>
      </c>
      <c r="F39" s="57"/>
    </row>
    <row r="40" spans="1:6" ht="16.5" customHeight="1">
      <c r="A40" s="57"/>
      <c r="B40" s="98" t="s">
        <v>3902</v>
      </c>
      <c r="C40" s="116">
        <v>83</v>
      </c>
      <c r="D40" s="126">
        <v>86</v>
      </c>
      <c r="E40" s="53" t="str">
        <f t="shared" si="2"/>
        <v>合格</v>
      </c>
    </row>
    <row r="41" spans="1:6" ht="16.5" customHeight="1">
      <c r="A41" s="57"/>
      <c r="B41" s="98" t="s">
        <v>3903</v>
      </c>
      <c r="C41" s="116">
        <v>92</v>
      </c>
      <c r="D41" s="126">
        <v>93</v>
      </c>
      <c r="E41" s="53" t="str">
        <f t="shared" si="2"/>
        <v>合格</v>
      </c>
    </row>
    <row r="42" spans="1:6" ht="16.5" customHeight="1">
      <c r="A42" s="57"/>
      <c r="B42" s="98" t="s">
        <v>3904</v>
      </c>
      <c r="C42" s="116">
        <v>78</v>
      </c>
      <c r="D42" s="126">
        <v>82</v>
      </c>
      <c r="E42" s="53" t="str">
        <f t="shared" si="2"/>
        <v>合格</v>
      </c>
    </row>
    <row r="43" spans="1:6" ht="16.5" customHeight="1">
      <c r="A43" s="57"/>
      <c r="B43" s="98" t="s">
        <v>512</v>
      </c>
      <c r="C43" s="116">
        <v>96</v>
      </c>
      <c r="D43" s="126">
        <v>98</v>
      </c>
      <c r="E43" s="53" t="str">
        <f t="shared" si="2"/>
        <v>合格</v>
      </c>
    </row>
    <row r="44" spans="1:6" ht="16.5" customHeight="1">
      <c r="A44" s="57"/>
      <c r="B44" s="98" t="s">
        <v>3905</v>
      </c>
      <c r="C44" s="116">
        <v>94</v>
      </c>
      <c r="D44" s="126">
        <v>93</v>
      </c>
      <c r="E44" s="53" t="str">
        <f t="shared" si="2"/>
        <v>合格</v>
      </c>
    </row>
    <row r="45" spans="1:6" ht="16.5" customHeight="1">
      <c r="A45" s="57"/>
      <c r="B45" s="98" t="s">
        <v>3906</v>
      </c>
      <c r="C45" s="116">
        <v>89</v>
      </c>
      <c r="D45" s="126">
        <v>83</v>
      </c>
      <c r="E45" s="53" t="str">
        <f t="shared" si="2"/>
        <v>合格</v>
      </c>
    </row>
    <row r="46" spans="1:6" ht="16.5" customHeight="1">
      <c r="A46" s="57"/>
      <c r="B46" s="98" t="s">
        <v>3907</v>
      </c>
      <c r="C46" s="116">
        <v>84</v>
      </c>
      <c r="D46" s="126">
        <v>80</v>
      </c>
      <c r="E46" s="53" t="str">
        <f t="shared" si="2"/>
        <v>合格</v>
      </c>
    </row>
    <row r="47" spans="1:6" ht="16.5" customHeight="1">
      <c r="A47" s="57"/>
      <c r="B47" s="95" t="s">
        <v>4204</v>
      </c>
      <c r="C47" s="107"/>
      <c r="D47" s="108"/>
    </row>
    <row r="48" spans="1:6" ht="16.5" customHeight="1">
      <c r="A48" s="57"/>
      <c r="B48" s="81"/>
      <c r="C48" s="81"/>
      <c r="D48" s="80"/>
    </row>
    <row r="49" spans="1:4" ht="16.5" customHeight="1">
      <c r="A49" s="57"/>
      <c r="B49" s="81"/>
      <c r="C49" s="81"/>
      <c r="D49" s="80"/>
    </row>
    <row r="50" spans="1:4" ht="16.5" customHeight="1">
      <c r="A50" s="57"/>
      <c r="B50" s="81"/>
      <c r="C50" s="81"/>
      <c r="D50" s="80"/>
    </row>
    <row r="51" spans="1:4" ht="16.5" customHeight="1">
      <c r="A51" s="57"/>
      <c r="B51" s="81"/>
      <c r="C51" s="81"/>
      <c r="D51" s="80"/>
    </row>
    <row r="52" spans="1:4" ht="16.5" customHeight="1">
      <c r="A52" s="57"/>
      <c r="B52" s="81"/>
      <c r="C52" s="81"/>
      <c r="D52" s="80"/>
    </row>
    <row r="53" spans="1:4" ht="16.5" customHeight="1">
      <c r="A53" s="57"/>
      <c r="B53" s="81"/>
      <c r="C53" s="81"/>
      <c r="D53" s="80"/>
    </row>
    <row r="54" spans="1:4" ht="16.5" customHeight="1">
      <c r="A54" s="57"/>
      <c r="B54" s="81"/>
      <c r="C54" s="81"/>
      <c r="D54" s="80"/>
    </row>
    <row r="55" spans="1:4" ht="16.5" customHeight="1">
      <c r="A55" s="57"/>
      <c r="B55" s="81"/>
      <c r="C55" s="81"/>
      <c r="D55" s="80"/>
    </row>
    <row r="56" spans="1:4" ht="16.5" customHeight="1">
      <c r="A56" s="57"/>
      <c r="B56" s="81"/>
      <c r="C56" s="81"/>
      <c r="D56" s="80"/>
    </row>
    <row r="57" spans="1:4" ht="16.5" customHeight="1">
      <c r="A57" s="57"/>
      <c r="B57" s="81"/>
      <c r="C57" s="81"/>
      <c r="D57" s="80"/>
    </row>
    <row r="58" spans="1:4" ht="16.5" customHeight="1">
      <c r="A58" s="57"/>
      <c r="B58" s="81"/>
      <c r="C58" s="81"/>
      <c r="D58" s="80"/>
    </row>
    <row r="59" spans="1:4" ht="16.5" customHeight="1">
      <c r="A59" s="57"/>
      <c r="B59" s="81"/>
      <c r="C59" s="81"/>
      <c r="D59" s="80"/>
    </row>
    <row r="60" spans="1:4" ht="16.5" customHeight="1">
      <c r="A60" s="57"/>
      <c r="B60" s="81"/>
      <c r="C60" s="81"/>
      <c r="D60" s="80"/>
    </row>
    <row r="61" spans="1:4" ht="16.5" customHeight="1">
      <c r="A61" s="57"/>
      <c r="B61" s="81"/>
      <c r="C61" s="81"/>
      <c r="D61" s="80"/>
    </row>
    <row r="62" spans="1:4" ht="16.5" customHeight="1">
      <c r="A62" s="57"/>
      <c r="B62" s="81"/>
      <c r="C62" s="81"/>
      <c r="D62" s="80"/>
    </row>
    <row r="63" spans="1:4" ht="16.5" customHeight="1">
      <c r="A63" s="57"/>
      <c r="B63" s="81"/>
      <c r="C63" s="81"/>
      <c r="D63" s="80"/>
    </row>
    <row r="64" spans="1:4" ht="16.5" customHeight="1">
      <c r="A64" s="57"/>
      <c r="B64" s="81"/>
      <c r="C64" s="81"/>
      <c r="D64" s="80"/>
    </row>
    <row r="65" spans="1:4" ht="16.5" customHeight="1">
      <c r="A65" s="57"/>
      <c r="B65" s="81"/>
      <c r="C65" s="81"/>
      <c r="D65" s="80"/>
    </row>
    <row r="66" spans="1:4" ht="16.5" customHeight="1">
      <c r="A66" s="57"/>
      <c r="B66" s="81"/>
      <c r="C66" s="81"/>
      <c r="D66" s="80"/>
    </row>
    <row r="67" spans="1:4" ht="16.5" customHeight="1">
      <c r="A67" s="57"/>
      <c r="B67" s="81"/>
      <c r="C67" s="81"/>
      <c r="D67" s="80"/>
    </row>
    <row r="68" spans="1:4" ht="16.5" customHeight="1">
      <c r="A68" s="57"/>
      <c r="B68" s="81"/>
      <c r="C68" s="81"/>
      <c r="D68" s="80"/>
    </row>
    <row r="69" spans="1:4" ht="16.5" customHeight="1">
      <c r="A69" s="57"/>
      <c r="B69" s="81"/>
      <c r="C69" s="81"/>
      <c r="D69" s="80"/>
    </row>
    <row r="70" spans="1:4" ht="16.5" customHeight="1">
      <c r="A70" s="57"/>
      <c r="B70" s="81"/>
      <c r="C70" s="81"/>
      <c r="D70" s="80"/>
    </row>
    <row r="71" spans="1:4" ht="16.5" customHeight="1">
      <c r="A71" s="57"/>
      <c r="B71" s="81"/>
      <c r="C71" s="81"/>
      <c r="D71" s="80"/>
    </row>
    <row r="72" spans="1:4" ht="16.5" customHeight="1">
      <c r="A72" s="57"/>
      <c r="B72" s="81"/>
      <c r="C72" s="81"/>
      <c r="D72" s="80"/>
    </row>
    <row r="73" spans="1:4" ht="16.5" customHeight="1">
      <c r="A73" s="57"/>
      <c r="B73" s="81"/>
      <c r="C73" s="81"/>
      <c r="D73" s="80"/>
    </row>
    <row r="74" spans="1:4" ht="16.5" customHeight="1">
      <c r="A74" s="57"/>
      <c r="B74" s="81"/>
      <c r="C74" s="81"/>
      <c r="D74" s="80"/>
    </row>
    <row r="75" spans="1:4" ht="16.5" customHeight="1">
      <c r="A75" s="57"/>
      <c r="B75" s="81"/>
      <c r="C75" s="81"/>
      <c r="D75" s="80"/>
    </row>
    <row r="76" spans="1:4" ht="16.5" customHeight="1">
      <c r="A76" s="57"/>
      <c r="B76" s="81"/>
      <c r="C76" s="81"/>
      <c r="D76" s="80"/>
    </row>
    <row r="77" spans="1:4" ht="16.5" customHeight="1">
      <c r="A77" s="57"/>
      <c r="B77" s="81"/>
      <c r="C77" s="81"/>
      <c r="D77" s="80"/>
    </row>
    <row r="78" spans="1:4" ht="16.5" customHeight="1">
      <c r="A78" s="57"/>
      <c r="B78" s="81"/>
      <c r="C78" s="81"/>
      <c r="D78" s="80"/>
    </row>
    <row r="79" spans="1:4" ht="16.5" customHeight="1">
      <c r="A79" s="57"/>
      <c r="B79" s="81"/>
      <c r="C79" s="81"/>
      <c r="D79" s="80"/>
    </row>
    <row r="80" spans="1:4" ht="16.5" customHeight="1">
      <c r="A80" s="57"/>
      <c r="B80" s="81"/>
      <c r="C80" s="81"/>
      <c r="D80" s="80"/>
    </row>
    <row r="81" spans="1:4" ht="16.5" customHeight="1">
      <c r="A81" s="57"/>
      <c r="B81" s="81"/>
      <c r="C81" s="81"/>
      <c r="D81" s="80"/>
    </row>
    <row r="82" spans="1:4" ht="16.5" customHeight="1">
      <c r="A82" s="57"/>
      <c r="B82" s="81"/>
      <c r="C82" s="81"/>
      <c r="D82" s="80"/>
    </row>
    <row r="83" spans="1:4" ht="16.5" customHeight="1">
      <c r="A83" s="57"/>
      <c r="B83" s="81"/>
      <c r="C83" s="81"/>
      <c r="D83" s="80"/>
    </row>
    <row r="84" spans="1:4" ht="16.5" customHeight="1">
      <c r="A84" s="57"/>
      <c r="B84" s="81"/>
      <c r="C84" s="81"/>
      <c r="D84" s="80"/>
    </row>
    <row r="85" spans="1:4" ht="16.5" customHeight="1">
      <c r="A85" s="57"/>
      <c r="B85" s="81"/>
      <c r="C85" s="81"/>
      <c r="D85" s="80"/>
    </row>
    <row r="86" spans="1:4" ht="16.5" customHeight="1">
      <c r="A86" s="57"/>
      <c r="B86" s="81"/>
      <c r="C86" s="81"/>
      <c r="D86" s="80"/>
    </row>
    <row r="87" spans="1:4" ht="16.5" customHeight="1">
      <c r="A87" s="57"/>
      <c r="B87" s="81"/>
      <c r="C87" s="81"/>
      <c r="D87" s="80"/>
    </row>
    <row r="88" spans="1:4" ht="16.5" customHeight="1">
      <c r="A88" s="57"/>
      <c r="B88" s="81"/>
      <c r="C88" s="81"/>
      <c r="D88" s="80"/>
    </row>
    <row r="89" spans="1:4" ht="16.5" customHeight="1">
      <c r="A89" s="57"/>
      <c r="B89" s="81"/>
      <c r="C89" s="81"/>
      <c r="D89" s="80"/>
    </row>
    <row r="90" spans="1:4" ht="16.5" customHeight="1">
      <c r="A90" s="57"/>
      <c r="B90" s="81"/>
      <c r="C90" s="81"/>
      <c r="D90" s="80"/>
    </row>
    <row r="91" spans="1:4" ht="16.5" customHeight="1">
      <c r="A91" s="57"/>
      <c r="B91" s="81"/>
      <c r="C91" s="81"/>
      <c r="D91" s="80"/>
    </row>
    <row r="92" spans="1:4" ht="16.5" customHeight="1">
      <c r="A92" s="57"/>
      <c r="B92" s="81"/>
      <c r="C92" s="81"/>
      <c r="D92" s="80"/>
    </row>
    <row r="93" spans="1:4" ht="16.5" customHeight="1">
      <c r="A93" s="57"/>
      <c r="B93" s="81"/>
      <c r="C93" s="81"/>
      <c r="D93" s="80"/>
    </row>
    <row r="94" spans="1:4" ht="16.5" customHeight="1">
      <c r="A94" s="57"/>
      <c r="B94" s="81"/>
      <c r="C94" s="81"/>
      <c r="D94" s="80"/>
    </row>
    <row r="95" spans="1:4" ht="16.5" customHeight="1">
      <c r="A95" s="57"/>
      <c r="B95" s="81"/>
      <c r="C95" s="81"/>
      <c r="D95" s="80"/>
    </row>
    <row r="96" spans="1:4" ht="16.5" customHeight="1">
      <c r="A96" s="57"/>
      <c r="B96" s="81"/>
      <c r="C96" s="81"/>
      <c r="D96" s="80"/>
    </row>
    <row r="97" spans="1:13" ht="16.5" customHeight="1">
      <c r="A97" s="57"/>
      <c r="B97" s="81"/>
      <c r="C97" s="81"/>
      <c r="D97" s="80"/>
    </row>
    <row r="98" spans="1:13" ht="16.5" customHeight="1">
      <c r="A98" s="57"/>
      <c r="B98" s="81"/>
      <c r="C98" s="81"/>
      <c r="D98" s="80"/>
    </row>
    <row r="99" spans="1:13" ht="16.5" customHeight="1">
      <c r="A99" s="57"/>
      <c r="B99" s="81"/>
      <c r="C99" s="81"/>
      <c r="D99" s="80"/>
    </row>
    <row r="100" spans="1:13" ht="16.5" customHeight="1">
      <c r="A100" s="57"/>
      <c r="B100" s="81"/>
      <c r="C100" s="81"/>
      <c r="D100" s="80"/>
    </row>
    <row r="101" spans="1:13" s="49" customFormat="1" ht="26.25" customHeight="1">
      <c r="A101" s="771" t="s">
        <v>4589</v>
      </c>
      <c r="B101" s="771"/>
      <c r="C101" s="772"/>
      <c r="D101" s="51"/>
      <c r="E101" s="773" t="str">
        <f>HYPERLINK("#目录!A142","跳转回到目录页")</f>
        <v>跳转回到目录页</v>
      </c>
      <c r="F101" s="773"/>
    </row>
    <row r="102" spans="1:13" s="49" customFormat="1" ht="26.25" customHeight="1">
      <c r="A102" s="838" t="s">
        <v>6064</v>
      </c>
      <c r="B102" s="838"/>
      <c r="C102" s="776" t="s">
        <v>6244</v>
      </c>
      <c r="D102" s="776"/>
      <c r="E102" s="776"/>
      <c r="F102" s="776"/>
      <c r="G102" s="776"/>
      <c r="H102" s="776"/>
      <c r="I102" s="776"/>
      <c r="J102" s="776"/>
      <c r="K102" s="776"/>
      <c r="L102" s="776"/>
      <c r="M102" s="776"/>
    </row>
    <row r="103" spans="1:13" s="49" customFormat="1" ht="16.5" customHeight="1">
      <c r="A103" s="765" t="s">
        <v>5153</v>
      </c>
      <c r="B103" s="765"/>
      <c r="C103" s="767" t="s">
        <v>1131</v>
      </c>
      <c r="D103" s="767"/>
      <c r="E103" s="767"/>
      <c r="F103" s="767"/>
      <c r="G103" s="767"/>
      <c r="H103" s="767"/>
      <c r="I103" s="767"/>
      <c r="J103" s="767"/>
      <c r="K103" s="767"/>
      <c r="L103" s="767"/>
      <c r="M103" s="767"/>
    </row>
    <row r="104" spans="1:13" s="49" customFormat="1" ht="16.5" customHeight="1">
      <c r="A104" s="765" t="s">
        <v>1089</v>
      </c>
      <c r="B104" s="765"/>
      <c r="C104" s="766" t="s">
        <v>5661</v>
      </c>
      <c r="D104" s="766"/>
      <c r="E104" s="766"/>
      <c r="F104" s="766"/>
      <c r="G104" s="766"/>
      <c r="H104" s="766"/>
      <c r="I104" s="766"/>
      <c r="J104" s="766"/>
      <c r="K104" s="766"/>
      <c r="L104" s="766"/>
      <c r="M104" s="766"/>
    </row>
    <row r="105" spans="1:13" s="49" customFormat="1" ht="16.5" customHeight="1">
      <c r="A105" s="765" t="s">
        <v>807</v>
      </c>
      <c r="B105" s="765"/>
      <c r="C105" s="767" t="s">
        <v>5662</v>
      </c>
      <c r="D105" s="767"/>
      <c r="E105" s="767"/>
      <c r="F105" s="767"/>
      <c r="G105" s="767"/>
      <c r="H105" s="767"/>
      <c r="I105" s="767"/>
      <c r="J105" s="767"/>
      <c r="K105" s="767"/>
      <c r="L105" s="767"/>
      <c r="M105" s="767"/>
    </row>
    <row r="106" spans="1:13" s="49" customFormat="1" ht="16.5" customHeight="1">
      <c r="A106" s="765" t="s">
        <v>1091</v>
      </c>
      <c r="B106" s="765"/>
      <c r="C106" s="767" t="s">
        <v>5663</v>
      </c>
      <c r="D106" s="767"/>
      <c r="E106" s="767"/>
      <c r="F106" s="767"/>
      <c r="G106" s="767"/>
      <c r="H106" s="767"/>
      <c r="I106" s="767"/>
      <c r="J106" s="767"/>
      <c r="K106" s="767"/>
      <c r="L106" s="767"/>
      <c r="M106" s="767"/>
    </row>
    <row r="107" spans="1:13" s="49" customFormat="1" ht="16.5" customHeight="1">
      <c r="A107" s="54" t="s">
        <v>809</v>
      </c>
      <c r="B107" s="55" t="s">
        <v>1130</v>
      </c>
      <c r="C107" s="767" t="s">
        <v>1132</v>
      </c>
      <c r="D107" s="767"/>
      <c r="E107" s="767"/>
      <c r="F107" s="767"/>
      <c r="G107" s="767"/>
      <c r="H107" s="767"/>
      <c r="I107" s="767"/>
      <c r="J107" s="767"/>
      <c r="K107" s="767"/>
      <c r="L107" s="767"/>
      <c r="M107" s="767"/>
    </row>
    <row r="108" spans="1:13" s="49" customFormat="1" ht="16.5" customHeight="1">
      <c r="A108" s="54"/>
      <c r="B108" s="55"/>
      <c r="C108" s="767"/>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16.5" customHeight="1">
      <c r="A110" s="54" t="s">
        <v>825</v>
      </c>
      <c r="B110" s="767"/>
      <c r="C110" s="767"/>
      <c r="D110" s="767"/>
      <c r="E110" s="767"/>
      <c r="F110" s="767"/>
      <c r="G110" s="767"/>
      <c r="H110" s="767"/>
      <c r="I110" s="767"/>
      <c r="J110" s="767"/>
      <c r="K110" s="767"/>
      <c r="L110" s="767"/>
      <c r="M110" s="767"/>
    </row>
    <row r="111" spans="1:13" ht="16.5" customHeight="1">
      <c r="A111" s="52" t="s">
        <v>6065</v>
      </c>
      <c r="B111" s="767" t="s">
        <v>1133</v>
      </c>
      <c r="C111" s="767"/>
      <c r="D111" s="767"/>
      <c r="E111" s="767"/>
      <c r="F111" s="767"/>
      <c r="G111" s="767"/>
      <c r="H111" s="767"/>
      <c r="I111" s="767"/>
      <c r="J111" s="767"/>
      <c r="K111" s="767"/>
      <c r="L111" s="767"/>
      <c r="M111" s="767"/>
    </row>
    <row r="112" spans="1:13" ht="21" customHeight="1">
      <c r="B112" s="769" t="s">
        <v>6066</v>
      </c>
      <c r="C112" s="769"/>
      <c r="D112" s="769"/>
      <c r="E112" s="769"/>
      <c r="F112" s="769"/>
      <c r="G112" s="769"/>
      <c r="H112" s="769"/>
      <c r="I112" s="769"/>
      <c r="J112" s="769"/>
      <c r="K112" s="769"/>
      <c r="L112" s="770"/>
    </row>
    <row r="113" spans="1:12" s="57" customFormat="1" ht="16.5" customHeight="1">
      <c r="B113" s="80"/>
      <c r="C113" s="80"/>
      <c r="D113" s="80"/>
      <c r="E113" s="80"/>
      <c r="F113" s="80"/>
      <c r="G113" s="80"/>
      <c r="H113" s="80"/>
      <c r="I113" s="80"/>
      <c r="J113" s="80"/>
      <c r="K113" s="80"/>
    </row>
    <row r="114" spans="1:12" s="57" customFormat="1" ht="16.5" customHeight="1">
      <c r="A114" s="53" t="s">
        <v>812</v>
      </c>
      <c r="B114" s="532" t="s">
        <v>1416</v>
      </c>
      <c r="C114" s="120"/>
      <c r="D114" s="120"/>
      <c r="E114" s="120"/>
      <c r="F114" s="120"/>
      <c r="G114" s="120"/>
      <c r="H114" s="120"/>
      <c r="I114" s="120"/>
      <c r="J114" s="120"/>
      <c r="K114" s="80"/>
    </row>
    <row r="115" spans="1:12" ht="16.5" customHeight="1">
      <c r="A115" s="57"/>
      <c r="B115" s="57"/>
      <c r="C115" s="57"/>
      <c r="D115" s="57"/>
      <c r="E115" s="57"/>
      <c r="F115" s="57"/>
      <c r="G115" s="57"/>
      <c r="H115" s="57"/>
      <c r="I115" s="57"/>
      <c r="J115" s="57"/>
      <c r="K115" s="57"/>
      <c r="L115" s="57"/>
    </row>
    <row r="116" spans="1:12" ht="16.5" customHeight="1">
      <c r="A116" s="57"/>
      <c r="B116" s="839" t="s">
        <v>5659</v>
      </c>
      <c r="C116" s="839"/>
      <c r="D116" s="839"/>
      <c r="E116" s="57"/>
      <c r="F116" s="57"/>
      <c r="G116" s="57"/>
      <c r="H116" s="57"/>
      <c r="I116" s="57"/>
      <c r="J116" s="57"/>
      <c r="K116" s="57"/>
      <c r="L116" s="57"/>
    </row>
    <row r="117" spans="1:12" ht="16.5" customHeight="1">
      <c r="A117" s="57"/>
      <c r="B117" s="59" t="s">
        <v>2496</v>
      </c>
      <c r="C117" s="60" t="s">
        <v>5608</v>
      </c>
      <c r="D117" s="61" t="s">
        <v>5660</v>
      </c>
      <c r="E117" s="57"/>
      <c r="F117" s="57"/>
      <c r="G117" s="57"/>
      <c r="H117" s="57"/>
      <c r="I117" s="57"/>
      <c r="J117" s="57"/>
      <c r="K117" s="57"/>
      <c r="L117" s="57"/>
    </row>
    <row r="118" spans="1:12" ht="16.5" customHeight="1">
      <c r="A118" s="57"/>
      <c r="B118" s="98" t="s">
        <v>4204</v>
      </c>
      <c r="C118" s="106"/>
      <c r="D118" s="109"/>
      <c r="E118" s="57"/>
      <c r="F118" s="104" t="s">
        <v>8290</v>
      </c>
      <c r="G118" s="57"/>
      <c r="H118" s="229"/>
      <c r="I118" s="57"/>
      <c r="J118" s="57"/>
      <c r="K118" s="57"/>
      <c r="L118" s="57"/>
    </row>
    <row r="119" spans="1:12" ht="16.5" customHeight="1">
      <c r="A119" s="57"/>
      <c r="B119" s="98" t="s">
        <v>3899</v>
      </c>
      <c r="C119" s="274" t="s">
        <v>3834</v>
      </c>
      <c r="D119" s="126">
        <v>6</v>
      </c>
      <c r="E119" s="57" t="b">
        <f>NOT(D119&gt;3)</f>
        <v>0</v>
      </c>
      <c r="F119" s="100" t="s">
        <v>6476</v>
      </c>
      <c r="G119" s="57"/>
      <c r="H119" s="57"/>
      <c r="I119" s="57"/>
      <c r="J119" s="57"/>
      <c r="K119" s="57"/>
      <c r="L119" s="57"/>
    </row>
    <row r="120" spans="1:12" ht="16.5" customHeight="1">
      <c r="A120" s="57"/>
      <c r="B120" s="98" t="s">
        <v>3900</v>
      </c>
      <c r="C120" s="274" t="s">
        <v>3834</v>
      </c>
      <c r="D120" s="126">
        <v>8</v>
      </c>
      <c r="E120" s="57" t="b">
        <f t="shared" ref="E120:E128" si="3">NOT(D120&gt;3)</f>
        <v>0</v>
      </c>
      <c r="F120" s="57"/>
      <c r="G120" s="57"/>
      <c r="H120" s="229"/>
      <c r="I120" s="57"/>
      <c r="J120" s="57"/>
      <c r="K120" s="57"/>
      <c r="L120" s="57"/>
    </row>
    <row r="121" spans="1:12" ht="16.5" customHeight="1">
      <c r="A121" s="57"/>
      <c r="B121" s="98" t="s">
        <v>3901</v>
      </c>
      <c r="C121" s="274" t="s">
        <v>3834</v>
      </c>
      <c r="D121" s="126">
        <v>3</v>
      </c>
      <c r="E121" s="57" t="b">
        <f t="shared" si="3"/>
        <v>1</v>
      </c>
      <c r="F121" s="57"/>
      <c r="G121" s="57"/>
      <c r="H121" s="57"/>
      <c r="I121" s="57"/>
      <c r="J121" s="57"/>
      <c r="K121" s="57"/>
      <c r="L121" s="57"/>
    </row>
    <row r="122" spans="1:12" ht="16.5" customHeight="1">
      <c r="A122" s="57"/>
      <c r="B122" s="98" t="s">
        <v>3902</v>
      </c>
      <c r="C122" s="274" t="s">
        <v>3834</v>
      </c>
      <c r="D122" s="126">
        <v>9</v>
      </c>
      <c r="E122" s="57" t="b">
        <f t="shared" si="3"/>
        <v>0</v>
      </c>
      <c r="F122" s="57"/>
      <c r="G122" s="57"/>
      <c r="H122" s="57"/>
      <c r="I122" s="57"/>
      <c r="J122" s="57"/>
      <c r="K122" s="57"/>
      <c r="L122" s="57"/>
    </row>
    <row r="123" spans="1:12" ht="16.5" customHeight="1">
      <c r="A123" s="57"/>
      <c r="B123" s="98" t="s">
        <v>3903</v>
      </c>
      <c r="C123" s="274" t="s">
        <v>3834</v>
      </c>
      <c r="D123" s="126">
        <v>2</v>
      </c>
      <c r="E123" s="57" t="b">
        <f t="shared" si="3"/>
        <v>1</v>
      </c>
      <c r="F123" s="57"/>
      <c r="G123" s="57"/>
      <c r="H123" s="57"/>
      <c r="I123" s="57"/>
      <c r="J123" s="57"/>
      <c r="K123" s="57"/>
      <c r="L123" s="57"/>
    </row>
    <row r="124" spans="1:12" ht="16.5" customHeight="1">
      <c r="A124" s="57"/>
      <c r="B124" s="98" t="s">
        <v>3904</v>
      </c>
      <c r="C124" s="274" t="s">
        <v>3834</v>
      </c>
      <c r="D124" s="126">
        <v>5</v>
      </c>
      <c r="E124" s="57" t="b">
        <f t="shared" si="3"/>
        <v>0</v>
      </c>
      <c r="F124" s="57"/>
      <c r="G124" s="57"/>
      <c r="H124" s="229"/>
      <c r="I124" s="57"/>
      <c r="J124" s="57"/>
      <c r="K124" s="57"/>
      <c r="L124" s="57"/>
    </row>
    <row r="125" spans="1:12" ht="16.5" customHeight="1">
      <c r="A125" s="57"/>
      <c r="B125" s="98" t="s">
        <v>512</v>
      </c>
      <c r="C125" s="274" t="s">
        <v>5609</v>
      </c>
      <c r="D125" s="126">
        <v>6</v>
      </c>
      <c r="E125" s="57" t="b">
        <f t="shared" si="3"/>
        <v>0</v>
      </c>
      <c r="F125" s="57"/>
      <c r="G125" s="57"/>
      <c r="H125" s="57"/>
      <c r="I125" s="57"/>
      <c r="J125" s="57"/>
      <c r="K125" s="57"/>
      <c r="L125" s="57"/>
    </row>
    <row r="126" spans="1:12" ht="16.5" customHeight="1">
      <c r="A126" s="57"/>
      <c r="B126" s="98" t="s">
        <v>3905</v>
      </c>
      <c r="C126" s="274" t="s">
        <v>5609</v>
      </c>
      <c r="D126" s="126">
        <v>4</v>
      </c>
      <c r="E126" s="57" t="b">
        <f t="shared" si="3"/>
        <v>0</v>
      </c>
      <c r="F126" s="57"/>
      <c r="G126" s="57"/>
      <c r="H126" s="57"/>
      <c r="I126" s="57"/>
      <c r="J126" s="57"/>
      <c r="K126" s="57"/>
      <c r="L126" s="57"/>
    </row>
    <row r="127" spans="1:12" ht="16.5" customHeight="1">
      <c r="A127" s="57"/>
      <c r="B127" s="98" t="s">
        <v>3906</v>
      </c>
      <c r="C127" s="274" t="s">
        <v>3834</v>
      </c>
      <c r="D127" s="126">
        <v>3</v>
      </c>
      <c r="E127" s="57" t="b">
        <f t="shared" si="3"/>
        <v>1</v>
      </c>
      <c r="F127" s="57"/>
      <c r="G127" s="57"/>
      <c r="H127" s="57"/>
      <c r="I127" s="57"/>
      <c r="J127" s="57"/>
      <c r="K127" s="57"/>
      <c r="L127" s="57"/>
    </row>
    <row r="128" spans="1:12" ht="16.5" customHeight="1">
      <c r="A128" s="57"/>
      <c r="B128" s="98" t="s">
        <v>3907</v>
      </c>
      <c r="C128" s="274" t="s">
        <v>3834</v>
      </c>
      <c r="D128" s="126">
        <v>6</v>
      </c>
      <c r="E128" s="57" t="b">
        <f t="shared" si="3"/>
        <v>0</v>
      </c>
      <c r="F128" s="57"/>
      <c r="G128" s="57"/>
      <c r="H128" s="57"/>
      <c r="I128" s="57"/>
      <c r="J128" s="57"/>
      <c r="K128" s="57"/>
      <c r="L128" s="57"/>
    </row>
    <row r="129" spans="1:12" ht="16.5" customHeight="1">
      <c r="A129" s="57"/>
      <c r="B129" s="95" t="s">
        <v>4204</v>
      </c>
      <c r="C129" s="107"/>
      <c r="D129" s="108"/>
      <c r="E129" s="57"/>
      <c r="F129" s="57"/>
      <c r="G129" s="57"/>
      <c r="H129" s="57"/>
      <c r="I129" s="57"/>
      <c r="J129" s="57"/>
      <c r="K129" s="57"/>
      <c r="L129" s="57"/>
    </row>
    <row r="130" spans="1:12" ht="16.5" customHeight="1">
      <c r="A130" s="57"/>
      <c r="B130" s="57"/>
      <c r="C130" s="57"/>
      <c r="D130" s="57"/>
      <c r="E130" s="57"/>
      <c r="F130" s="57"/>
      <c r="G130" s="57"/>
      <c r="H130" s="57"/>
      <c r="I130" s="57"/>
      <c r="J130" s="57"/>
      <c r="K130" s="57"/>
      <c r="L130" s="57"/>
    </row>
    <row r="131" spans="1:12" ht="16.5" customHeight="1"/>
    <row r="132" spans="1:12" ht="16.5" customHeight="1"/>
  </sheetData>
  <mergeCells count="38">
    <mergeCell ref="C103:M103"/>
    <mergeCell ref="C9:M9"/>
    <mergeCell ref="B10:M10"/>
    <mergeCell ref="B11:M11"/>
    <mergeCell ref="C2:M2"/>
    <mergeCell ref="A2:B2"/>
    <mergeCell ref="A6:B6"/>
    <mergeCell ref="C6:M6"/>
    <mergeCell ref="B12:L12"/>
    <mergeCell ref="B16:D16"/>
    <mergeCell ref="C7:M8"/>
    <mergeCell ref="B34:D34"/>
    <mergeCell ref="A101:C101"/>
    <mergeCell ref="E101:F101"/>
    <mergeCell ref="A102:B102"/>
    <mergeCell ref="C102:M102"/>
    <mergeCell ref="B116:D116"/>
    <mergeCell ref="C107:M107"/>
    <mergeCell ref="C108:M108"/>
    <mergeCell ref="C109:M109"/>
    <mergeCell ref="A104:B104"/>
    <mergeCell ref="C104:M104"/>
    <mergeCell ref="A105:B105"/>
    <mergeCell ref="C105:M105"/>
    <mergeCell ref="A106:B106"/>
    <mergeCell ref="C106:M106"/>
    <mergeCell ref="B110:M110"/>
    <mergeCell ref="B111:M111"/>
    <mergeCell ref="B112:L112"/>
    <mergeCell ref="A103:B103"/>
    <mergeCell ref="E1:F1"/>
    <mergeCell ref="A1:C1"/>
    <mergeCell ref="A4:B4"/>
    <mergeCell ref="C4:M4"/>
    <mergeCell ref="A5:B5"/>
    <mergeCell ref="C5:M5"/>
    <mergeCell ref="C3:M3"/>
    <mergeCell ref="A3:B3"/>
  </mergeCells>
  <phoneticPr fontId="4" type="noConversion"/>
  <pageMargins left="0.75" right="0.75" top="1" bottom="1" header="0.5" footer="0.5"/>
  <headerFooter alignWithMargins="0"/>
  <drawing r:id="rId1"/>
</worksheet>
</file>

<file path=xl/worksheets/sheet89.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6798</v>
      </c>
      <c r="B1" s="771"/>
      <c r="C1" s="772"/>
      <c r="D1" s="51"/>
      <c r="E1" s="773" t="str">
        <f>HYPERLINK("#目录!A142","跳转回到目录页")</f>
        <v>跳转回到目录页</v>
      </c>
      <c r="F1" s="773"/>
    </row>
    <row r="2" spans="1:13" s="49" customFormat="1" ht="26.25" customHeight="1">
      <c r="A2" s="838" t="s">
        <v>6064</v>
      </c>
      <c r="B2" s="838"/>
      <c r="C2" s="776" t="s">
        <v>6244</v>
      </c>
      <c r="D2" s="776"/>
      <c r="E2" s="776"/>
      <c r="F2" s="776"/>
      <c r="G2" s="776"/>
      <c r="H2" s="776"/>
      <c r="I2" s="776"/>
      <c r="J2" s="776"/>
      <c r="K2" s="776"/>
      <c r="L2" s="776"/>
      <c r="M2" s="776"/>
    </row>
    <row r="3" spans="1:13" s="49" customFormat="1" ht="16.5" customHeight="1">
      <c r="A3" s="765" t="s">
        <v>5153</v>
      </c>
      <c r="B3" s="765"/>
      <c r="C3" s="767" t="s">
        <v>1131</v>
      </c>
      <c r="D3" s="767"/>
      <c r="E3" s="767"/>
      <c r="F3" s="767"/>
      <c r="G3" s="767"/>
      <c r="H3" s="767"/>
      <c r="I3" s="767"/>
      <c r="J3" s="767"/>
      <c r="K3" s="767"/>
      <c r="L3" s="767"/>
      <c r="M3" s="767"/>
    </row>
    <row r="4" spans="1:13" s="49" customFormat="1" ht="16.5" customHeight="1">
      <c r="A4" s="765" t="s">
        <v>1089</v>
      </c>
      <c r="B4" s="765"/>
      <c r="C4" s="766" t="s">
        <v>5661</v>
      </c>
      <c r="D4" s="766"/>
      <c r="E4" s="766"/>
      <c r="F4" s="766"/>
      <c r="G4" s="766"/>
      <c r="H4" s="766"/>
      <c r="I4" s="766"/>
      <c r="J4" s="766"/>
      <c r="K4" s="766"/>
      <c r="L4" s="766"/>
      <c r="M4" s="766"/>
    </row>
    <row r="5" spans="1:13" s="49" customFormat="1" ht="16.5" customHeight="1">
      <c r="A5" s="765" t="s">
        <v>807</v>
      </c>
      <c r="B5" s="765"/>
      <c r="C5" s="767" t="s">
        <v>5662</v>
      </c>
      <c r="D5" s="767"/>
      <c r="E5" s="767"/>
      <c r="F5" s="767"/>
      <c r="G5" s="767"/>
      <c r="H5" s="767"/>
      <c r="I5" s="767"/>
      <c r="J5" s="767"/>
      <c r="K5" s="767"/>
      <c r="L5" s="767"/>
      <c r="M5" s="767"/>
    </row>
    <row r="6" spans="1:13" s="49" customFormat="1" ht="16.5" customHeight="1">
      <c r="A6" s="765" t="s">
        <v>1091</v>
      </c>
      <c r="B6" s="765"/>
      <c r="C6" s="767" t="s">
        <v>5663</v>
      </c>
      <c r="D6" s="767"/>
      <c r="E6" s="767"/>
      <c r="F6" s="767"/>
      <c r="G6" s="767"/>
      <c r="H6" s="767"/>
      <c r="I6" s="767"/>
      <c r="J6" s="767"/>
      <c r="K6" s="767"/>
      <c r="L6" s="767"/>
      <c r="M6" s="767"/>
    </row>
    <row r="7" spans="1:13" s="49" customFormat="1" ht="16.5" customHeight="1">
      <c r="A7" s="54" t="s">
        <v>809</v>
      </c>
      <c r="B7" s="55" t="s">
        <v>1130</v>
      </c>
      <c r="C7" s="767" t="s">
        <v>1132</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825</v>
      </c>
      <c r="B10" s="767"/>
      <c r="C10" s="767"/>
      <c r="D10" s="767"/>
      <c r="E10" s="767"/>
      <c r="F10" s="767"/>
      <c r="G10" s="767"/>
      <c r="H10" s="767"/>
      <c r="I10" s="767"/>
      <c r="J10" s="767"/>
      <c r="K10" s="767"/>
      <c r="L10" s="767"/>
      <c r="M10" s="767"/>
    </row>
    <row r="11" spans="1:13" ht="16.5" customHeight="1">
      <c r="A11" s="52" t="s">
        <v>6065</v>
      </c>
      <c r="B11" s="767" t="s">
        <v>1133</v>
      </c>
      <c r="C11" s="767"/>
      <c r="D11" s="767"/>
      <c r="E11" s="767"/>
      <c r="F11" s="767"/>
      <c r="G11" s="767"/>
      <c r="H11" s="767"/>
      <c r="I11" s="767"/>
      <c r="J11" s="767"/>
      <c r="K11" s="767"/>
      <c r="L11" s="767"/>
      <c r="M11" s="767"/>
    </row>
    <row r="12" spans="1:13" ht="21" customHeight="1">
      <c r="B12" s="769" t="s">
        <v>6066</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c r="K15" s="57"/>
      <c r="L15" s="57"/>
    </row>
    <row r="16" spans="1:13" ht="16.5" customHeight="1">
      <c r="A16" s="57"/>
      <c r="B16" s="839" t="s">
        <v>5659</v>
      </c>
      <c r="C16" s="839"/>
      <c r="D16" s="839"/>
      <c r="E16" s="57"/>
      <c r="F16" s="57"/>
      <c r="G16" s="57"/>
      <c r="H16" s="57"/>
      <c r="I16" s="57"/>
      <c r="J16" s="57"/>
      <c r="K16" s="57"/>
      <c r="L16" s="57"/>
    </row>
    <row r="17" spans="1:12" ht="16.5" customHeight="1">
      <c r="A17" s="57"/>
      <c r="B17" s="59" t="s">
        <v>2496</v>
      </c>
      <c r="C17" s="60" t="s">
        <v>5608</v>
      </c>
      <c r="D17" s="61" t="s">
        <v>5660</v>
      </c>
      <c r="E17" s="57"/>
      <c r="F17" s="57"/>
      <c r="G17" s="57"/>
      <c r="H17" s="57"/>
      <c r="I17" s="57"/>
      <c r="J17" s="57"/>
      <c r="K17" s="57"/>
      <c r="L17" s="57"/>
    </row>
    <row r="18" spans="1:12" ht="16.5" customHeight="1">
      <c r="A18" s="57"/>
      <c r="B18" s="98" t="s">
        <v>4204</v>
      </c>
      <c r="C18" s="106"/>
      <c r="D18" s="109"/>
      <c r="E18" s="57"/>
      <c r="F18" s="104" t="s">
        <v>8290</v>
      </c>
      <c r="G18" s="57"/>
      <c r="H18" s="229"/>
      <c r="I18" s="57"/>
      <c r="J18" s="57"/>
      <c r="K18" s="57"/>
      <c r="L18" s="57"/>
    </row>
    <row r="19" spans="1:12" ht="16.5" customHeight="1">
      <c r="A19" s="57"/>
      <c r="B19" s="98" t="s">
        <v>3899</v>
      </c>
      <c r="C19" s="274" t="s">
        <v>3834</v>
      </c>
      <c r="D19" s="126">
        <v>6</v>
      </c>
      <c r="E19" s="57" t="b">
        <f>NOT(D19&gt;3)</f>
        <v>0</v>
      </c>
      <c r="F19" s="100" t="s">
        <v>6799</v>
      </c>
      <c r="G19" s="57"/>
      <c r="H19" s="57"/>
      <c r="I19" s="57"/>
      <c r="J19" s="57"/>
      <c r="K19" s="57"/>
      <c r="L19" s="57"/>
    </row>
    <row r="20" spans="1:12" ht="16.5" customHeight="1">
      <c r="A20" s="57"/>
      <c r="B20" s="98" t="s">
        <v>3900</v>
      </c>
      <c r="C20" s="274" t="s">
        <v>3834</v>
      </c>
      <c r="D20" s="126">
        <v>8</v>
      </c>
      <c r="E20" s="57" t="b">
        <f t="shared" ref="E20:E28" si="0">NOT(D20&gt;3)</f>
        <v>0</v>
      </c>
      <c r="F20" s="57"/>
      <c r="G20" s="57"/>
      <c r="H20" s="229"/>
      <c r="I20" s="57"/>
      <c r="J20" s="57"/>
      <c r="K20" s="57"/>
      <c r="L20" s="57"/>
    </row>
    <row r="21" spans="1:12" ht="16.5" customHeight="1">
      <c r="A21" s="57"/>
      <c r="B21" s="98" t="s">
        <v>3901</v>
      </c>
      <c r="C21" s="274" t="s">
        <v>3834</v>
      </c>
      <c r="D21" s="126">
        <v>3</v>
      </c>
      <c r="E21" s="57" t="b">
        <f t="shared" si="0"/>
        <v>1</v>
      </c>
      <c r="F21" s="57"/>
      <c r="G21" s="57"/>
      <c r="H21" s="57"/>
      <c r="I21" s="57"/>
      <c r="J21" s="57"/>
      <c r="K21" s="57"/>
      <c r="L21" s="57"/>
    </row>
    <row r="22" spans="1:12" ht="16.5" customHeight="1">
      <c r="A22" s="57"/>
      <c r="B22" s="98" t="s">
        <v>3902</v>
      </c>
      <c r="C22" s="274" t="s">
        <v>3834</v>
      </c>
      <c r="D22" s="126">
        <v>9</v>
      </c>
      <c r="E22" s="57" t="b">
        <f t="shared" si="0"/>
        <v>0</v>
      </c>
      <c r="F22" s="57"/>
      <c r="G22" s="57"/>
      <c r="H22" s="57"/>
      <c r="I22" s="57"/>
      <c r="J22" s="57"/>
      <c r="K22" s="57"/>
      <c r="L22" s="57"/>
    </row>
    <row r="23" spans="1:12" ht="16.5" customHeight="1">
      <c r="A23" s="57"/>
      <c r="B23" s="98" t="s">
        <v>3903</v>
      </c>
      <c r="C23" s="274" t="s">
        <v>3834</v>
      </c>
      <c r="D23" s="126">
        <v>2</v>
      </c>
      <c r="E23" s="57" t="b">
        <f t="shared" si="0"/>
        <v>1</v>
      </c>
      <c r="F23" s="57"/>
      <c r="G23" s="57"/>
      <c r="H23" s="57"/>
      <c r="I23" s="57"/>
      <c r="J23" s="57"/>
      <c r="K23" s="57"/>
      <c r="L23" s="57"/>
    </row>
    <row r="24" spans="1:12" ht="16.5" customHeight="1">
      <c r="A24" s="57"/>
      <c r="B24" s="98" t="s">
        <v>3904</v>
      </c>
      <c r="C24" s="274" t="s">
        <v>3834</v>
      </c>
      <c r="D24" s="126">
        <v>5</v>
      </c>
      <c r="E24" s="57" t="b">
        <f t="shared" si="0"/>
        <v>0</v>
      </c>
      <c r="F24" s="57"/>
      <c r="G24" s="57"/>
      <c r="H24" s="229"/>
      <c r="I24" s="57"/>
      <c r="J24" s="57"/>
      <c r="K24" s="57"/>
      <c r="L24" s="57"/>
    </row>
    <row r="25" spans="1:12" ht="16.5" customHeight="1">
      <c r="A25" s="57"/>
      <c r="B25" s="98" t="s">
        <v>512</v>
      </c>
      <c r="C25" s="274" t="s">
        <v>5609</v>
      </c>
      <c r="D25" s="126">
        <v>6</v>
      </c>
      <c r="E25" s="57" t="b">
        <f t="shared" si="0"/>
        <v>0</v>
      </c>
      <c r="F25" s="57"/>
      <c r="G25" s="57"/>
      <c r="H25" s="57"/>
      <c r="I25" s="57"/>
      <c r="J25" s="57"/>
      <c r="K25" s="57"/>
      <c r="L25" s="57"/>
    </row>
    <row r="26" spans="1:12" ht="16.5" customHeight="1">
      <c r="A26" s="57"/>
      <c r="B26" s="98" t="s">
        <v>3905</v>
      </c>
      <c r="C26" s="274" t="s">
        <v>5609</v>
      </c>
      <c r="D26" s="126">
        <v>4</v>
      </c>
      <c r="E26" s="57" t="b">
        <f t="shared" si="0"/>
        <v>0</v>
      </c>
      <c r="F26" s="57"/>
      <c r="G26" s="57"/>
      <c r="H26" s="57"/>
      <c r="I26" s="57"/>
      <c r="J26" s="57"/>
      <c r="K26" s="57"/>
      <c r="L26" s="57"/>
    </row>
    <row r="27" spans="1:12" ht="16.5" customHeight="1">
      <c r="A27" s="57"/>
      <c r="B27" s="98" t="s">
        <v>3906</v>
      </c>
      <c r="C27" s="274" t="s">
        <v>3834</v>
      </c>
      <c r="D27" s="126">
        <v>3</v>
      </c>
      <c r="E27" s="57" t="b">
        <f t="shared" si="0"/>
        <v>1</v>
      </c>
      <c r="F27" s="57"/>
      <c r="G27" s="57"/>
      <c r="H27" s="57"/>
      <c r="I27" s="57"/>
      <c r="J27" s="57"/>
      <c r="K27" s="57"/>
      <c r="L27" s="57"/>
    </row>
    <row r="28" spans="1:12" ht="16.5" customHeight="1">
      <c r="A28" s="57"/>
      <c r="B28" s="98" t="s">
        <v>3907</v>
      </c>
      <c r="C28" s="274" t="s">
        <v>3834</v>
      </c>
      <c r="D28" s="126">
        <v>6</v>
      </c>
      <c r="E28" s="57" t="b">
        <f t="shared" si="0"/>
        <v>0</v>
      </c>
      <c r="F28" s="57"/>
      <c r="G28" s="57"/>
      <c r="H28" s="57"/>
      <c r="I28" s="57"/>
      <c r="J28" s="57"/>
      <c r="K28" s="57"/>
      <c r="L28" s="57"/>
    </row>
    <row r="29" spans="1:12" ht="16.5" customHeight="1">
      <c r="A29" s="57"/>
      <c r="B29" s="95" t="s">
        <v>4204</v>
      </c>
      <c r="C29" s="107"/>
      <c r="D29" s="108"/>
      <c r="E29" s="57"/>
      <c r="F29" s="57"/>
      <c r="G29" s="57"/>
      <c r="H29" s="57"/>
      <c r="I29" s="57"/>
      <c r="J29" s="57"/>
      <c r="K29" s="57"/>
      <c r="L29" s="57"/>
    </row>
    <row r="30" spans="1:12" ht="16.5" customHeight="1">
      <c r="A30" s="57"/>
      <c r="B30" s="57"/>
      <c r="C30" s="57"/>
      <c r="D30" s="57"/>
      <c r="E30" s="57"/>
      <c r="F30" s="57"/>
      <c r="G30" s="57"/>
      <c r="H30" s="57"/>
      <c r="I30" s="57"/>
      <c r="J30" s="57"/>
      <c r="K30" s="57"/>
      <c r="L30" s="57"/>
    </row>
    <row r="31" spans="1:12" ht="16.5" customHeight="1"/>
    <row r="32" spans="1:12" ht="16.5" customHeight="1"/>
  </sheetData>
  <mergeCells count="19">
    <mergeCell ref="B16:D16"/>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90.xml><?xml version="1.0" encoding="utf-8"?>
<worksheet xmlns="http://schemas.openxmlformats.org/spreadsheetml/2006/main" xmlns:r="http://schemas.openxmlformats.org/officeDocument/2006/relationships">
  <sheetPr codeName="Sheet33"/>
  <dimension ref="A1:AV1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b">
        <v>1</v>
      </c>
      <c r="B1" s="771"/>
      <c r="C1" s="772"/>
      <c r="D1" s="51"/>
      <c r="E1" s="773" t="str">
        <f>HYPERLINK("#目录!A144","跳转回到目录页")</f>
        <v>跳转回到目录页</v>
      </c>
      <c r="F1" s="774"/>
    </row>
    <row r="2" spans="1:48" s="49" customFormat="1" ht="26.25" customHeight="1">
      <c r="A2" s="775" t="s">
        <v>6245</v>
      </c>
      <c r="B2" s="775"/>
      <c r="C2" s="776" t="s">
        <v>6256</v>
      </c>
      <c r="D2" s="776"/>
      <c r="E2" s="776"/>
      <c r="F2" s="776"/>
      <c r="G2" s="776"/>
      <c r="H2" s="776"/>
      <c r="I2" s="776"/>
      <c r="J2" s="776"/>
      <c r="K2" s="776"/>
      <c r="L2" s="776"/>
      <c r="M2" s="776"/>
    </row>
    <row r="3" spans="1:48" s="49" customFormat="1" ht="16.5" customHeight="1">
      <c r="A3" s="765" t="s">
        <v>6246</v>
      </c>
      <c r="B3" s="765"/>
      <c r="C3" s="767" t="s">
        <v>5666</v>
      </c>
      <c r="D3" s="767"/>
      <c r="E3" s="767"/>
      <c r="F3" s="767"/>
      <c r="G3" s="767"/>
      <c r="H3" s="767"/>
      <c r="I3" s="767"/>
      <c r="J3" s="767"/>
      <c r="K3" s="767"/>
      <c r="L3" s="767"/>
      <c r="M3" s="767"/>
    </row>
    <row r="4" spans="1:48" s="49" customFormat="1" ht="16.5" customHeight="1">
      <c r="A4" s="765" t="s">
        <v>6247</v>
      </c>
      <c r="B4" s="765"/>
      <c r="C4" s="766" t="s">
        <v>5667</v>
      </c>
      <c r="D4" s="791"/>
      <c r="E4" s="791"/>
      <c r="F4" s="791"/>
      <c r="G4" s="791"/>
      <c r="H4" s="791"/>
      <c r="I4" s="791"/>
      <c r="J4" s="791"/>
      <c r="K4" s="791"/>
      <c r="L4" s="791"/>
      <c r="M4" s="791"/>
    </row>
    <row r="5" spans="1:48" s="49" customFormat="1" ht="16.5" customHeight="1">
      <c r="A5" s="765" t="s">
        <v>6248</v>
      </c>
      <c r="B5" s="765"/>
      <c r="C5" s="767" t="s">
        <v>6118</v>
      </c>
      <c r="D5" s="767"/>
      <c r="E5" s="767"/>
      <c r="F5" s="767"/>
      <c r="G5" s="767"/>
      <c r="H5" s="767"/>
      <c r="I5" s="767"/>
      <c r="J5" s="767"/>
      <c r="K5" s="767"/>
      <c r="L5" s="767"/>
      <c r="M5" s="767"/>
    </row>
    <row r="6" spans="1:48" s="49" customFormat="1" ht="16.5" customHeight="1">
      <c r="A6" s="765" t="s">
        <v>6249</v>
      </c>
      <c r="B6" s="765"/>
      <c r="C6" s="767" t="s">
        <v>387</v>
      </c>
      <c r="D6" s="767"/>
      <c r="E6" s="767"/>
      <c r="F6" s="767"/>
      <c r="G6" s="767"/>
      <c r="H6" s="767"/>
      <c r="I6" s="767"/>
      <c r="J6" s="767"/>
      <c r="K6" s="767"/>
      <c r="L6" s="767"/>
      <c r="M6" s="767"/>
    </row>
    <row r="7" spans="1:48" s="49" customFormat="1" ht="16.5" customHeight="1">
      <c r="A7" s="54" t="s">
        <v>6250</v>
      </c>
      <c r="B7" s="55"/>
      <c r="C7" s="767" t="s">
        <v>387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6251</v>
      </c>
      <c r="B10" s="767" t="s">
        <v>386</v>
      </c>
      <c r="C10" s="768"/>
      <c r="D10" s="768"/>
      <c r="E10" s="768"/>
      <c r="F10" s="768"/>
      <c r="G10" s="768"/>
      <c r="H10" s="768"/>
      <c r="I10" s="768"/>
      <c r="J10" s="768"/>
      <c r="K10" s="768"/>
      <c r="L10" s="768"/>
      <c r="M10" s="768"/>
    </row>
    <row r="11" spans="1:48" ht="24.75" customHeight="1">
      <c r="A11" s="52" t="s">
        <v>6252</v>
      </c>
      <c r="B11" s="767" t="s">
        <v>391</v>
      </c>
      <c r="C11" s="767"/>
      <c r="D11" s="767"/>
      <c r="E11" s="767"/>
      <c r="F11" s="767"/>
      <c r="G11" s="767"/>
      <c r="H11" s="767"/>
      <c r="I11" s="767"/>
      <c r="J11" s="767"/>
      <c r="K11" s="767"/>
      <c r="L11" s="767"/>
      <c r="M11" s="767"/>
    </row>
    <row r="12" spans="1:48" ht="21" customHeight="1">
      <c r="B12" s="769" t="s">
        <v>6253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6254</v>
      </c>
      <c r="B14" s="532" t="s">
        <v>1416</v>
      </c>
      <c r="C14" s="120"/>
      <c r="D14" s="120"/>
      <c r="E14" s="120"/>
      <c r="F14" s="120"/>
      <c r="G14" s="120"/>
      <c r="H14" s="120"/>
      <c r="I14" s="120"/>
      <c r="J14" s="120"/>
      <c r="K14" s="80"/>
    </row>
    <row r="15" spans="1:48" s="57" customFormat="1" ht="16.5" customHeight="1">
      <c r="G15"/>
      <c r="H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C16" s="104" t="s">
        <v>8290</v>
      </c>
      <c r="G16"/>
      <c r="H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7" t="b">
        <f>TRUE()</f>
        <v>1</v>
      </c>
      <c r="C17" s="100" t="s">
        <v>388</v>
      </c>
      <c r="G17"/>
      <c r="H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G18"/>
      <c r="H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sheetData>
  <mergeCells count="18">
    <mergeCell ref="A4:B4"/>
    <mergeCell ref="A5:B5"/>
    <mergeCell ref="B11:M11"/>
    <mergeCell ref="B12:L12"/>
    <mergeCell ref="C8:M8"/>
    <mergeCell ref="A1:C1"/>
    <mergeCell ref="E1:F1"/>
    <mergeCell ref="A2:B2"/>
    <mergeCell ref="C2:M2"/>
    <mergeCell ref="C7:M7"/>
    <mergeCell ref="A6:B6"/>
    <mergeCell ref="C6:M6"/>
    <mergeCell ref="C5:M5"/>
    <mergeCell ref="C9:M9"/>
    <mergeCell ref="B10:M10"/>
    <mergeCell ref="C4:M4"/>
    <mergeCell ref="C3:M3"/>
    <mergeCell ref="A3:B3"/>
  </mergeCells>
  <phoneticPr fontId="4"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dimension ref="A1:M1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b">
        <v>0</v>
      </c>
      <c r="B1" s="771"/>
      <c r="C1" s="772"/>
      <c r="D1" s="51"/>
      <c r="E1" s="773" t="str">
        <f>HYPERLINK("#目录!A145","跳转回到目录页")</f>
        <v>跳转回到目录页</v>
      </c>
      <c r="F1" s="774"/>
    </row>
    <row r="2" spans="1:13" s="49" customFormat="1" ht="26.25" customHeight="1">
      <c r="A2" s="775" t="s">
        <v>6245</v>
      </c>
      <c r="B2" s="775"/>
      <c r="C2" s="776" t="s">
        <v>6257</v>
      </c>
      <c r="D2" s="776"/>
      <c r="E2" s="776"/>
      <c r="F2" s="776"/>
      <c r="G2" s="776"/>
      <c r="H2" s="776"/>
      <c r="I2" s="776"/>
      <c r="J2" s="776"/>
      <c r="K2" s="776"/>
      <c r="L2" s="776"/>
      <c r="M2" s="776"/>
    </row>
    <row r="3" spans="1:13" s="49" customFormat="1" ht="16.5" customHeight="1">
      <c r="A3" s="765" t="s">
        <v>6246</v>
      </c>
      <c r="B3" s="765"/>
      <c r="C3" s="767" t="s">
        <v>389</v>
      </c>
      <c r="D3" s="767"/>
      <c r="E3" s="767"/>
      <c r="F3" s="767"/>
      <c r="G3" s="767"/>
      <c r="H3" s="767"/>
      <c r="I3" s="767"/>
      <c r="J3" s="767"/>
      <c r="K3" s="767"/>
      <c r="L3" s="767"/>
      <c r="M3" s="767"/>
    </row>
    <row r="4" spans="1:13" s="49" customFormat="1" ht="16.5" customHeight="1">
      <c r="A4" s="765" t="s">
        <v>912</v>
      </c>
      <c r="B4" s="765"/>
      <c r="C4" s="766" t="s">
        <v>390</v>
      </c>
      <c r="D4" s="791"/>
      <c r="E4" s="791"/>
      <c r="F4" s="791"/>
      <c r="G4" s="791"/>
      <c r="H4" s="791"/>
      <c r="I4" s="791"/>
      <c r="J4" s="791"/>
      <c r="K4" s="791"/>
      <c r="L4" s="791"/>
      <c r="M4" s="791"/>
    </row>
    <row r="5" spans="1:13" s="49" customFormat="1" ht="16.5" customHeight="1">
      <c r="A5" s="765" t="s">
        <v>807</v>
      </c>
      <c r="B5" s="765"/>
      <c r="C5" s="767" t="s">
        <v>6119</v>
      </c>
      <c r="D5" s="767"/>
      <c r="E5" s="767"/>
      <c r="F5" s="767"/>
      <c r="G5" s="767"/>
      <c r="H5" s="767"/>
      <c r="I5" s="767"/>
      <c r="J5" s="767"/>
      <c r="K5" s="767"/>
      <c r="L5" s="767"/>
      <c r="M5" s="767"/>
    </row>
    <row r="6" spans="1:13" s="49" customFormat="1" ht="16.5" customHeight="1">
      <c r="A6" s="765" t="s">
        <v>1091</v>
      </c>
      <c r="B6" s="765"/>
      <c r="C6" s="767" t="s">
        <v>387</v>
      </c>
      <c r="D6" s="767"/>
      <c r="E6" s="767"/>
      <c r="F6" s="767"/>
      <c r="G6" s="767"/>
      <c r="H6" s="767"/>
      <c r="I6" s="767"/>
      <c r="J6" s="767"/>
      <c r="K6" s="767"/>
      <c r="L6" s="767"/>
      <c r="M6" s="767"/>
    </row>
    <row r="7" spans="1:13" s="49" customFormat="1" ht="16.5" customHeight="1">
      <c r="A7" s="54" t="s">
        <v>6250</v>
      </c>
      <c r="B7" s="55"/>
      <c r="C7" s="767" t="s">
        <v>387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6251</v>
      </c>
      <c r="B10" s="767"/>
      <c r="C10" s="768"/>
      <c r="D10" s="768"/>
      <c r="E10" s="768"/>
      <c r="F10" s="768"/>
      <c r="G10" s="768"/>
      <c r="H10" s="768"/>
      <c r="I10" s="768"/>
      <c r="J10" s="768"/>
      <c r="K10" s="768"/>
      <c r="L10" s="768"/>
      <c r="M10" s="768"/>
    </row>
    <row r="11" spans="1:13" ht="24.75" customHeight="1">
      <c r="A11" s="52" t="s">
        <v>811</v>
      </c>
      <c r="B11" s="767" t="s">
        <v>392</v>
      </c>
      <c r="C11" s="767"/>
      <c r="D11" s="767"/>
      <c r="E11" s="767"/>
      <c r="F11" s="767"/>
      <c r="G11" s="767"/>
      <c r="H11" s="767"/>
      <c r="I11" s="767"/>
      <c r="J11" s="767"/>
      <c r="K11" s="767"/>
      <c r="L11" s="767"/>
      <c r="M11" s="767"/>
    </row>
    <row r="12" spans="1:13" ht="21" customHeight="1">
      <c r="B12" s="769" t="s">
        <v>6253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6254</v>
      </c>
      <c r="B14" s="532" t="s">
        <v>1416</v>
      </c>
      <c r="C14" s="120"/>
      <c r="D14" s="120"/>
      <c r="E14" s="120"/>
      <c r="F14"/>
      <c r="G14"/>
      <c r="H14"/>
      <c r="I14"/>
      <c r="J14"/>
      <c r="K14" s="80"/>
    </row>
    <row r="17" spans="2:3">
      <c r="B17" s="57"/>
      <c r="C17" s="104" t="s">
        <v>8290</v>
      </c>
    </row>
    <row r="18" spans="2:3">
      <c r="B18" s="57" t="b">
        <f>FALSE()</f>
        <v>0</v>
      </c>
      <c r="C18" s="100" t="s">
        <v>6119</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sheetPr codeName="Sheet34"/>
  <dimension ref="A1:AV11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6020</v>
      </c>
      <c r="B1" s="771"/>
      <c r="C1" s="772"/>
      <c r="D1" s="51"/>
      <c r="E1" s="773" t="str">
        <f>HYPERLINK("#目录!A148","跳转回到目录页")</f>
        <v>跳转回到目录页</v>
      </c>
      <c r="F1" s="774"/>
    </row>
    <row r="2" spans="1:48" s="49" customFormat="1" ht="26.25" customHeight="1">
      <c r="A2" s="775" t="s">
        <v>6245</v>
      </c>
      <c r="B2" s="775"/>
      <c r="C2" s="776" t="s">
        <v>6258</v>
      </c>
      <c r="D2" s="776"/>
      <c r="E2" s="776"/>
      <c r="F2" s="776"/>
      <c r="G2" s="776"/>
      <c r="H2" s="776"/>
      <c r="I2" s="776"/>
      <c r="J2" s="776"/>
      <c r="K2" s="776"/>
      <c r="L2" s="776"/>
      <c r="M2" s="776"/>
    </row>
    <row r="3" spans="1:48" s="49" customFormat="1" ht="24.75" customHeight="1">
      <c r="A3" s="765" t="s">
        <v>6246</v>
      </c>
      <c r="B3" s="765"/>
      <c r="C3" s="767" t="s">
        <v>394</v>
      </c>
      <c r="D3" s="767"/>
      <c r="E3" s="767"/>
      <c r="F3" s="767"/>
      <c r="G3" s="767"/>
      <c r="H3" s="767"/>
      <c r="I3" s="767"/>
      <c r="J3" s="767"/>
      <c r="K3" s="767"/>
      <c r="L3" s="767"/>
      <c r="M3" s="767"/>
    </row>
    <row r="4" spans="1:48" s="49" customFormat="1" ht="16.5" customHeight="1">
      <c r="A4" s="765" t="s">
        <v>6247</v>
      </c>
      <c r="B4" s="765"/>
      <c r="C4" s="766" t="s">
        <v>2993</v>
      </c>
      <c r="D4" s="791"/>
      <c r="E4" s="791"/>
      <c r="F4" s="791"/>
      <c r="G4" s="791"/>
      <c r="H4" s="791"/>
      <c r="I4" s="791"/>
      <c r="J4" s="791"/>
      <c r="K4" s="791"/>
      <c r="L4" s="791"/>
      <c r="M4" s="791"/>
    </row>
    <row r="5" spans="1:48" s="49" customFormat="1" ht="16.5" customHeight="1">
      <c r="A5" s="765" t="s">
        <v>6248</v>
      </c>
      <c r="B5" s="765"/>
      <c r="C5" s="767" t="s">
        <v>393</v>
      </c>
      <c r="D5" s="767"/>
      <c r="E5" s="767"/>
      <c r="F5" s="767"/>
      <c r="G5" s="767"/>
      <c r="H5" s="767"/>
      <c r="I5" s="767"/>
      <c r="J5" s="767"/>
      <c r="K5" s="767"/>
      <c r="L5" s="767"/>
      <c r="M5" s="767"/>
    </row>
    <row r="6" spans="1:48" s="49" customFormat="1" ht="16.5" customHeight="1">
      <c r="A6" s="765" t="s">
        <v>6249</v>
      </c>
      <c r="B6" s="765"/>
      <c r="C6" s="767" t="s">
        <v>6120</v>
      </c>
      <c r="D6" s="767"/>
      <c r="E6" s="767"/>
      <c r="F6" s="767"/>
      <c r="G6" s="767"/>
      <c r="H6" s="767"/>
      <c r="I6" s="767"/>
      <c r="J6" s="767"/>
      <c r="K6" s="767"/>
      <c r="L6" s="767"/>
      <c r="M6" s="767"/>
    </row>
    <row r="7" spans="1:48" s="49" customFormat="1" ht="24.75" customHeight="1">
      <c r="A7" s="54" t="s">
        <v>6250</v>
      </c>
      <c r="B7" s="55" t="s">
        <v>395</v>
      </c>
      <c r="C7" s="767" t="s">
        <v>399</v>
      </c>
      <c r="D7" s="767"/>
      <c r="E7" s="767"/>
      <c r="F7" s="767"/>
      <c r="G7" s="767"/>
      <c r="H7" s="767"/>
      <c r="I7" s="767"/>
      <c r="J7" s="767"/>
      <c r="K7" s="767"/>
      <c r="L7" s="767"/>
      <c r="M7" s="767"/>
    </row>
    <row r="8" spans="1:48" s="49" customFormat="1" ht="16.5" customHeight="1">
      <c r="A8" s="54"/>
      <c r="B8" s="55" t="s">
        <v>396</v>
      </c>
      <c r="C8" s="767" t="s">
        <v>400</v>
      </c>
      <c r="D8" s="767"/>
      <c r="E8" s="767"/>
      <c r="F8" s="767"/>
      <c r="G8" s="767"/>
      <c r="H8" s="767"/>
      <c r="I8" s="767"/>
      <c r="J8" s="767"/>
      <c r="K8" s="767"/>
      <c r="L8" s="767"/>
      <c r="M8" s="767"/>
    </row>
    <row r="9" spans="1:48" s="49" customFormat="1" ht="39.75" customHeight="1">
      <c r="A9" s="54"/>
      <c r="B9" s="56" t="s">
        <v>397</v>
      </c>
      <c r="C9" s="767" t="s">
        <v>183</v>
      </c>
      <c r="D9" s="767"/>
      <c r="E9" s="767"/>
      <c r="F9" s="767"/>
      <c r="G9" s="767"/>
      <c r="H9" s="767"/>
      <c r="I9" s="767"/>
      <c r="J9" s="767"/>
      <c r="K9" s="767"/>
      <c r="L9" s="767"/>
      <c r="M9" s="767"/>
    </row>
    <row r="10" spans="1:48" s="49" customFormat="1" ht="24.75" customHeight="1">
      <c r="A10" s="54"/>
      <c r="B10" s="56" t="s">
        <v>7964</v>
      </c>
      <c r="C10" s="829" t="s">
        <v>7963</v>
      </c>
      <c r="D10" s="829"/>
      <c r="E10" s="829"/>
      <c r="F10" s="829"/>
      <c r="G10" s="829"/>
      <c r="H10" s="829"/>
      <c r="I10" s="829"/>
      <c r="J10" s="829"/>
      <c r="K10" s="829"/>
      <c r="L10" s="829"/>
      <c r="M10" s="829"/>
    </row>
    <row r="11" spans="1:48" s="49" customFormat="1" ht="24.75" customHeight="1">
      <c r="A11" s="54" t="s">
        <v>6251</v>
      </c>
      <c r="B11" s="767" t="s">
        <v>3539</v>
      </c>
      <c r="C11" s="768"/>
      <c r="D11" s="768"/>
      <c r="E11" s="768"/>
      <c r="F11" s="768"/>
      <c r="G11" s="768"/>
      <c r="H11" s="768"/>
      <c r="I11" s="768"/>
      <c r="J11" s="768"/>
      <c r="K11" s="768"/>
      <c r="L11" s="768"/>
      <c r="M11" s="768"/>
    </row>
    <row r="12" spans="1:48" ht="76.5" customHeight="1">
      <c r="A12" s="52" t="s">
        <v>6252</v>
      </c>
      <c r="B12" s="767" t="s">
        <v>1077</v>
      </c>
      <c r="C12" s="767"/>
      <c r="D12" s="767"/>
      <c r="E12" s="767"/>
      <c r="F12" s="767"/>
      <c r="G12" s="767"/>
      <c r="H12" s="767"/>
      <c r="I12" s="767"/>
      <c r="J12" s="767"/>
      <c r="K12" s="767"/>
      <c r="L12" s="767"/>
      <c r="M12" s="767"/>
    </row>
    <row r="13" spans="1:48" ht="21" customHeight="1">
      <c r="B13" s="956" t="s">
        <v>6253</v>
      </c>
      <c r="C13" s="957"/>
      <c r="D13" s="957"/>
      <c r="E13" s="957"/>
      <c r="F13" s="957"/>
      <c r="G13" s="957"/>
      <c r="H13" s="957"/>
      <c r="I13" s="957"/>
      <c r="J13" s="957"/>
      <c r="K13" s="957"/>
      <c r="L13" s="958"/>
    </row>
    <row r="14" spans="1:48" s="57" customFormat="1" ht="16.5" customHeight="1">
      <c r="B14" s="80"/>
      <c r="C14" s="80"/>
      <c r="D14" s="80"/>
      <c r="E14" s="80"/>
      <c r="F14" s="80"/>
      <c r="G14" s="80"/>
      <c r="H14" s="80"/>
      <c r="I14" s="80"/>
      <c r="J14" s="80"/>
      <c r="K14" s="80"/>
    </row>
    <row r="15" spans="1:48" s="57" customFormat="1" ht="16.5" customHeight="1">
      <c r="B15" s="57" t="s">
        <v>1113</v>
      </c>
      <c r="F15"/>
      <c r="G15"/>
      <c r="H15"/>
      <c r="I15"/>
      <c r="J15"/>
      <c r="K15"/>
      <c r="L15"/>
    </row>
    <row r="16" spans="1:48" s="57" customFormat="1" ht="16.5" customHeight="1">
      <c r="B16" s="57" t="s">
        <v>3540</v>
      </c>
      <c r="F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3541</v>
      </c>
      <c r="F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A22" s="53" t="s">
        <v>6254</v>
      </c>
      <c r="B22" s="532" t="s">
        <v>1416</v>
      </c>
      <c r="C22" s="120"/>
      <c r="D22" s="120"/>
      <c r="E22" s="120"/>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881" t="s">
        <v>2610</v>
      </c>
      <c r="C24" s="882"/>
      <c r="D24" s="882"/>
      <c r="E24" s="883"/>
      <c r="G24" s="57" t="s">
        <v>3542</v>
      </c>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2117</v>
      </c>
      <c r="C25" s="106" t="s">
        <v>4715</v>
      </c>
      <c r="D25" s="64" t="s">
        <v>2121</v>
      </c>
      <c r="E25" s="78" t="s">
        <v>2115</v>
      </c>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2" t="s">
        <v>1562</v>
      </c>
      <c r="C26" s="124">
        <v>3</v>
      </c>
      <c r="D26" s="64">
        <v>139</v>
      </c>
      <c r="E26" s="109">
        <f>C26*D26</f>
        <v>417</v>
      </c>
      <c r="G26" s="59" t="s">
        <v>3543</v>
      </c>
      <c r="H26" s="128" t="s">
        <v>3545</v>
      </c>
      <c r="I26" s="104" t="s">
        <v>8290</v>
      </c>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2" t="s">
        <v>2118</v>
      </c>
      <c r="C27" s="124">
        <v>6</v>
      </c>
      <c r="D27" s="64">
        <v>35</v>
      </c>
      <c r="E27" s="109">
        <f t="shared" ref="E27:E34" si="0">C27*D27</f>
        <v>210</v>
      </c>
      <c r="G27" s="95" t="s">
        <v>3544</v>
      </c>
      <c r="H27" s="108">
        <f>VLOOKUP(H26,B26:D34,3,0)</f>
        <v>99</v>
      </c>
      <c r="I27" s="100" t="s">
        <v>6021</v>
      </c>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2" t="s">
        <v>301</v>
      </c>
      <c r="C28" s="124">
        <v>2</v>
      </c>
      <c r="D28" s="64">
        <v>186</v>
      </c>
      <c r="E28" s="109">
        <f t="shared" si="0"/>
        <v>372</v>
      </c>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62" t="s">
        <v>3545</v>
      </c>
      <c r="C29" s="124">
        <v>5</v>
      </c>
      <c r="D29" s="64">
        <v>99</v>
      </c>
      <c r="E29" s="109">
        <f t="shared" si="0"/>
        <v>495</v>
      </c>
      <c r="H29" s="57" t="s">
        <v>3546</v>
      </c>
      <c r="I29" s="57" t="s">
        <v>5121</v>
      </c>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62" t="s">
        <v>2119</v>
      </c>
      <c r="C30" s="124">
        <v>1</v>
      </c>
      <c r="D30" s="64">
        <v>358</v>
      </c>
      <c r="E30" s="109">
        <f t="shared" si="0"/>
        <v>358</v>
      </c>
      <c r="I30" s="57" t="s">
        <v>5122</v>
      </c>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A31" s="53"/>
      <c r="B31" s="62" t="s">
        <v>1560</v>
      </c>
      <c r="C31" s="124">
        <v>3</v>
      </c>
      <c r="D31" s="64">
        <v>68</v>
      </c>
      <c r="E31" s="109">
        <f t="shared" si="0"/>
        <v>204</v>
      </c>
      <c r="I31" s="57" t="s">
        <v>5123</v>
      </c>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62" t="s">
        <v>5674</v>
      </c>
      <c r="C32" s="124">
        <v>8</v>
      </c>
      <c r="D32" s="64">
        <v>29</v>
      </c>
      <c r="E32" s="109">
        <f t="shared" si="0"/>
        <v>232</v>
      </c>
      <c r="H32" s="228"/>
      <c r="I32" s="57" t="s">
        <v>2602</v>
      </c>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B33" s="62" t="s">
        <v>2120</v>
      </c>
      <c r="C33" s="64">
        <v>4</v>
      </c>
      <c r="D33" s="64">
        <v>209</v>
      </c>
      <c r="E33" s="109">
        <f t="shared" si="0"/>
        <v>836</v>
      </c>
      <c r="H33" s="228"/>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62" t="s">
        <v>1556</v>
      </c>
      <c r="C34" s="64">
        <v>2</v>
      </c>
      <c r="D34" s="64">
        <v>169</v>
      </c>
      <c r="E34" s="109">
        <f t="shared" si="0"/>
        <v>338</v>
      </c>
      <c r="H34" s="228"/>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62"/>
      <c r="C35" s="64"/>
      <c r="D35" s="64"/>
      <c r="E35" s="109"/>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67"/>
      <c r="C36" s="69"/>
      <c r="D36" s="69"/>
      <c r="E36" s="108"/>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A39" s="53" t="s">
        <v>590</v>
      </c>
      <c r="B39" s="534" t="s">
        <v>7949</v>
      </c>
      <c r="C39" s="534" t="s">
        <v>7950</v>
      </c>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59" t="s">
        <v>6016</v>
      </c>
      <c r="C42" s="128">
        <v>99</v>
      </c>
      <c r="D42" s="104" t="s">
        <v>8290</v>
      </c>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95" t="s">
        <v>6017</v>
      </c>
      <c r="C43" s="108">
        <f>VLOOKUP(C42,IF({1,0},D26:D36,C26:C36),2,0)</f>
        <v>5</v>
      </c>
      <c r="D43" s="100" t="s">
        <v>6018</v>
      </c>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s="57" t="s">
        <v>6019</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6.5" customHeight="1">
      <c r="A46" s="57"/>
      <c r="B46" s="57" t="s">
        <v>2880</v>
      </c>
      <c r="C46" s="57"/>
      <c r="D46" s="57"/>
      <c r="E46" s="57"/>
      <c r="F46" s="57"/>
      <c r="G46" s="57"/>
      <c r="H46" s="57"/>
      <c r="I46" s="57"/>
      <c r="J46" s="57"/>
      <c r="K46" s="57"/>
      <c r="L46" s="57"/>
    </row>
    <row r="47" spans="1:48" ht="16.5" customHeight="1">
      <c r="A47" s="57"/>
      <c r="B47" s="57"/>
      <c r="C47" s="57"/>
      <c r="D47" s="57"/>
      <c r="E47" s="57"/>
      <c r="F47" s="57"/>
      <c r="G47" s="57"/>
      <c r="H47" s="57"/>
      <c r="I47" s="57"/>
      <c r="J47" s="57"/>
      <c r="K47" s="57"/>
      <c r="L47" s="57"/>
    </row>
    <row r="48" spans="1:48" ht="16.5" customHeight="1">
      <c r="A48" s="53" t="s">
        <v>7952</v>
      </c>
      <c r="B48" s="534" t="s">
        <v>7951</v>
      </c>
      <c r="C48" s="57"/>
      <c r="D48" s="57"/>
      <c r="E48" s="57"/>
      <c r="F48" s="57"/>
      <c r="G48" s="57"/>
      <c r="H48" s="57"/>
      <c r="I48" s="57"/>
      <c r="J48" s="57"/>
      <c r="K48" s="57"/>
      <c r="L48" s="57"/>
    </row>
    <row r="49" spans="2:12" ht="16.5" customHeight="1">
      <c r="B49" s="57"/>
      <c r="C49" s="57"/>
      <c r="D49" s="57"/>
      <c r="E49" s="57"/>
      <c r="F49" s="57"/>
      <c r="G49" s="57"/>
      <c r="H49" s="57"/>
      <c r="I49" s="57"/>
      <c r="J49" s="57"/>
      <c r="K49" s="57"/>
      <c r="L49" s="57"/>
    </row>
    <row r="50" spans="2:12" ht="16.5" customHeight="1">
      <c r="B50" s="783" t="s">
        <v>3908</v>
      </c>
      <c r="C50" s="783"/>
      <c r="D50" s="783"/>
      <c r="E50" s="57"/>
      <c r="F50" s="138"/>
      <c r="I50" s="57"/>
      <c r="J50" s="57"/>
      <c r="K50" s="57"/>
      <c r="L50" s="57"/>
    </row>
    <row r="51" spans="2:12" ht="16.5" customHeight="1">
      <c r="B51" s="59" t="s">
        <v>2496</v>
      </c>
      <c r="C51" s="60" t="s">
        <v>5608</v>
      </c>
      <c r="D51" s="61" t="s">
        <v>5344</v>
      </c>
      <c r="E51" s="57"/>
      <c r="F51" s="178" t="s">
        <v>5471</v>
      </c>
      <c r="I51" s="57"/>
      <c r="J51" s="57"/>
      <c r="K51" s="57"/>
      <c r="L51" s="57"/>
    </row>
    <row r="52" spans="2:12" ht="16.5" customHeight="1">
      <c r="B52" s="98" t="s">
        <v>4204</v>
      </c>
      <c r="C52" s="106"/>
      <c r="D52" s="109"/>
      <c r="E52" s="57"/>
      <c r="F52" s="57" t="s">
        <v>5466</v>
      </c>
      <c r="I52" s="57"/>
      <c r="J52" s="57"/>
      <c r="K52" s="57"/>
      <c r="L52" s="57"/>
    </row>
    <row r="53" spans="2:12" ht="16.5" customHeight="1">
      <c r="B53" s="98" t="s">
        <v>3899</v>
      </c>
      <c r="C53" s="274" t="s">
        <v>3834</v>
      </c>
      <c r="D53" s="109">
        <v>23</v>
      </c>
      <c r="E53" s="57"/>
      <c r="F53" s="783" t="s">
        <v>3908</v>
      </c>
      <c r="G53" s="783"/>
      <c r="H53" s="783"/>
      <c r="I53" s="57"/>
      <c r="J53" s="57"/>
      <c r="K53" s="57"/>
      <c r="L53" s="57"/>
    </row>
    <row r="54" spans="2:12" ht="16.5" customHeight="1">
      <c r="B54" s="98" t="s">
        <v>3900</v>
      </c>
      <c r="C54" s="274" t="s">
        <v>3834</v>
      </c>
      <c r="D54" s="109">
        <v>19</v>
      </c>
      <c r="E54" s="57"/>
      <c r="F54" s="59" t="s">
        <v>2496</v>
      </c>
      <c r="G54" s="60" t="s">
        <v>5608</v>
      </c>
      <c r="H54" s="61" t="s">
        <v>5344</v>
      </c>
      <c r="I54" s="57"/>
      <c r="J54" s="57"/>
      <c r="K54" s="57"/>
      <c r="L54" s="57"/>
    </row>
    <row r="55" spans="2:12" ht="16.5" customHeight="1">
      <c r="B55" s="98" t="s">
        <v>3901</v>
      </c>
      <c r="C55" s="274" t="s">
        <v>3834</v>
      </c>
      <c r="D55" s="109">
        <v>28</v>
      </c>
      <c r="E55" s="57"/>
      <c r="F55" s="98" t="s">
        <v>3901</v>
      </c>
      <c r="G55" s="274" t="str">
        <f>VLOOKUP(F55,$B$52:$D$63,2,0)</f>
        <v>女</v>
      </c>
      <c r="H55" s="211" t="e">
        <f>VLOOKUP(G55,$B$52:$D$63,2,0)</f>
        <v>#N/A</v>
      </c>
      <c r="I55" s="57"/>
      <c r="J55" s="57"/>
      <c r="K55" s="57"/>
      <c r="L55" s="57"/>
    </row>
    <row r="56" spans="2:12" ht="16.5" customHeight="1">
      <c r="B56" s="98" t="s">
        <v>3902</v>
      </c>
      <c r="C56" s="274" t="s">
        <v>3834</v>
      </c>
      <c r="D56" s="109">
        <v>29</v>
      </c>
      <c r="E56" s="57"/>
      <c r="F56" s="95"/>
      <c r="G56" s="528" t="e">
        <f>VLOOKUP(F56,$B$52:$D$63,2,0)</f>
        <v>#N/A</v>
      </c>
      <c r="H56" s="530"/>
      <c r="I56" s="57"/>
      <c r="J56" s="57"/>
      <c r="K56" s="57"/>
      <c r="L56" s="57"/>
    </row>
    <row r="57" spans="2:12" ht="16.5" customHeight="1">
      <c r="B57" s="98" t="s">
        <v>3903</v>
      </c>
      <c r="C57" s="274" t="s">
        <v>3834</v>
      </c>
      <c r="D57" s="109">
        <v>25</v>
      </c>
      <c r="E57" s="57"/>
      <c r="F57" s="57"/>
      <c r="G57" s="104" t="s">
        <v>8290</v>
      </c>
      <c r="H57" s="57"/>
      <c r="J57" s="57"/>
      <c r="K57" s="57"/>
      <c r="L57" s="57"/>
    </row>
    <row r="58" spans="2:12" ht="16.5" customHeight="1">
      <c r="B58" s="98" t="s">
        <v>3904</v>
      </c>
      <c r="C58" s="274" t="s">
        <v>3834</v>
      </c>
      <c r="D58" s="109">
        <v>30</v>
      </c>
      <c r="E58" s="57"/>
      <c r="G58" s="521" t="s">
        <v>6022</v>
      </c>
      <c r="H58" s="526" t="s">
        <v>5467</v>
      </c>
      <c r="J58" s="57"/>
      <c r="K58" s="57"/>
      <c r="L58" s="57"/>
    </row>
    <row r="59" spans="2:12" ht="16.5" customHeight="1">
      <c r="B59" s="98" t="s">
        <v>5873</v>
      </c>
      <c r="C59" s="274" t="s">
        <v>5609</v>
      </c>
      <c r="D59" s="109">
        <v>24</v>
      </c>
      <c r="E59" s="57"/>
      <c r="G59" s="527" t="s">
        <v>6023</v>
      </c>
      <c r="I59" s="57"/>
      <c r="J59" s="57"/>
      <c r="K59" s="57"/>
      <c r="L59" s="57"/>
    </row>
    <row r="60" spans="2:12" ht="16.5" customHeight="1">
      <c r="B60" s="98" t="s">
        <v>3905</v>
      </c>
      <c r="C60" s="274" t="s">
        <v>5609</v>
      </c>
      <c r="D60" s="109">
        <v>22</v>
      </c>
      <c r="K60" s="57"/>
      <c r="L60" s="57"/>
    </row>
    <row r="61" spans="2:12" ht="16.5" customHeight="1">
      <c r="B61" s="98" t="s">
        <v>3906</v>
      </c>
      <c r="C61" s="274" t="s">
        <v>3834</v>
      </c>
      <c r="D61" s="109">
        <v>23</v>
      </c>
      <c r="F61" s="829" t="s">
        <v>5468</v>
      </c>
      <c r="G61" s="829"/>
      <c r="H61" s="829"/>
      <c r="I61" s="829"/>
      <c r="J61" s="829"/>
      <c r="K61" s="829"/>
      <c r="L61" s="829"/>
    </row>
    <row r="62" spans="2:12" ht="16.5" customHeight="1">
      <c r="B62" s="98" t="s">
        <v>3907</v>
      </c>
      <c r="C62" s="274" t="s">
        <v>3834</v>
      </c>
      <c r="D62" s="109">
        <v>26</v>
      </c>
      <c r="F62" s="829"/>
      <c r="G62" s="829"/>
      <c r="H62" s="829"/>
      <c r="I62" s="829"/>
      <c r="J62" s="829"/>
      <c r="K62" s="829"/>
      <c r="L62" s="829"/>
    </row>
    <row r="63" spans="2:12" ht="16.5" customHeight="1">
      <c r="B63" s="95" t="s">
        <v>4204</v>
      </c>
      <c r="C63" s="107"/>
      <c r="D63" s="108"/>
      <c r="F63" s="829" t="s">
        <v>1480</v>
      </c>
      <c r="G63" s="829"/>
      <c r="H63" s="829"/>
      <c r="I63" s="829"/>
      <c r="J63" s="829"/>
      <c r="K63" s="829"/>
      <c r="L63" s="829"/>
    </row>
    <row r="64" spans="2:12" ht="16.5" customHeight="1">
      <c r="F64" s="829"/>
      <c r="G64" s="829"/>
      <c r="H64" s="829"/>
      <c r="I64" s="829"/>
      <c r="J64" s="829"/>
      <c r="K64" s="829"/>
      <c r="L64" s="829"/>
    </row>
    <row r="65" spans="1:13" ht="16.5" customHeight="1">
      <c r="F65" s="57" t="s">
        <v>5469</v>
      </c>
      <c r="G65" s="57"/>
      <c r="H65" s="57"/>
      <c r="I65" s="57"/>
      <c r="J65" s="57"/>
    </row>
    <row r="66" spans="1:13" ht="16.5" customHeight="1">
      <c r="F66" s="57" t="s">
        <v>1482</v>
      </c>
      <c r="G66" s="57"/>
      <c r="H66" s="57"/>
      <c r="I66" s="57"/>
      <c r="J66" s="57"/>
    </row>
    <row r="67" spans="1:13" ht="16.5" customHeight="1">
      <c r="F67" s="57">
        <f t="shared" ref="F67:H68" si="1">COLUMN(A1)</f>
        <v>1</v>
      </c>
      <c r="G67" s="57">
        <f t="shared" si="1"/>
        <v>2</v>
      </c>
      <c r="H67" s="57">
        <f t="shared" si="1"/>
        <v>3</v>
      </c>
      <c r="I67" s="104" t="s">
        <v>8290</v>
      </c>
      <c r="J67" s="57"/>
    </row>
    <row r="68" spans="1:13" ht="16.5" customHeight="1">
      <c r="F68" s="57">
        <f t="shared" si="1"/>
        <v>1</v>
      </c>
      <c r="G68" s="57">
        <f t="shared" si="1"/>
        <v>2</v>
      </c>
      <c r="H68" s="57">
        <f t="shared" si="1"/>
        <v>3</v>
      </c>
      <c r="I68" s="100" t="s">
        <v>5472</v>
      </c>
    </row>
    <row r="69" spans="1:13" ht="16.5" customHeight="1">
      <c r="F69" s="57" t="s">
        <v>1481</v>
      </c>
    </row>
    <row r="70" spans="1:13" ht="16.5" customHeight="1">
      <c r="F70" s="57" t="s">
        <v>5473</v>
      </c>
    </row>
    <row r="71" spans="1:13" ht="16.5" customHeight="1">
      <c r="F71" s="783" t="s">
        <v>3908</v>
      </c>
      <c r="G71" s="783"/>
      <c r="H71" s="783"/>
    </row>
    <row r="72" spans="1:13" ht="16.5" customHeight="1">
      <c r="F72" s="59" t="s">
        <v>2496</v>
      </c>
      <c r="G72" s="60" t="s">
        <v>5608</v>
      </c>
      <c r="H72" s="61" t="s">
        <v>5344</v>
      </c>
    </row>
    <row r="73" spans="1:13" ht="16.5" customHeight="1">
      <c r="F73" s="95" t="s">
        <v>3901</v>
      </c>
      <c r="G73" s="528" t="str">
        <f>VLOOKUP($F73,$B$53:$D$62,COLUMN(B1),0)</f>
        <v>女</v>
      </c>
      <c r="H73" s="529">
        <f>VLOOKUP($F73,$B$53:$D$62,COLUMN(C1),0)</f>
        <v>28</v>
      </c>
    </row>
    <row r="74" spans="1:13" ht="16.5" customHeight="1"/>
    <row r="75" spans="1:13" ht="16.5" customHeight="1">
      <c r="E75" s="531" t="s">
        <v>5474</v>
      </c>
      <c r="F75" s="57" t="s">
        <v>1483</v>
      </c>
    </row>
    <row r="76" spans="1:13" ht="16.5" customHeight="1">
      <c r="A76" s="57"/>
      <c r="B76" s="57"/>
      <c r="C76" s="57"/>
      <c r="D76" s="57"/>
      <c r="E76" s="57"/>
      <c r="F76" s="57"/>
      <c r="G76" s="57"/>
      <c r="H76" s="57"/>
      <c r="I76" s="57"/>
      <c r="J76" s="57"/>
      <c r="K76" s="57"/>
      <c r="L76" s="57"/>
      <c r="M76" s="57"/>
    </row>
    <row r="77" spans="1:13" ht="16.5" customHeight="1">
      <c r="A77" s="57"/>
      <c r="B77" s="57"/>
      <c r="C77" s="57"/>
      <c r="D77" s="57"/>
      <c r="E77" s="57"/>
      <c r="F77" s="57"/>
      <c r="G77" s="57"/>
      <c r="H77" s="57"/>
      <c r="I77" s="57"/>
      <c r="J77" s="57"/>
      <c r="K77" s="57"/>
      <c r="L77" s="57"/>
      <c r="M77" s="57"/>
    </row>
    <row r="78" spans="1:13" ht="16.5" customHeight="1">
      <c r="A78" s="53" t="s">
        <v>7958</v>
      </c>
      <c r="B78" s="534" t="s">
        <v>192</v>
      </c>
      <c r="C78" s="57"/>
      <c r="D78" s="57"/>
      <c r="E78" s="57"/>
      <c r="F78" s="57"/>
      <c r="G78" s="57"/>
      <c r="H78" s="57"/>
      <c r="I78" s="57"/>
      <c r="J78" s="57"/>
      <c r="K78" s="57"/>
      <c r="L78" s="57"/>
      <c r="M78" s="57"/>
    </row>
    <row r="79" spans="1:13" ht="16.5" customHeight="1">
      <c r="A79" s="57"/>
      <c r="B79" s="839" t="s">
        <v>8009</v>
      </c>
      <c r="C79" s="839"/>
      <c r="D79" s="839"/>
      <c r="E79" s="104" t="s">
        <v>8290</v>
      </c>
      <c r="F79" s="100" t="s">
        <v>7116</v>
      </c>
      <c r="H79" s="555"/>
      <c r="I79" s="555"/>
      <c r="J79" s="555"/>
      <c r="K79" s="555"/>
      <c r="L79" s="555"/>
      <c r="M79" s="57"/>
    </row>
    <row r="80" spans="1:13" ht="16.5" customHeight="1">
      <c r="A80" s="57"/>
      <c r="B80" s="59" t="s">
        <v>7953</v>
      </c>
      <c r="C80" s="60" t="s">
        <v>7954</v>
      </c>
      <c r="D80" s="60" t="s">
        <v>7955</v>
      </c>
      <c r="E80" s="60" t="s">
        <v>7956</v>
      </c>
      <c r="F80" s="61" t="s">
        <v>7957</v>
      </c>
      <c r="G80" s="57"/>
      <c r="H80" s="954" t="s">
        <v>7959</v>
      </c>
      <c r="I80" s="955"/>
      <c r="J80" s="556"/>
      <c r="K80" s="954" t="s">
        <v>7960</v>
      </c>
      <c r="L80" s="955"/>
      <c r="M80" s="57"/>
    </row>
    <row r="81" spans="1:13" ht="16.5" customHeight="1">
      <c r="A81" s="57"/>
      <c r="B81" s="62" t="s">
        <v>3904</v>
      </c>
      <c r="C81" s="64">
        <v>1</v>
      </c>
      <c r="D81" s="64">
        <v>18798</v>
      </c>
      <c r="E81" s="565">
        <f>VLOOKUP(D81,IF(C81&lt;3,$H$82:$I$88,$K$82:$L$88),2)</f>
        <v>3.5000000000000003E-2</v>
      </c>
      <c r="F81" s="109">
        <f>D81*E81</f>
        <v>657.93000000000006</v>
      </c>
      <c r="G81" s="57"/>
      <c r="H81" s="548" t="s">
        <v>7961</v>
      </c>
      <c r="I81" s="567" t="s">
        <v>7962</v>
      </c>
      <c r="J81" s="563"/>
      <c r="K81" s="548" t="s">
        <v>7961</v>
      </c>
      <c r="L81" s="567" t="s">
        <v>7962</v>
      </c>
      <c r="M81" s="57"/>
    </row>
    <row r="82" spans="1:13" ht="16.5" customHeight="1">
      <c r="A82" s="57"/>
      <c r="B82" s="62" t="s">
        <v>3905</v>
      </c>
      <c r="C82" s="64">
        <v>2</v>
      </c>
      <c r="D82" s="64">
        <v>35000</v>
      </c>
      <c r="E82" s="565">
        <f t="shared" ref="E82:E88" si="2">VLOOKUP(D82,IF(C82&lt;3,$H$82:$I$88,$K$82:$L$88),2)</f>
        <v>0.05</v>
      </c>
      <c r="F82" s="109">
        <f t="shared" ref="F82:F87" si="3">D82*E82</f>
        <v>1750</v>
      </c>
      <c r="G82" s="57"/>
      <c r="H82" s="568">
        <v>0</v>
      </c>
      <c r="I82" s="569">
        <v>1.4999999999999999E-2</v>
      </c>
      <c r="J82" s="564"/>
      <c r="K82" s="568">
        <v>0</v>
      </c>
      <c r="L82" s="569">
        <v>0.02</v>
      </c>
      <c r="M82" s="57"/>
    </row>
    <row r="83" spans="1:13" ht="16.5" customHeight="1">
      <c r="A83" s="57"/>
      <c r="B83" s="62" t="s">
        <v>3698</v>
      </c>
      <c r="C83" s="64">
        <v>3</v>
      </c>
      <c r="D83" s="64">
        <v>458920</v>
      </c>
      <c r="E83" s="565">
        <f t="shared" si="2"/>
        <v>0.1</v>
      </c>
      <c r="F83" s="109">
        <f t="shared" si="3"/>
        <v>45892</v>
      </c>
      <c r="G83" s="57"/>
      <c r="H83" s="568">
        <v>5000</v>
      </c>
      <c r="I83" s="569">
        <v>3.2500000000000001E-2</v>
      </c>
      <c r="J83" s="564"/>
      <c r="K83" s="568">
        <v>5000</v>
      </c>
      <c r="L83" s="569">
        <v>6.25E-2</v>
      </c>
      <c r="M83" s="57"/>
    </row>
    <row r="84" spans="1:13" ht="16.5" customHeight="1">
      <c r="A84" s="57"/>
      <c r="B84" s="62" t="s">
        <v>3903</v>
      </c>
      <c r="C84" s="64">
        <v>1</v>
      </c>
      <c r="D84" s="64">
        <v>120000</v>
      </c>
      <c r="E84" s="565">
        <f t="shared" si="2"/>
        <v>7.0000000000000007E-2</v>
      </c>
      <c r="F84" s="109">
        <f t="shared" si="3"/>
        <v>8400</v>
      </c>
      <c r="G84" s="57"/>
      <c r="H84" s="568">
        <v>10000</v>
      </c>
      <c r="I84" s="569">
        <v>3.5000000000000003E-2</v>
      </c>
      <c r="J84" s="564"/>
      <c r="K84" s="568">
        <v>10000</v>
      </c>
      <c r="L84" s="569">
        <v>7.2499999999999995E-2</v>
      </c>
      <c r="M84" s="57"/>
    </row>
    <row r="85" spans="1:13" ht="16.5" customHeight="1">
      <c r="A85" s="57"/>
      <c r="B85" s="62" t="s">
        <v>3902</v>
      </c>
      <c r="C85" s="64">
        <v>2</v>
      </c>
      <c r="D85" s="64">
        <v>99800</v>
      </c>
      <c r="E85" s="565">
        <f t="shared" si="2"/>
        <v>0.06</v>
      </c>
      <c r="F85" s="109">
        <f t="shared" si="3"/>
        <v>5988</v>
      </c>
      <c r="G85" s="57"/>
      <c r="H85" s="568">
        <v>20000</v>
      </c>
      <c r="I85" s="569">
        <v>0.05</v>
      </c>
      <c r="J85" s="564"/>
      <c r="K85" s="568">
        <v>20000</v>
      </c>
      <c r="L85" s="569">
        <v>8.2500000000000004E-2</v>
      </c>
      <c r="M85" s="57"/>
    </row>
    <row r="86" spans="1:13" ht="16.5" customHeight="1">
      <c r="A86" s="57"/>
      <c r="B86" s="62" t="s">
        <v>3907</v>
      </c>
      <c r="C86" s="64">
        <v>4</v>
      </c>
      <c r="D86" s="64">
        <v>85000</v>
      </c>
      <c r="E86" s="565">
        <f t="shared" si="2"/>
        <v>9.2499999999999999E-2</v>
      </c>
      <c r="F86" s="109">
        <f t="shared" si="3"/>
        <v>7862.5</v>
      </c>
      <c r="G86" s="57"/>
      <c r="H86" s="568">
        <v>50000</v>
      </c>
      <c r="I86" s="569">
        <v>0.06</v>
      </c>
      <c r="J86" s="564"/>
      <c r="K86" s="568">
        <v>50000</v>
      </c>
      <c r="L86" s="569">
        <v>9.2499999999999999E-2</v>
      </c>
      <c r="M86" s="57"/>
    </row>
    <row r="87" spans="1:13" ht="16.5" customHeight="1">
      <c r="A87" s="57"/>
      <c r="B87" s="62" t="s">
        <v>3901</v>
      </c>
      <c r="C87" s="64">
        <v>1</v>
      </c>
      <c r="D87" s="64">
        <v>108000</v>
      </c>
      <c r="E87" s="565">
        <f t="shared" si="2"/>
        <v>7.0000000000000007E-2</v>
      </c>
      <c r="F87" s="109">
        <f t="shared" si="3"/>
        <v>7560.0000000000009</v>
      </c>
      <c r="G87" s="57"/>
      <c r="H87" s="568">
        <v>100000</v>
      </c>
      <c r="I87" s="569">
        <v>7.0000000000000007E-2</v>
      </c>
      <c r="J87" s="564"/>
      <c r="K87" s="568">
        <v>100000</v>
      </c>
      <c r="L87" s="569">
        <v>0.1</v>
      </c>
      <c r="M87" s="57"/>
    </row>
    <row r="88" spans="1:13" ht="16.5" customHeight="1">
      <c r="A88" s="57"/>
      <c r="B88" s="67" t="s">
        <v>3899</v>
      </c>
      <c r="C88" s="69">
        <v>6</v>
      </c>
      <c r="D88" s="69">
        <v>156920</v>
      </c>
      <c r="E88" s="566">
        <f t="shared" si="2"/>
        <v>0.1</v>
      </c>
      <c r="F88" s="108">
        <f>D88*E88</f>
        <v>15692</v>
      </c>
      <c r="G88" s="57"/>
      <c r="H88" s="570">
        <v>250000</v>
      </c>
      <c r="I88" s="571">
        <v>0.08</v>
      </c>
      <c r="J88" s="564"/>
      <c r="K88" s="570"/>
      <c r="L88" s="571"/>
      <c r="M88" s="57"/>
    </row>
    <row r="89" spans="1:13" ht="16.5" customHeight="1">
      <c r="A89" s="57"/>
      <c r="B89" s="57"/>
      <c r="C89" s="57"/>
      <c r="D89" s="57"/>
      <c r="E89" s="57"/>
      <c r="F89" s="57"/>
      <c r="G89" s="57"/>
      <c r="H89" s="57"/>
      <c r="I89" s="57"/>
      <c r="J89" s="57"/>
      <c r="K89" s="57"/>
      <c r="L89" s="57"/>
      <c r="M89" s="57"/>
    </row>
    <row r="90" spans="1:13" ht="16.5" customHeight="1">
      <c r="A90" s="57"/>
      <c r="B90" s="57" t="s">
        <v>7965</v>
      </c>
      <c r="C90" s="57"/>
      <c r="D90" s="57"/>
      <c r="E90" s="57"/>
      <c r="F90" s="57"/>
      <c r="G90" s="57"/>
      <c r="H90" s="57"/>
      <c r="I90" s="57"/>
      <c r="J90" s="57"/>
      <c r="K90" s="57"/>
      <c r="L90" s="57"/>
      <c r="M90" s="57"/>
    </row>
    <row r="91" spans="1:13" ht="16.5" customHeight="1">
      <c r="A91" s="57"/>
      <c r="B91" s="57" t="s">
        <v>186</v>
      </c>
      <c r="C91" s="57"/>
      <c r="D91" s="57"/>
      <c r="E91" s="57"/>
      <c r="F91" s="57"/>
      <c r="G91" s="57"/>
      <c r="H91" s="57"/>
      <c r="I91" s="57"/>
      <c r="J91" s="57"/>
      <c r="K91" s="57"/>
      <c r="L91" s="57"/>
      <c r="M91" s="57"/>
    </row>
    <row r="92" spans="1:13" ht="16.5" customHeight="1">
      <c r="A92" s="57"/>
      <c r="B92" s="57" t="s">
        <v>7115</v>
      </c>
      <c r="C92" s="57"/>
      <c r="D92" s="57"/>
      <c r="E92" s="57"/>
      <c r="F92" s="57"/>
      <c r="G92" s="57"/>
      <c r="H92" s="57"/>
      <c r="I92" s="951" t="s">
        <v>188</v>
      </c>
      <c r="J92" s="196"/>
      <c r="K92" s="61">
        <v>10</v>
      </c>
      <c r="L92" s="57" t="s">
        <v>189</v>
      </c>
      <c r="M92" s="57"/>
    </row>
    <row r="93" spans="1:13" ht="16.5" customHeight="1">
      <c r="A93" s="57"/>
      <c r="B93" s="57"/>
      <c r="C93" s="57"/>
      <c r="D93" s="57"/>
      <c r="E93" s="57"/>
      <c r="F93" s="57"/>
      <c r="G93" s="57"/>
      <c r="H93" s="57"/>
      <c r="I93" s="952"/>
      <c r="J93" s="949" t="s">
        <v>187</v>
      </c>
      <c r="K93" s="78">
        <v>9</v>
      </c>
      <c r="L93" s="57" t="s">
        <v>190</v>
      </c>
      <c r="M93" s="57"/>
    </row>
    <row r="94" spans="1:13" ht="16.5" customHeight="1">
      <c r="A94" s="57"/>
      <c r="B94" s="57"/>
      <c r="C94" s="57"/>
      <c r="D94" s="57"/>
      <c r="E94" s="57"/>
      <c r="F94" s="57"/>
      <c r="G94" s="57"/>
      <c r="H94" s="57"/>
      <c r="I94" s="952"/>
      <c r="J94" s="949"/>
      <c r="K94" s="78">
        <v>8</v>
      </c>
      <c r="L94" s="57" t="s">
        <v>191</v>
      </c>
      <c r="M94" s="57"/>
    </row>
    <row r="95" spans="1:13" ht="16.5" customHeight="1">
      <c r="A95" s="53" t="s">
        <v>5334</v>
      </c>
      <c r="B95" s="534" t="s">
        <v>185</v>
      </c>
      <c r="C95" s="57"/>
      <c r="D95" s="57"/>
      <c r="E95" s="57"/>
      <c r="F95" s="57"/>
      <c r="G95" s="57"/>
      <c r="H95" s="57"/>
      <c r="I95" s="952"/>
      <c r="J95" s="949"/>
      <c r="K95" s="78">
        <v>7</v>
      </c>
      <c r="L95" s="57"/>
      <c r="M95" s="57"/>
    </row>
    <row r="96" spans="1:13" ht="16.5" customHeight="1">
      <c r="A96" s="57"/>
      <c r="B96" s="57"/>
      <c r="C96" s="57"/>
      <c r="D96" s="57"/>
      <c r="E96" s="57"/>
      <c r="F96" s="57"/>
      <c r="G96" s="57"/>
      <c r="H96" s="57"/>
      <c r="I96" s="952"/>
      <c r="J96" s="949"/>
      <c r="K96" s="78">
        <v>6</v>
      </c>
      <c r="L96" s="57"/>
      <c r="M96" s="57"/>
    </row>
    <row r="97" spans="1:13" ht="16.5" customHeight="1">
      <c r="A97" s="57"/>
      <c r="C97" s="57"/>
      <c r="D97" s="57"/>
      <c r="E97" s="57"/>
      <c r="F97" s="57"/>
      <c r="G97" s="57"/>
      <c r="H97" s="57"/>
      <c r="I97" s="953"/>
      <c r="J97" s="950"/>
      <c r="K97" s="79" t="s">
        <v>4204</v>
      </c>
      <c r="L97" s="57"/>
      <c r="M97" s="57"/>
    </row>
    <row r="98" spans="1:13" ht="16.5" customHeight="1">
      <c r="A98" s="57"/>
      <c r="B98" s="59" t="s">
        <v>5340</v>
      </c>
      <c r="C98" s="61" t="s">
        <v>178</v>
      </c>
      <c r="D98" s="57"/>
      <c r="E98" s="57"/>
      <c r="F98" s="57"/>
      <c r="G98" s="57"/>
      <c r="H98" s="57"/>
      <c r="I98" s="57"/>
      <c r="J98" s="57"/>
      <c r="K98" s="57"/>
      <c r="L98" s="57"/>
      <c r="M98" s="57"/>
    </row>
    <row r="99" spans="1:13" ht="16.5" customHeight="1">
      <c r="A99" s="57"/>
      <c r="B99" s="98" t="s">
        <v>179</v>
      </c>
      <c r="C99" s="78" t="s">
        <v>7957</v>
      </c>
      <c r="D99" s="104" t="s">
        <v>8290</v>
      </c>
      <c r="E99" s="57"/>
      <c r="F99" s="57"/>
      <c r="G99" s="57"/>
      <c r="H99" s="57"/>
      <c r="I99" s="57"/>
      <c r="J99" s="57"/>
      <c r="K99" s="57"/>
      <c r="L99" s="57"/>
      <c r="M99" s="57"/>
    </row>
    <row r="100" spans="1:13" ht="16.5" customHeight="1">
      <c r="A100" s="57"/>
      <c r="B100" s="95" t="s">
        <v>180</v>
      </c>
      <c r="C100" s="108">
        <f>VLOOKUP(C98,B80:F88,MATCH(C99,B80:F80,0),FALSE)</f>
        <v>5988</v>
      </c>
      <c r="D100" s="100" t="s">
        <v>181</v>
      </c>
      <c r="E100" s="57"/>
      <c r="F100" s="57"/>
      <c r="G100" s="57"/>
      <c r="H100" s="57"/>
      <c r="I100" s="57"/>
      <c r="J100" s="57"/>
      <c r="K100" s="57"/>
      <c r="L100" s="57"/>
      <c r="M100" s="57"/>
    </row>
    <row r="101" spans="1:13" ht="16.5" customHeight="1">
      <c r="A101" s="57"/>
      <c r="B101" s="57"/>
      <c r="C101" s="57"/>
      <c r="D101" s="57"/>
      <c r="E101" s="57"/>
      <c r="F101" s="57"/>
      <c r="G101" s="57"/>
      <c r="H101" s="57"/>
      <c r="I101" s="57"/>
      <c r="J101" s="57"/>
      <c r="K101" s="57"/>
      <c r="L101" s="57"/>
      <c r="M101" s="57"/>
    </row>
    <row r="102" spans="1:13" ht="16.5" customHeight="1">
      <c r="A102" s="57"/>
      <c r="B102" s="57" t="s">
        <v>7016</v>
      </c>
      <c r="C102" s="57" t="s">
        <v>182</v>
      </c>
      <c r="D102" s="57"/>
      <c r="E102" s="57"/>
      <c r="F102" s="57"/>
      <c r="G102" s="57"/>
      <c r="H102" s="57"/>
      <c r="I102" s="57"/>
      <c r="J102" s="57"/>
      <c r="K102" s="57"/>
      <c r="L102" s="57"/>
      <c r="M102" s="57"/>
    </row>
    <row r="103" spans="1:13" ht="16.5" customHeight="1">
      <c r="A103" s="57"/>
      <c r="B103" s="57"/>
      <c r="C103" s="57" t="s">
        <v>184</v>
      </c>
      <c r="D103" s="57"/>
      <c r="E103" s="57"/>
      <c r="F103" s="57"/>
      <c r="G103" s="57"/>
      <c r="H103" s="57"/>
      <c r="I103" s="57"/>
      <c r="J103" s="57"/>
      <c r="K103" s="57"/>
      <c r="L103" s="57"/>
      <c r="M103" s="57"/>
    </row>
    <row r="104" spans="1:13" ht="16.5" customHeight="1">
      <c r="A104" s="57"/>
      <c r="B104" s="57"/>
      <c r="C104" s="57"/>
      <c r="D104" s="57"/>
      <c r="E104" s="57"/>
      <c r="F104" s="57"/>
      <c r="G104" s="57"/>
      <c r="H104" s="57"/>
      <c r="I104" s="57"/>
      <c r="J104" s="57"/>
      <c r="K104" s="57"/>
      <c r="L104" s="57"/>
      <c r="M104" s="57"/>
    </row>
    <row r="105" spans="1:13" ht="16.5" customHeight="1">
      <c r="A105" s="57"/>
      <c r="B105" s="57"/>
      <c r="C105" s="57"/>
      <c r="D105" s="57"/>
      <c r="E105" s="57"/>
      <c r="F105" s="57"/>
      <c r="G105" s="57"/>
      <c r="H105" s="57"/>
      <c r="I105" s="57"/>
      <c r="J105" s="57"/>
      <c r="K105" s="57"/>
      <c r="L105" s="57"/>
      <c r="M105" s="57"/>
    </row>
    <row r="106" spans="1:13" ht="16.5" customHeight="1">
      <c r="A106" s="53" t="s">
        <v>8038</v>
      </c>
      <c r="B106" s="534" t="s">
        <v>8033</v>
      </c>
      <c r="E106" s="57"/>
      <c r="F106" s="57"/>
      <c r="G106" s="57"/>
      <c r="H106" s="57"/>
      <c r="I106" s="57"/>
      <c r="J106" s="57"/>
      <c r="K106" s="57"/>
      <c r="L106" s="57"/>
      <c r="M106" s="57"/>
    </row>
    <row r="107" spans="1:13" ht="16.5" customHeight="1">
      <c r="E107" s="57"/>
      <c r="F107" s="57"/>
      <c r="G107" s="57"/>
      <c r="H107" s="57"/>
      <c r="I107" s="57"/>
      <c r="J107" s="57"/>
      <c r="K107" s="57"/>
      <c r="L107" s="57"/>
      <c r="M107" s="57"/>
    </row>
    <row r="108" spans="1:13" ht="16.5" customHeight="1">
      <c r="B108" s="57"/>
      <c r="C108" s="99" t="s">
        <v>8290</v>
      </c>
      <c r="D108" s="57"/>
      <c r="E108" s="57"/>
      <c r="F108" s="57"/>
      <c r="G108" s="57"/>
      <c r="H108" s="57"/>
      <c r="I108" s="57"/>
      <c r="J108" s="57"/>
      <c r="K108" s="57"/>
      <c r="L108" s="57"/>
      <c r="M108" s="57"/>
    </row>
    <row r="109" spans="1:13" ht="16.5" customHeight="1">
      <c r="B109" s="57" t="e">
        <f>VLOOKUP(B107,B107:C107,2,0)</f>
        <v>#N/A</v>
      </c>
      <c r="C109" s="101" t="s">
        <v>8039</v>
      </c>
      <c r="D109" s="57"/>
      <c r="E109" s="57"/>
      <c r="F109" s="57"/>
      <c r="G109" s="57"/>
      <c r="H109" s="57"/>
      <c r="I109" s="57"/>
      <c r="J109" s="57"/>
      <c r="K109" s="57"/>
      <c r="L109" s="57"/>
      <c r="M109" s="57"/>
    </row>
    <row r="110" spans="1:13" ht="16.5" customHeight="1">
      <c r="B110" s="57" t="str">
        <f>IF(ISERR(VLOOKUP(B107,B107:C107,2,0)),,"")</f>
        <v/>
      </c>
      <c r="C110" s="101" t="s">
        <v>8040</v>
      </c>
      <c r="D110" s="57"/>
      <c r="E110" s="57"/>
      <c r="F110" s="57"/>
      <c r="G110" s="57"/>
      <c r="H110" s="57"/>
      <c r="I110" s="57"/>
      <c r="J110" s="57"/>
      <c r="K110" s="57"/>
      <c r="L110" s="57"/>
      <c r="M110" s="57"/>
    </row>
    <row r="111" spans="1:13" ht="16.5" customHeight="1">
      <c r="B111" s="57"/>
      <c r="C111" s="57"/>
      <c r="D111" s="57"/>
      <c r="E111" s="57"/>
      <c r="F111" s="57"/>
      <c r="G111" s="57"/>
      <c r="H111" s="57"/>
      <c r="I111" s="57"/>
      <c r="J111" s="57"/>
      <c r="K111" s="57"/>
      <c r="L111" s="57"/>
      <c r="M111" s="57"/>
    </row>
    <row r="112" spans="1:13" ht="16.5" customHeight="1">
      <c r="B112" s="57" t="s">
        <v>8036</v>
      </c>
      <c r="C112" s="57" t="s">
        <v>8037</v>
      </c>
      <c r="D112" s="57"/>
      <c r="E112" s="57"/>
      <c r="F112" s="57"/>
      <c r="G112" s="57"/>
      <c r="H112" s="57"/>
      <c r="I112" s="57"/>
      <c r="J112" s="57"/>
      <c r="K112" s="57"/>
      <c r="L112" s="57"/>
      <c r="M112" s="57"/>
    </row>
    <row r="113" spans="1:13" ht="16.5" customHeight="1">
      <c r="B113" s="57"/>
      <c r="C113" s="57" t="s">
        <v>8035</v>
      </c>
      <c r="D113" s="57"/>
      <c r="E113" s="57"/>
      <c r="F113" s="57"/>
      <c r="G113" s="57"/>
      <c r="H113" s="57"/>
      <c r="I113" s="57"/>
      <c r="J113" s="57"/>
      <c r="K113" s="57"/>
      <c r="L113" s="57"/>
      <c r="M113" s="57"/>
    </row>
    <row r="114" spans="1:13" ht="16.5" customHeight="1">
      <c r="A114" s="57"/>
      <c r="B114" s="57"/>
      <c r="C114" s="57" t="s">
        <v>8041</v>
      </c>
      <c r="D114" s="57"/>
      <c r="E114" s="57"/>
      <c r="F114" s="57"/>
      <c r="G114" s="57"/>
      <c r="H114" s="57"/>
      <c r="I114" s="57"/>
      <c r="J114" s="57"/>
      <c r="K114" s="57"/>
      <c r="L114" s="57"/>
      <c r="M114" s="57"/>
    </row>
    <row r="115" spans="1:13" ht="16.5" customHeight="1">
      <c r="A115" s="57"/>
      <c r="B115" s="57"/>
      <c r="C115" s="57"/>
      <c r="D115" s="57"/>
      <c r="E115" s="57"/>
      <c r="F115" s="57"/>
      <c r="G115" s="57"/>
      <c r="H115" s="57"/>
      <c r="I115" s="57"/>
      <c r="J115" s="57"/>
      <c r="K115" s="57"/>
      <c r="L115" s="57"/>
      <c r="M115" s="57"/>
    </row>
    <row r="116" spans="1:13" ht="16.5" customHeight="1">
      <c r="A116" s="57"/>
      <c r="B116" s="57"/>
      <c r="C116" s="57"/>
      <c r="D116" s="57"/>
      <c r="E116" s="57"/>
      <c r="F116" s="57"/>
      <c r="G116" s="57"/>
      <c r="H116" s="57"/>
      <c r="I116" s="57"/>
      <c r="J116" s="57"/>
      <c r="K116" s="57"/>
      <c r="L116" s="57"/>
      <c r="M116" s="57"/>
    </row>
    <row r="117" spans="1:13" ht="16.5" customHeight="1">
      <c r="A117" s="57"/>
      <c r="B117" s="57"/>
      <c r="C117" s="57"/>
      <c r="D117" s="57"/>
      <c r="E117" s="57"/>
      <c r="F117" s="57"/>
      <c r="G117" s="57"/>
      <c r="H117" s="57"/>
      <c r="I117" s="57"/>
      <c r="J117" s="57"/>
      <c r="K117" s="57"/>
      <c r="L117" s="57"/>
      <c r="M117" s="57"/>
    </row>
    <row r="118" spans="1:13" ht="16.5" customHeight="1">
      <c r="A118" s="57"/>
      <c r="B118" s="57"/>
      <c r="C118" s="57"/>
      <c r="D118" s="57"/>
      <c r="E118" s="57"/>
      <c r="F118" s="57"/>
      <c r="G118" s="57"/>
      <c r="H118" s="57"/>
      <c r="I118" s="57"/>
      <c r="J118" s="57"/>
      <c r="K118" s="57"/>
      <c r="L118" s="57"/>
      <c r="M118" s="57"/>
    </row>
  </sheetData>
  <mergeCells count="30">
    <mergeCell ref="A1:C1"/>
    <mergeCell ref="E1:F1"/>
    <mergeCell ref="A2:B2"/>
    <mergeCell ref="C2:M2"/>
    <mergeCell ref="B24:E24"/>
    <mergeCell ref="B50:D50"/>
    <mergeCell ref="B12:M12"/>
    <mergeCell ref="C6:M6"/>
    <mergeCell ref="B13:L13"/>
    <mergeCell ref="C10:M10"/>
    <mergeCell ref="C8:M8"/>
    <mergeCell ref="C7:M7"/>
    <mergeCell ref="A6:B6"/>
    <mergeCell ref="C9:M9"/>
    <mergeCell ref="B79:D79"/>
    <mergeCell ref="F71:H71"/>
    <mergeCell ref="J93:J97"/>
    <mergeCell ref="I92:I97"/>
    <mergeCell ref="A3:B3"/>
    <mergeCell ref="A4:B4"/>
    <mergeCell ref="A5:B5"/>
    <mergeCell ref="C4:M4"/>
    <mergeCell ref="C3:M3"/>
    <mergeCell ref="C5:M5"/>
    <mergeCell ref="H80:I80"/>
    <mergeCell ref="K80:L80"/>
    <mergeCell ref="F63:L64"/>
    <mergeCell ref="B11:M11"/>
    <mergeCell ref="F53:H53"/>
    <mergeCell ref="F61:L62"/>
  </mergeCells>
  <phoneticPr fontId="4" type="noConversion"/>
  <dataValidations count="1">
    <dataValidation type="list" allowBlank="1" showInputMessage="1" showErrorMessage="1" sqref="F73">
      <formula1>$B$53:$B$62</formula1>
    </dataValidation>
  </dataValidations>
  <pageMargins left="0.75" right="0.75" top="1" bottom="1" header="0.5" footer="0.5"/>
  <headerFooter alignWithMargins="0"/>
  <legacyDrawing r:id="rId1"/>
</worksheet>
</file>

<file path=xl/worksheets/sheet93.xml><?xml version="1.0" encoding="utf-8"?>
<worksheet xmlns="http://schemas.openxmlformats.org/spreadsheetml/2006/main" xmlns:r="http://schemas.openxmlformats.org/officeDocument/2006/relationships">
  <sheetPr codeName="Sheet35"/>
  <dimension ref="A1:AV4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4639</v>
      </c>
      <c r="B1" s="771"/>
      <c r="C1" s="772"/>
      <c r="D1" s="51"/>
      <c r="E1" s="773" t="str">
        <f>HYPERLINK("#目录!A149","跳转回到目录页")</f>
        <v>跳转回到目录页</v>
      </c>
      <c r="F1" s="774"/>
    </row>
    <row r="2" spans="1:48" s="49" customFormat="1" ht="26.25" customHeight="1">
      <c r="A2" s="775" t="s">
        <v>6245</v>
      </c>
      <c r="B2" s="775"/>
      <c r="C2" s="776" t="s">
        <v>6259</v>
      </c>
      <c r="D2" s="776"/>
      <c r="E2" s="776"/>
      <c r="F2" s="776"/>
      <c r="G2" s="776"/>
      <c r="H2" s="776"/>
      <c r="I2" s="776"/>
      <c r="J2" s="776"/>
      <c r="K2" s="776"/>
      <c r="L2" s="776"/>
      <c r="M2" s="776"/>
    </row>
    <row r="3" spans="1:48" s="49" customFormat="1" ht="24.75" customHeight="1">
      <c r="A3" s="765" t="s">
        <v>6246</v>
      </c>
      <c r="B3" s="765"/>
      <c r="C3" s="767" t="s">
        <v>3628</v>
      </c>
      <c r="D3" s="767"/>
      <c r="E3" s="767"/>
      <c r="F3" s="767"/>
      <c r="G3" s="767"/>
      <c r="H3" s="767"/>
      <c r="I3" s="767"/>
      <c r="J3" s="767"/>
      <c r="K3" s="767"/>
      <c r="L3" s="767"/>
      <c r="M3" s="767"/>
    </row>
    <row r="4" spans="1:48" s="49" customFormat="1" ht="16.5" customHeight="1">
      <c r="A4" s="765" t="s">
        <v>6247</v>
      </c>
      <c r="B4" s="765"/>
      <c r="C4" s="766" t="s">
        <v>2994</v>
      </c>
      <c r="D4" s="791"/>
      <c r="E4" s="791"/>
      <c r="F4" s="791"/>
      <c r="G4" s="791"/>
      <c r="H4" s="791"/>
      <c r="I4" s="791"/>
      <c r="J4" s="791"/>
      <c r="K4" s="791"/>
      <c r="L4" s="791"/>
      <c r="M4" s="791"/>
    </row>
    <row r="5" spans="1:48" s="49" customFormat="1" ht="16.5" customHeight="1">
      <c r="A5" s="765" t="s">
        <v>6248</v>
      </c>
      <c r="B5" s="765"/>
      <c r="C5" s="767" t="s">
        <v>3007</v>
      </c>
      <c r="D5" s="767"/>
      <c r="E5" s="767"/>
      <c r="F5" s="767"/>
      <c r="G5" s="767"/>
      <c r="H5" s="767"/>
      <c r="I5" s="767"/>
      <c r="J5" s="767"/>
      <c r="K5" s="767"/>
      <c r="L5" s="767"/>
      <c r="M5" s="767"/>
    </row>
    <row r="6" spans="1:48" s="49" customFormat="1" ht="16.5" customHeight="1">
      <c r="A6" s="765" t="s">
        <v>6249</v>
      </c>
      <c r="B6" s="765"/>
      <c r="C6" s="767" t="s">
        <v>6121</v>
      </c>
      <c r="D6" s="767"/>
      <c r="E6" s="767"/>
      <c r="F6" s="767"/>
      <c r="G6" s="767"/>
      <c r="H6" s="767"/>
      <c r="I6" s="767"/>
      <c r="J6" s="767"/>
      <c r="K6" s="767"/>
      <c r="L6" s="767"/>
      <c r="M6" s="767"/>
    </row>
    <row r="7" spans="1:48" s="49" customFormat="1" ht="24.75" customHeight="1">
      <c r="A7" s="54" t="s">
        <v>6250</v>
      </c>
      <c r="B7" s="55" t="s">
        <v>395</v>
      </c>
      <c r="C7" s="767" t="s">
        <v>6052</v>
      </c>
      <c r="D7" s="767"/>
      <c r="E7" s="767"/>
      <c r="F7" s="767"/>
      <c r="G7" s="767"/>
      <c r="H7" s="767"/>
      <c r="I7" s="767"/>
      <c r="J7" s="767"/>
      <c r="K7" s="767"/>
      <c r="L7" s="767"/>
      <c r="M7" s="767"/>
    </row>
    <row r="8" spans="1:48" s="49" customFormat="1" ht="16.5" customHeight="1">
      <c r="A8" s="54"/>
      <c r="B8" s="55" t="s">
        <v>396</v>
      </c>
      <c r="C8" s="767" t="s">
        <v>6053</v>
      </c>
      <c r="D8" s="767"/>
      <c r="E8" s="767"/>
      <c r="F8" s="767"/>
      <c r="G8" s="767"/>
      <c r="H8" s="767"/>
      <c r="I8" s="767"/>
      <c r="J8" s="767"/>
      <c r="K8" s="767"/>
      <c r="L8" s="767"/>
      <c r="M8" s="767"/>
    </row>
    <row r="9" spans="1:48" s="49" customFormat="1" ht="41.25" customHeight="1">
      <c r="A9" s="54"/>
      <c r="B9" s="55" t="s">
        <v>2361</v>
      </c>
      <c r="C9" s="829" t="s">
        <v>3565</v>
      </c>
      <c r="D9" s="829"/>
      <c r="E9" s="829"/>
      <c r="F9" s="829"/>
      <c r="G9" s="829"/>
      <c r="H9" s="829"/>
      <c r="I9" s="829"/>
      <c r="J9" s="829"/>
      <c r="K9" s="829"/>
      <c r="L9" s="829"/>
      <c r="M9" s="829"/>
    </row>
    <row r="10" spans="1:48" s="49" customFormat="1" ht="24.75" customHeight="1">
      <c r="A10" s="54"/>
      <c r="B10" s="56" t="s">
        <v>398</v>
      </c>
      <c r="C10" s="767" t="s">
        <v>3567</v>
      </c>
      <c r="D10" s="767"/>
      <c r="E10" s="767"/>
      <c r="F10" s="767"/>
      <c r="G10" s="767"/>
      <c r="H10" s="767"/>
      <c r="I10" s="767"/>
      <c r="J10" s="767"/>
      <c r="K10" s="767"/>
      <c r="L10" s="767"/>
      <c r="M10" s="767"/>
    </row>
    <row r="11" spans="1:48" s="49" customFormat="1" ht="24.75" customHeight="1">
      <c r="A11" s="54" t="s">
        <v>6251</v>
      </c>
      <c r="B11" s="767" t="s">
        <v>3566</v>
      </c>
      <c r="C11" s="768"/>
      <c r="D11" s="768"/>
      <c r="E11" s="768"/>
      <c r="F11" s="768"/>
      <c r="G11" s="768"/>
      <c r="H11" s="768"/>
      <c r="I11" s="768"/>
      <c r="J11" s="768"/>
      <c r="K11" s="768"/>
      <c r="L11" s="768"/>
      <c r="M11" s="768"/>
    </row>
    <row r="12" spans="1:48" ht="37.5" customHeight="1">
      <c r="A12" s="52" t="s">
        <v>6252</v>
      </c>
      <c r="B12" s="767" t="s">
        <v>8005</v>
      </c>
      <c r="C12" s="767"/>
      <c r="D12" s="767"/>
      <c r="E12" s="767"/>
      <c r="F12" s="767"/>
      <c r="G12" s="767"/>
      <c r="H12" s="767"/>
      <c r="I12" s="767"/>
      <c r="J12" s="767"/>
      <c r="K12" s="767"/>
      <c r="L12" s="767"/>
      <c r="M12" s="767"/>
    </row>
    <row r="13" spans="1:48" ht="21" customHeight="1">
      <c r="B13" s="769" t="s">
        <v>6253</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6254</v>
      </c>
      <c r="B15" s="532" t="s">
        <v>1416</v>
      </c>
      <c r="C15" s="120"/>
      <c r="D15" s="120"/>
      <c r="E15" s="120"/>
      <c r="F15" s="120"/>
      <c r="G15" s="120"/>
      <c r="H15" s="120"/>
      <c r="I15" s="120"/>
      <c r="J15" s="120"/>
      <c r="K15" s="80"/>
    </row>
    <row r="16" spans="1:48" s="57" customFormat="1" ht="16.5" customHeight="1">
      <c r="G16" s="227"/>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959" t="s">
        <v>8006</v>
      </c>
      <c r="C17" s="959"/>
      <c r="D17" s="959"/>
      <c r="E17" s="959"/>
      <c r="F17" s="80"/>
      <c r="G17" s="283"/>
      <c r="H17" s="80"/>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285" t="s">
        <v>2995</v>
      </c>
      <c r="C18" s="286" t="s">
        <v>2996</v>
      </c>
      <c r="D18" s="286" t="s">
        <v>2997</v>
      </c>
      <c r="E18" s="287" t="s">
        <v>2998</v>
      </c>
      <c r="F18" s="29"/>
      <c r="G18" s="285" t="s">
        <v>2995</v>
      </c>
      <c r="H18" s="287" t="s">
        <v>2496</v>
      </c>
      <c r="I18" s="104" t="s">
        <v>8290</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288" t="s">
        <v>2496</v>
      </c>
      <c r="C19" s="289" t="s">
        <v>2501</v>
      </c>
      <c r="D19" s="289" t="s">
        <v>2502</v>
      </c>
      <c r="E19" s="290" t="s">
        <v>2503</v>
      </c>
      <c r="F19" s="29"/>
      <c r="G19" s="291" t="s">
        <v>2996</v>
      </c>
      <c r="H19" s="293" t="str">
        <f>HLOOKUP(G19,C18:E19,2,0)</f>
        <v>张三</v>
      </c>
      <c r="I19" s="100" t="s">
        <v>3006</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288" t="s">
        <v>5344</v>
      </c>
      <c r="C20" s="289">
        <v>25</v>
      </c>
      <c r="D20" s="289">
        <v>29</v>
      </c>
      <c r="E20" s="290">
        <v>23</v>
      </c>
      <c r="F20" s="29"/>
      <c r="G20" s="29"/>
      <c r="H20" s="284"/>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288" t="s">
        <v>2999</v>
      </c>
      <c r="C21" s="289" t="s">
        <v>3000</v>
      </c>
      <c r="D21" s="289" t="s">
        <v>3001</v>
      </c>
      <c r="E21" s="290" t="s">
        <v>3002</v>
      </c>
      <c r="F21" s="29"/>
      <c r="G21" s="29"/>
      <c r="H21" s="2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291" t="s">
        <v>3003</v>
      </c>
      <c r="C22" s="292" t="s">
        <v>3004</v>
      </c>
      <c r="D22" s="292" t="s">
        <v>3004</v>
      </c>
      <c r="E22" s="293" t="s">
        <v>3005</v>
      </c>
      <c r="F22" s="29"/>
      <c r="G22" s="29"/>
      <c r="H22" s="29"/>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80"/>
      <c r="C23" s="80"/>
      <c r="D23" s="80"/>
      <c r="E23" s="80"/>
      <c r="F23" s="80"/>
      <c r="G23" s="283"/>
      <c r="H23" s="80"/>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G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G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G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s="53"/>
      <c r="G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G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2:48" s="57" customFormat="1" ht="16.5" customHeight="1">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2:48" s="57" customFormat="1" ht="16.5" customHeight="1">
      <c r="B34"/>
      <c r="C34"/>
      <c r="D34"/>
      <c r="E34"/>
      <c r="F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2:48" s="57" customFormat="1" ht="16.5" customHeight="1">
      <c r="B35"/>
      <c r="C35"/>
      <c r="D35"/>
      <c r="E35"/>
      <c r="F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2:48" s="57" customFormat="1" ht="16.5" customHeight="1">
      <c r="B36"/>
      <c r="C36"/>
      <c r="D36"/>
      <c r="E36"/>
      <c r="F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2:48" s="57" customFormat="1" ht="16.5" customHeight="1">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2:48" s="57" customFormat="1" ht="16.5" customHeight="1">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2:48" s="57" customFormat="1" ht="16.5" customHeight="1">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2:48" s="57" customFormat="1" ht="16.5" customHeight="1">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2:48" s="57" customFormat="1" ht="16.5" customHeight="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sheetData>
  <mergeCells count="20">
    <mergeCell ref="C8:M8"/>
    <mergeCell ref="A1:C1"/>
    <mergeCell ref="E1:F1"/>
    <mergeCell ref="A2:B2"/>
    <mergeCell ref="C2:M2"/>
    <mergeCell ref="C7:M7"/>
    <mergeCell ref="A6:B6"/>
    <mergeCell ref="C6:M6"/>
    <mergeCell ref="C4:M4"/>
    <mergeCell ref="C3:M3"/>
    <mergeCell ref="C5:M5"/>
    <mergeCell ref="A3:B3"/>
    <mergeCell ref="A4:B4"/>
    <mergeCell ref="A5:B5"/>
    <mergeCell ref="C9:M9"/>
    <mergeCell ref="B17:E17"/>
    <mergeCell ref="C10:M10"/>
    <mergeCell ref="B11:M11"/>
    <mergeCell ref="B12:M12"/>
    <mergeCell ref="B13:L13"/>
  </mergeCells>
  <phoneticPr fontId="4" type="noConversion"/>
  <pageMargins left="0.75" right="0.75" top="1" bottom="1" header="0.5" footer="0.5"/>
  <pageSetup paperSize="9" orientation="portrait" horizontalDpi="0" verticalDpi="0" r:id="rId1"/>
  <headerFooter alignWithMargins="0"/>
</worksheet>
</file>

<file path=xl/worksheets/sheet94.xml><?xml version="1.0" encoding="utf-8"?>
<worksheet xmlns="http://schemas.openxmlformats.org/spreadsheetml/2006/main" xmlns:r="http://schemas.openxmlformats.org/officeDocument/2006/relationships">
  <sheetPr codeName="Sheet36"/>
  <dimension ref="A1:M11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4641</v>
      </c>
      <c r="B1" s="771"/>
      <c r="C1" s="772"/>
      <c r="D1" s="51"/>
      <c r="E1" s="773" t="str">
        <f>HYPERLINK("#目录!A150","跳转回到目录页")</f>
        <v>跳转回到目录页</v>
      </c>
      <c r="F1" s="774"/>
    </row>
    <row r="2" spans="1:13" s="49" customFormat="1" ht="26.25" customHeight="1">
      <c r="A2" s="775" t="s">
        <v>6245</v>
      </c>
      <c r="B2" s="775"/>
      <c r="C2" s="776" t="s">
        <v>6260</v>
      </c>
      <c r="D2" s="776"/>
      <c r="E2" s="776"/>
      <c r="F2" s="776"/>
      <c r="G2" s="776"/>
      <c r="H2" s="776"/>
      <c r="I2" s="776"/>
      <c r="J2" s="776"/>
      <c r="K2" s="776"/>
      <c r="L2" s="776"/>
      <c r="M2" s="776"/>
    </row>
    <row r="3" spans="1:13" s="49" customFormat="1" ht="16.5" customHeight="1">
      <c r="A3" s="765" t="s">
        <v>6246</v>
      </c>
      <c r="B3" s="765"/>
      <c r="C3" s="767" t="s">
        <v>2981</v>
      </c>
      <c r="D3" s="767"/>
      <c r="E3" s="767"/>
      <c r="F3" s="767"/>
      <c r="G3" s="767"/>
      <c r="H3" s="767"/>
      <c r="I3" s="767"/>
      <c r="J3" s="767"/>
      <c r="K3" s="767"/>
      <c r="L3" s="767"/>
      <c r="M3" s="767"/>
    </row>
    <row r="4" spans="1:13" s="49" customFormat="1" ht="16.5" customHeight="1">
      <c r="A4" s="765" t="s">
        <v>6247</v>
      </c>
      <c r="B4" s="765"/>
      <c r="C4" s="766" t="s">
        <v>2796</v>
      </c>
      <c r="D4" s="791"/>
      <c r="E4" s="791"/>
      <c r="F4" s="791"/>
      <c r="G4" s="791"/>
      <c r="H4" s="791"/>
      <c r="I4" s="791"/>
      <c r="J4" s="791"/>
      <c r="K4" s="791"/>
      <c r="L4" s="791"/>
      <c r="M4" s="791"/>
    </row>
    <row r="5" spans="1:13" s="49" customFormat="1" ht="16.5" customHeight="1">
      <c r="A5" s="765" t="s">
        <v>6248</v>
      </c>
      <c r="B5" s="765"/>
      <c r="C5" s="767" t="s">
        <v>1078</v>
      </c>
      <c r="D5" s="767"/>
      <c r="E5" s="767"/>
      <c r="F5" s="767"/>
      <c r="G5" s="767"/>
      <c r="H5" s="767"/>
      <c r="I5" s="767"/>
      <c r="J5" s="767"/>
      <c r="K5" s="767"/>
      <c r="L5" s="767"/>
      <c r="M5" s="767"/>
    </row>
    <row r="6" spans="1:13" s="49" customFormat="1" ht="16.5" customHeight="1">
      <c r="A6" s="765" t="s">
        <v>6249</v>
      </c>
      <c r="B6" s="765"/>
      <c r="C6" s="767" t="s">
        <v>2797</v>
      </c>
      <c r="D6" s="767"/>
      <c r="E6" s="767"/>
      <c r="F6" s="767"/>
      <c r="G6" s="767"/>
      <c r="H6" s="767"/>
      <c r="I6" s="767"/>
      <c r="J6" s="767"/>
      <c r="K6" s="767"/>
      <c r="L6" s="767"/>
      <c r="M6" s="767"/>
    </row>
    <row r="7" spans="1:13" s="49" customFormat="1" ht="24.75" customHeight="1">
      <c r="A7" s="961" t="s">
        <v>2982</v>
      </c>
      <c r="B7" s="55" t="s">
        <v>3008</v>
      </c>
      <c r="C7" s="767" t="s">
        <v>3012</v>
      </c>
      <c r="D7" s="767"/>
      <c r="E7" s="767"/>
      <c r="F7" s="767"/>
      <c r="G7" s="767"/>
      <c r="H7" s="767"/>
      <c r="I7" s="767"/>
      <c r="J7" s="767"/>
      <c r="K7" s="767"/>
      <c r="L7" s="767"/>
      <c r="M7" s="767"/>
    </row>
    <row r="8" spans="1:13" s="49" customFormat="1" ht="24.75" customHeight="1">
      <c r="A8" s="961"/>
      <c r="B8" s="55" t="s">
        <v>3009</v>
      </c>
      <c r="C8" s="829" t="s">
        <v>3013</v>
      </c>
      <c r="D8" s="829"/>
      <c r="E8" s="829"/>
      <c r="F8" s="829"/>
      <c r="G8" s="829"/>
      <c r="H8" s="829"/>
      <c r="I8" s="829"/>
      <c r="J8" s="829"/>
      <c r="K8" s="829"/>
      <c r="L8" s="829"/>
      <c r="M8" s="829"/>
    </row>
    <row r="9" spans="1:13" s="49" customFormat="1" ht="24.75" customHeight="1" thickBot="1">
      <c r="A9" s="961"/>
      <c r="B9" s="56" t="s">
        <v>3010</v>
      </c>
      <c r="C9" s="767" t="s">
        <v>3014</v>
      </c>
      <c r="D9" s="767"/>
      <c r="E9" s="767"/>
      <c r="F9" s="767"/>
      <c r="G9" s="767"/>
      <c r="H9" s="767"/>
      <c r="I9" s="767"/>
      <c r="J9" s="767"/>
      <c r="K9" s="767"/>
      <c r="L9" s="767"/>
      <c r="M9" s="767"/>
    </row>
    <row r="10" spans="1:13" s="49" customFormat="1" ht="24.75" customHeight="1" thickTop="1">
      <c r="A10" s="962" t="s">
        <v>6261</v>
      </c>
      <c r="B10" s="281" t="s">
        <v>3008</v>
      </c>
      <c r="C10" s="960" t="s">
        <v>3015</v>
      </c>
      <c r="D10" s="960"/>
      <c r="E10" s="960"/>
      <c r="F10" s="960"/>
      <c r="G10" s="960"/>
      <c r="H10" s="960"/>
      <c r="I10" s="960"/>
      <c r="J10" s="960"/>
      <c r="K10" s="960"/>
      <c r="L10" s="960"/>
      <c r="M10" s="960"/>
    </row>
    <row r="11" spans="1:13" s="49" customFormat="1" ht="16.5" customHeight="1">
      <c r="A11" s="963"/>
      <c r="B11" s="56" t="s">
        <v>3011</v>
      </c>
      <c r="C11" s="829" t="s">
        <v>1075</v>
      </c>
      <c r="D11" s="829"/>
      <c r="E11" s="829"/>
      <c r="F11" s="829"/>
      <c r="G11" s="829"/>
      <c r="H11" s="829"/>
      <c r="I11" s="829"/>
      <c r="J11" s="829"/>
      <c r="K11" s="829"/>
      <c r="L11" s="829"/>
      <c r="M11" s="829"/>
    </row>
    <row r="12" spans="1:13" s="49" customFormat="1" ht="96.75" customHeight="1">
      <c r="A12" s="282" t="s">
        <v>6262</v>
      </c>
      <c r="B12" s="767" t="s">
        <v>1026</v>
      </c>
      <c r="C12" s="768"/>
      <c r="D12" s="768"/>
      <c r="E12" s="768"/>
      <c r="F12" s="768"/>
      <c r="G12" s="768"/>
      <c r="H12" s="768"/>
      <c r="I12" s="768"/>
      <c r="J12" s="768"/>
      <c r="K12" s="768"/>
      <c r="L12" s="768"/>
      <c r="M12" s="768"/>
    </row>
    <row r="13" spans="1:13" s="49" customFormat="1" ht="85.5" customHeight="1">
      <c r="A13" s="282" t="s">
        <v>6263</v>
      </c>
      <c r="B13" s="767" t="s">
        <v>3927</v>
      </c>
      <c r="C13" s="768"/>
      <c r="D13" s="768"/>
      <c r="E13" s="768"/>
      <c r="F13" s="768"/>
      <c r="G13" s="768"/>
      <c r="H13" s="768"/>
      <c r="I13" s="768"/>
      <c r="J13" s="768"/>
      <c r="K13" s="768"/>
      <c r="L13" s="768"/>
      <c r="M13" s="768"/>
    </row>
    <row r="14" spans="1:13" ht="30" customHeight="1">
      <c r="A14" s="52" t="s">
        <v>6252</v>
      </c>
      <c r="B14" s="767" t="s">
        <v>1076</v>
      </c>
      <c r="C14" s="767"/>
      <c r="D14" s="767"/>
      <c r="E14" s="767"/>
      <c r="F14" s="767"/>
      <c r="G14" s="767"/>
      <c r="H14" s="767"/>
      <c r="I14" s="767"/>
      <c r="J14" s="767"/>
      <c r="K14" s="767"/>
      <c r="L14" s="767"/>
      <c r="M14" s="767"/>
    </row>
    <row r="15" spans="1:13" ht="21" customHeight="1">
      <c r="B15" s="769" t="s">
        <v>6253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6254</v>
      </c>
      <c r="B17" s="534" t="s">
        <v>5680</v>
      </c>
      <c r="C17" s="534" t="s">
        <v>1079</v>
      </c>
      <c r="D17" s="120"/>
      <c r="E17" s="120"/>
      <c r="F17" s="120"/>
      <c r="G17" s="120"/>
      <c r="H17" s="120"/>
      <c r="I17" s="120"/>
      <c r="J17" s="120"/>
      <c r="K17" s="80"/>
    </row>
    <row r="18" spans="1:11" ht="16.5" customHeight="1"/>
    <row r="19" spans="1:11" ht="16.5" customHeight="1">
      <c r="B19" s="57"/>
      <c r="C19" s="57"/>
      <c r="D19" s="57"/>
      <c r="E19" s="57"/>
      <c r="F19" s="57"/>
      <c r="G19" s="57"/>
      <c r="H19" s="57"/>
      <c r="I19" s="57"/>
      <c r="J19" s="57"/>
      <c r="K19" s="57"/>
    </row>
    <row r="20" spans="1:11" ht="16.5" customHeight="1">
      <c r="B20" s="965" t="s">
        <v>3908</v>
      </c>
      <c r="C20" s="965"/>
      <c r="D20" s="965"/>
      <c r="E20" s="57"/>
      <c r="F20" s="763" t="s">
        <v>1080</v>
      </c>
      <c r="G20" s="763"/>
      <c r="H20" s="57"/>
      <c r="I20" s="57"/>
      <c r="J20" s="57"/>
      <c r="K20" s="57"/>
    </row>
    <row r="21" spans="1:11" ht="16.5" customHeight="1">
      <c r="B21" s="59" t="s">
        <v>2496</v>
      </c>
      <c r="C21" s="60" t="s">
        <v>5608</v>
      </c>
      <c r="D21" s="61" t="s">
        <v>5344</v>
      </c>
      <c r="E21" s="57"/>
      <c r="F21" s="294">
        <v>40544</v>
      </c>
      <c r="G21" s="295">
        <v>40545</v>
      </c>
      <c r="H21" s="57"/>
      <c r="I21" s="57"/>
      <c r="J21" s="57"/>
      <c r="K21" s="57"/>
    </row>
    <row r="22" spans="1:11" ht="16.5" customHeight="1">
      <c r="B22" s="98" t="s">
        <v>4204</v>
      </c>
      <c r="C22" s="106"/>
      <c r="D22" s="109"/>
      <c r="E22" s="57"/>
      <c r="F22" s="98" t="s">
        <v>4204</v>
      </c>
      <c r="G22" s="109"/>
      <c r="H22" s="57"/>
      <c r="I22" s="59" t="s">
        <v>2496</v>
      </c>
      <c r="J22" s="61" t="s">
        <v>3049</v>
      </c>
      <c r="K22" s="104" t="s">
        <v>8290</v>
      </c>
    </row>
    <row r="23" spans="1:11" ht="16.5" customHeight="1">
      <c r="B23" s="296" t="s">
        <v>3904</v>
      </c>
      <c r="C23" s="274" t="s">
        <v>3834</v>
      </c>
      <c r="D23" s="109">
        <v>30</v>
      </c>
      <c r="E23" s="57"/>
      <c r="F23" s="62">
        <v>562</v>
      </c>
      <c r="G23" s="126">
        <v>366</v>
      </c>
      <c r="H23" s="57"/>
      <c r="I23" s="297" t="s">
        <v>2793</v>
      </c>
      <c r="J23" s="108">
        <f>LOOKUP(I23,B23:B32,G23:G32)</f>
        <v>596</v>
      </c>
      <c r="K23" s="100" t="s">
        <v>2795</v>
      </c>
    </row>
    <row r="24" spans="1:11" ht="16.5" customHeight="1">
      <c r="B24" s="296" t="s">
        <v>3905</v>
      </c>
      <c r="C24" s="274" t="s">
        <v>5609</v>
      </c>
      <c r="D24" s="109">
        <v>22</v>
      </c>
      <c r="E24" s="57"/>
      <c r="F24" s="62">
        <v>456</v>
      </c>
      <c r="G24" s="126">
        <v>372</v>
      </c>
      <c r="H24" s="57"/>
      <c r="I24" s="57"/>
      <c r="J24" s="57"/>
      <c r="K24" s="57"/>
    </row>
    <row r="25" spans="1:11" ht="16.5" customHeight="1">
      <c r="B25" s="296" t="s">
        <v>5873</v>
      </c>
      <c r="C25" s="274" t="s">
        <v>5609</v>
      </c>
      <c r="D25" s="109">
        <v>24</v>
      </c>
      <c r="E25" s="57"/>
      <c r="F25" s="62">
        <v>412</v>
      </c>
      <c r="G25" s="126">
        <v>329</v>
      </c>
      <c r="H25" s="57"/>
      <c r="I25" s="57"/>
      <c r="J25" s="57"/>
      <c r="K25" s="57"/>
    </row>
    <row r="26" spans="1:11" ht="16.5" customHeight="1">
      <c r="B26" s="296" t="s">
        <v>3903</v>
      </c>
      <c r="C26" s="274" t="s">
        <v>3834</v>
      </c>
      <c r="D26" s="109">
        <v>25</v>
      </c>
      <c r="E26" s="57"/>
      <c r="F26" s="62">
        <v>231</v>
      </c>
      <c r="G26" s="126">
        <v>188</v>
      </c>
      <c r="H26" s="57"/>
      <c r="I26" s="57"/>
      <c r="J26" s="57"/>
      <c r="K26" s="57"/>
    </row>
    <row r="27" spans="1:11" ht="16.5" customHeight="1">
      <c r="B27" s="296" t="s">
        <v>3902</v>
      </c>
      <c r="C27" s="274" t="s">
        <v>3834</v>
      </c>
      <c r="D27" s="109">
        <v>29</v>
      </c>
      <c r="E27" s="57"/>
      <c r="F27" s="62">
        <v>451</v>
      </c>
      <c r="G27" s="126">
        <v>356</v>
      </c>
      <c r="H27" s="57"/>
      <c r="I27" s="57"/>
      <c r="J27" s="57"/>
      <c r="K27" s="57"/>
    </row>
    <row r="28" spans="1:11" ht="16.5" customHeight="1">
      <c r="B28" s="296" t="s">
        <v>3907</v>
      </c>
      <c r="C28" s="274" t="s">
        <v>3834</v>
      </c>
      <c r="D28" s="109">
        <v>26</v>
      </c>
      <c r="E28" s="57"/>
      <c r="F28" s="62">
        <v>362</v>
      </c>
      <c r="G28" s="126">
        <v>150</v>
      </c>
      <c r="H28" s="57"/>
      <c r="I28" s="57"/>
      <c r="J28" s="57"/>
      <c r="K28" s="57"/>
    </row>
    <row r="29" spans="1:11" ht="16.5" customHeight="1">
      <c r="B29" s="296" t="s">
        <v>2792</v>
      </c>
      <c r="C29" s="274" t="s">
        <v>3834</v>
      </c>
      <c r="D29" s="109">
        <v>28</v>
      </c>
      <c r="E29" s="57"/>
      <c r="F29" s="62">
        <v>862</v>
      </c>
      <c r="G29" s="126">
        <v>596</v>
      </c>
      <c r="H29" s="57"/>
      <c r="I29" s="57"/>
      <c r="J29" s="57"/>
      <c r="K29" s="57"/>
    </row>
    <row r="30" spans="1:11" ht="16.5" customHeight="1">
      <c r="B30" s="296" t="s">
        <v>3899</v>
      </c>
      <c r="C30" s="274" t="s">
        <v>3834</v>
      </c>
      <c r="D30" s="109">
        <v>23</v>
      </c>
      <c r="E30" s="57"/>
      <c r="F30" s="62">
        <v>308</v>
      </c>
      <c r="G30" s="126">
        <v>428</v>
      </c>
      <c r="H30" s="57"/>
      <c r="I30" s="57"/>
      <c r="J30" s="57"/>
      <c r="K30" s="57"/>
    </row>
    <row r="31" spans="1:11" ht="16.5" customHeight="1">
      <c r="B31" s="296" t="s">
        <v>3900</v>
      </c>
      <c r="C31" s="274" t="s">
        <v>3834</v>
      </c>
      <c r="D31" s="109">
        <v>19</v>
      </c>
      <c r="E31" s="57"/>
      <c r="F31" s="62">
        <v>265</v>
      </c>
      <c r="G31" s="126">
        <v>168</v>
      </c>
      <c r="H31" s="57"/>
      <c r="I31" s="57"/>
      <c r="J31" s="57"/>
      <c r="K31" s="57"/>
    </row>
    <row r="32" spans="1:11" ht="16.5" customHeight="1">
      <c r="B32" s="296" t="s">
        <v>3906</v>
      </c>
      <c r="C32" s="274" t="s">
        <v>3834</v>
      </c>
      <c r="D32" s="109">
        <v>23</v>
      </c>
      <c r="E32" s="57"/>
      <c r="F32" s="62">
        <v>256</v>
      </c>
      <c r="G32" s="126">
        <v>98</v>
      </c>
      <c r="H32" s="57"/>
      <c r="I32" s="57"/>
      <c r="J32" s="57"/>
      <c r="K32" s="57"/>
    </row>
    <row r="33" spans="1:12" ht="16.5" customHeight="1">
      <c r="B33" s="95" t="s">
        <v>4204</v>
      </c>
      <c r="C33" s="107"/>
      <c r="D33" s="108"/>
      <c r="E33" s="57"/>
      <c r="F33" s="95" t="s">
        <v>4204</v>
      </c>
      <c r="G33" s="108"/>
      <c r="H33" s="57"/>
      <c r="I33" s="57"/>
      <c r="J33" s="57"/>
      <c r="K33" s="57"/>
    </row>
    <row r="34" spans="1:12" ht="16.5" customHeight="1">
      <c r="B34" s="57"/>
      <c r="C34" s="57"/>
      <c r="D34" s="57"/>
      <c r="E34" s="57"/>
      <c r="F34" s="57"/>
      <c r="G34" s="57"/>
      <c r="H34" s="57"/>
      <c r="I34" s="57"/>
      <c r="J34" s="57"/>
      <c r="K34" s="57"/>
    </row>
    <row r="35" spans="1:12" ht="16.5" customHeight="1">
      <c r="B35" s="57"/>
      <c r="C35" s="57"/>
      <c r="D35" s="57"/>
      <c r="E35" s="57"/>
      <c r="F35" s="57"/>
      <c r="G35" s="57"/>
      <c r="H35" s="57"/>
      <c r="I35" s="57"/>
      <c r="J35" s="57"/>
      <c r="K35" s="57"/>
    </row>
    <row r="36" spans="1:12" ht="16.5" customHeight="1">
      <c r="A36" s="53" t="s">
        <v>7921</v>
      </c>
      <c r="B36" s="534" t="s">
        <v>5680</v>
      </c>
      <c r="C36" s="534" t="s">
        <v>2794</v>
      </c>
      <c r="D36" s="57"/>
      <c r="E36" s="57"/>
      <c r="F36" s="57"/>
      <c r="G36" s="57"/>
      <c r="H36" s="57"/>
      <c r="I36" s="57"/>
      <c r="J36" s="57"/>
      <c r="K36" s="57"/>
    </row>
    <row r="37" spans="1:12" ht="16.5" customHeight="1"/>
    <row r="38" spans="1:12" ht="16.5" customHeight="1">
      <c r="B38" s="59" t="s">
        <v>2496</v>
      </c>
      <c r="C38" s="61" t="s">
        <v>3049</v>
      </c>
      <c r="D38" s="104" t="s">
        <v>8290</v>
      </c>
    </row>
    <row r="39" spans="1:12" ht="16.5" customHeight="1">
      <c r="B39" s="297" t="s">
        <v>2793</v>
      </c>
      <c r="C39" s="108">
        <f>LOOKUP(B39,B23:G32)</f>
        <v>596</v>
      </c>
      <c r="D39" s="100" t="s">
        <v>54</v>
      </c>
    </row>
    <row r="40" spans="1:12" ht="16.5" customHeight="1"/>
    <row r="41" spans="1:12" ht="16.5" customHeight="1">
      <c r="B41" s="57"/>
      <c r="C41" s="57"/>
      <c r="D41" s="57"/>
      <c r="E41" s="57"/>
      <c r="F41" s="57"/>
      <c r="G41" s="57"/>
      <c r="H41" s="57"/>
      <c r="I41" s="57"/>
      <c r="J41" s="57"/>
      <c r="K41" s="57"/>
      <c r="L41" s="57"/>
    </row>
    <row r="42" spans="1:12" ht="16.5" customHeight="1">
      <c r="A42" s="53" t="s">
        <v>5155</v>
      </c>
      <c r="B42" s="534" t="s">
        <v>7098</v>
      </c>
      <c r="C42" s="534"/>
      <c r="D42" s="57"/>
      <c r="E42" s="57"/>
      <c r="F42" s="57"/>
      <c r="G42" s="57"/>
      <c r="H42" s="57"/>
      <c r="I42" s="57"/>
      <c r="J42" s="57"/>
      <c r="K42" s="57"/>
      <c r="L42" s="57"/>
    </row>
    <row r="43" spans="1:12" ht="16.5" customHeight="1">
      <c r="D43" s="57"/>
      <c r="E43" s="57"/>
      <c r="F43" s="57"/>
      <c r="G43" s="57"/>
      <c r="H43" s="57"/>
      <c r="I43" s="57"/>
      <c r="J43" s="57"/>
      <c r="K43" s="57"/>
      <c r="L43" s="57"/>
    </row>
    <row r="44" spans="1:12" ht="16.5" customHeight="1">
      <c r="B44" s="763" t="s">
        <v>701</v>
      </c>
      <c r="C44" s="763"/>
      <c r="D44" s="763"/>
      <c r="E44" s="57"/>
      <c r="F44" s="57"/>
      <c r="G44" s="57"/>
      <c r="H44" s="57"/>
      <c r="I44" s="57"/>
      <c r="J44" s="57"/>
      <c r="K44" s="57"/>
      <c r="L44" s="57"/>
    </row>
    <row r="45" spans="1:12" ht="16.5" customHeight="1">
      <c r="B45" s="59" t="s">
        <v>699</v>
      </c>
      <c r="C45" s="60" t="s">
        <v>700</v>
      </c>
      <c r="D45" s="61" t="s">
        <v>702</v>
      </c>
      <c r="E45" s="57"/>
      <c r="F45" s="59" t="s">
        <v>699</v>
      </c>
      <c r="G45" s="60" t="s">
        <v>700</v>
      </c>
      <c r="H45" s="61" t="s">
        <v>703</v>
      </c>
      <c r="I45" s="104" t="s">
        <v>8290</v>
      </c>
      <c r="J45" s="57"/>
      <c r="K45" s="57"/>
      <c r="L45" s="57"/>
    </row>
    <row r="46" spans="1:12" ht="16.5" customHeight="1">
      <c r="B46" s="62" t="s">
        <v>1561</v>
      </c>
      <c r="C46" s="64">
        <v>216</v>
      </c>
      <c r="D46" s="65">
        <v>40788</v>
      </c>
      <c r="E46" s="57"/>
      <c r="F46" s="574" t="s">
        <v>2640</v>
      </c>
      <c r="G46" s="64">
        <v>52</v>
      </c>
      <c r="H46" s="65">
        <f>LOOKUP(2,1/((F46=$B$46:$B$53)*(G46=$C$46:$C$53)),$D$46:$D$53)</f>
        <v>40807</v>
      </c>
      <c r="I46" s="100" t="s">
        <v>56</v>
      </c>
      <c r="J46" s="57"/>
      <c r="K46" s="57"/>
      <c r="L46" s="57"/>
    </row>
    <row r="47" spans="1:12" ht="16.5" customHeight="1">
      <c r="B47" s="62" t="s">
        <v>2640</v>
      </c>
      <c r="C47" s="64">
        <v>86</v>
      </c>
      <c r="D47" s="65">
        <v>40792</v>
      </c>
      <c r="E47" s="57"/>
      <c r="F47" s="62"/>
      <c r="G47" s="64"/>
      <c r="H47" s="65">
        <f>LOOKUP(1,0/((F46=$B$46:$B$53)*(G46=$C$46:$C$53)),$D$46:$D$53)</f>
        <v>40807</v>
      </c>
      <c r="I47" s="100" t="s">
        <v>57</v>
      </c>
      <c r="J47" s="57"/>
      <c r="K47" s="57"/>
      <c r="L47" s="57"/>
    </row>
    <row r="48" spans="1:12" ht="16.5" customHeight="1">
      <c r="B48" s="572" t="s">
        <v>1561</v>
      </c>
      <c r="C48" s="212">
        <v>153</v>
      </c>
      <c r="D48" s="573">
        <v>40798</v>
      </c>
      <c r="E48" s="57"/>
      <c r="F48" s="576" t="s">
        <v>1561</v>
      </c>
      <c r="G48" s="69">
        <v>153</v>
      </c>
      <c r="H48" s="70">
        <f>LOOKUP(2,1/((F48=$B$46:$B$53)*(G48=$C$46:$C$53)),$D$46:$D$53)</f>
        <v>40803</v>
      </c>
      <c r="I48" s="57"/>
      <c r="J48" s="57"/>
      <c r="K48" s="57"/>
      <c r="L48" s="57"/>
    </row>
    <row r="49" spans="2:12" ht="16.5" customHeight="1">
      <c r="B49" s="62" t="s">
        <v>302</v>
      </c>
      <c r="C49" s="64">
        <v>120</v>
      </c>
      <c r="D49" s="65">
        <v>40802</v>
      </c>
      <c r="E49" s="57"/>
      <c r="F49" s="57"/>
      <c r="G49" s="57"/>
      <c r="H49" s="57"/>
      <c r="I49" s="57"/>
      <c r="J49" s="57"/>
      <c r="K49" s="57"/>
      <c r="L49" s="57"/>
    </row>
    <row r="50" spans="2:12" ht="16.5" customHeight="1">
      <c r="B50" s="574" t="s">
        <v>2640</v>
      </c>
      <c r="C50" s="382">
        <v>52</v>
      </c>
      <c r="D50" s="575">
        <v>40803</v>
      </c>
      <c r="E50" s="57"/>
      <c r="G50" s="57"/>
      <c r="H50" s="57"/>
      <c r="I50" s="57"/>
      <c r="J50" s="57"/>
      <c r="K50" s="57"/>
      <c r="L50" s="57"/>
    </row>
    <row r="51" spans="2:12" ht="16.5" customHeight="1">
      <c r="B51" s="572" t="s">
        <v>1561</v>
      </c>
      <c r="C51" s="212">
        <v>153</v>
      </c>
      <c r="D51" s="573">
        <v>40803</v>
      </c>
      <c r="E51" s="57"/>
      <c r="F51" s="57" t="s">
        <v>7099</v>
      </c>
      <c r="G51" s="57"/>
      <c r="H51" s="57"/>
      <c r="I51" s="57"/>
      <c r="J51" s="57"/>
      <c r="K51" s="57"/>
      <c r="L51" s="57"/>
    </row>
    <row r="52" spans="2:12" ht="16.5" customHeight="1">
      <c r="B52" s="574" t="s">
        <v>2640</v>
      </c>
      <c r="C52" s="382">
        <v>52</v>
      </c>
      <c r="D52" s="575">
        <v>40807</v>
      </c>
      <c r="E52" s="57"/>
      <c r="F52" s="138" t="s">
        <v>7097</v>
      </c>
      <c r="G52" s="57"/>
      <c r="H52" s="57"/>
      <c r="I52" s="57"/>
      <c r="J52" s="57"/>
      <c r="K52" s="57"/>
      <c r="L52" s="57"/>
    </row>
    <row r="53" spans="2:12" ht="16.5" customHeight="1">
      <c r="B53" s="67" t="s">
        <v>358</v>
      </c>
      <c r="C53" s="69">
        <v>37</v>
      </c>
      <c r="D53" s="70">
        <v>40807</v>
      </c>
      <c r="E53" s="57"/>
      <c r="F53" s="137"/>
      <c r="G53" s="57"/>
      <c r="H53" s="57"/>
      <c r="I53" s="57"/>
      <c r="J53" s="57"/>
      <c r="K53" s="57"/>
      <c r="L53" s="57"/>
    </row>
    <row r="54" spans="2:12" ht="16.5" customHeight="1">
      <c r="B54" s="57"/>
      <c r="C54" s="57"/>
      <c r="D54" s="57"/>
      <c r="E54" s="57"/>
      <c r="F54" s="57"/>
      <c r="G54" s="57"/>
      <c r="H54" s="57"/>
      <c r="I54" s="57"/>
      <c r="J54" s="57"/>
      <c r="K54" s="57"/>
      <c r="L54" s="57"/>
    </row>
    <row r="55" spans="2:12" ht="16.5" customHeight="1">
      <c r="B55" s="57" t="s">
        <v>5753</v>
      </c>
      <c r="C55" s="57"/>
      <c r="D55" s="57"/>
      <c r="E55" s="57"/>
      <c r="F55" s="57"/>
      <c r="G55" s="57"/>
      <c r="H55" s="57"/>
      <c r="I55" s="57"/>
      <c r="J55" s="57"/>
      <c r="K55" s="57"/>
      <c r="L55" s="57"/>
    </row>
    <row r="56" spans="2:12" ht="16.5" customHeight="1">
      <c r="B56" s="100" t="s">
        <v>704</v>
      </c>
      <c r="C56" s="57"/>
      <c r="D56" s="57"/>
      <c r="E56" s="57"/>
      <c r="F56" s="57"/>
      <c r="G56" s="57"/>
      <c r="H56" s="57"/>
      <c r="I56" s="57"/>
      <c r="J56" s="57"/>
      <c r="K56" s="57"/>
      <c r="L56" s="57"/>
    </row>
    <row r="57" spans="2:12" ht="16.5" customHeight="1">
      <c r="B57" s="57"/>
      <c r="C57" s="57"/>
      <c r="D57" s="57"/>
      <c r="E57" s="57"/>
      <c r="F57" s="57"/>
      <c r="G57" s="57"/>
      <c r="H57" s="57"/>
      <c r="I57" s="57"/>
      <c r="J57" s="57"/>
      <c r="K57" s="57"/>
      <c r="L57" s="57"/>
    </row>
    <row r="58" spans="2:12" ht="16.5" customHeight="1">
      <c r="B58" s="57" t="s">
        <v>5754</v>
      </c>
      <c r="C58" s="57" t="s">
        <v>7078</v>
      </c>
      <c r="E58" s="57"/>
      <c r="F58" s="57"/>
      <c r="G58" s="57"/>
      <c r="H58" s="57"/>
      <c r="I58" s="57"/>
      <c r="J58" s="57"/>
      <c r="K58" s="57"/>
      <c r="L58" s="57"/>
    </row>
    <row r="59" spans="2:12" ht="16.5" customHeight="1">
      <c r="B59" s="57" t="s">
        <v>7082</v>
      </c>
      <c r="C59" s="57"/>
      <c r="D59" s="57"/>
      <c r="E59" s="57"/>
      <c r="F59" s="57"/>
      <c r="G59" s="57"/>
      <c r="H59" s="57"/>
      <c r="I59" s="57"/>
      <c r="J59" s="57"/>
      <c r="K59" s="57"/>
      <c r="L59" s="57"/>
    </row>
    <row r="60" spans="2:12" ht="16.5" customHeight="1">
      <c r="B60" s="964" t="s">
        <v>5755</v>
      </c>
      <c r="C60" s="964"/>
      <c r="D60" s="138" t="s">
        <v>7080</v>
      </c>
      <c r="F60" s="57"/>
      <c r="G60" s="57"/>
      <c r="H60" s="57"/>
      <c r="I60" s="57"/>
      <c r="J60" s="57"/>
      <c r="K60" s="57"/>
      <c r="L60" s="57"/>
    </row>
    <row r="61" spans="2:12" ht="16.5" customHeight="1">
      <c r="B61" s="964" t="s">
        <v>5756</v>
      </c>
      <c r="C61" s="964"/>
      <c r="D61" s="138" t="s">
        <v>7081</v>
      </c>
      <c r="E61" s="57"/>
      <c r="F61" s="57"/>
      <c r="G61" s="57"/>
      <c r="H61" s="57"/>
      <c r="I61" s="57"/>
      <c r="J61" s="57"/>
      <c r="K61" s="57"/>
      <c r="L61" s="57"/>
    </row>
    <row r="62" spans="2:12" ht="16.5" customHeight="1">
      <c r="B62" s="57" t="s">
        <v>7083</v>
      </c>
      <c r="D62" s="57"/>
      <c r="E62" s="57"/>
      <c r="F62" s="57"/>
      <c r="G62" s="57"/>
      <c r="H62" s="57"/>
      <c r="I62" s="57"/>
      <c r="J62" s="57"/>
      <c r="K62" s="57"/>
      <c r="L62" s="57"/>
    </row>
    <row r="63" spans="2:12" ht="16.5" customHeight="1">
      <c r="B63" s="57" t="s">
        <v>7084</v>
      </c>
      <c r="D63" s="57"/>
      <c r="E63" s="57" t="s">
        <v>7079</v>
      </c>
      <c r="G63" s="57"/>
      <c r="H63" s="57"/>
      <c r="I63" s="57"/>
      <c r="J63" s="57"/>
      <c r="K63" s="57"/>
      <c r="L63" s="57"/>
    </row>
    <row r="64" spans="2:12" ht="16.5" customHeight="1">
      <c r="B64" s="57" t="s">
        <v>7085</v>
      </c>
      <c r="C64" s="57"/>
      <c r="D64" s="57"/>
      <c r="E64" s="57"/>
      <c r="F64" s="57"/>
      <c r="G64" s="57"/>
      <c r="H64" s="57"/>
      <c r="I64" s="57"/>
      <c r="J64" s="57"/>
      <c r="K64" s="57"/>
      <c r="L64" s="57"/>
    </row>
    <row r="65" spans="1:12" ht="16.5" customHeight="1">
      <c r="B65" s="57" t="s">
        <v>7087</v>
      </c>
      <c r="C65" s="57"/>
      <c r="D65" s="57"/>
      <c r="E65" s="57"/>
      <c r="F65" s="57"/>
      <c r="G65" s="57"/>
      <c r="H65" s="57"/>
      <c r="I65" s="57"/>
      <c r="J65" s="57"/>
      <c r="K65" s="57"/>
      <c r="L65" s="57"/>
    </row>
    <row r="66" spans="1:12" ht="16.5" customHeight="1">
      <c r="B66" s="57"/>
      <c r="C66" s="57"/>
      <c r="D66" s="57"/>
      <c r="E66" s="57"/>
      <c r="F66" s="57"/>
      <c r="G66" s="57"/>
      <c r="H66" s="57"/>
      <c r="I66" s="57"/>
      <c r="J66" s="57"/>
      <c r="K66" s="57"/>
      <c r="L66" s="57"/>
    </row>
    <row r="67" spans="1:12" ht="16.5" customHeight="1">
      <c r="B67" s="57" t="s">
        <v>7086</v>
      </c>
      <c r="C67" s="57"/>
      <c r="D67" s="57"/>
      <c r="E67" s="57"/>
      <c r="F67" s="57"/>
      <c r="G67" s="57"/>
      <c r="H67" s="57"/>
      <c r="I67" s="57"/>
      <c r="J67" s="57"/>
      <c r="K67" s="57"/>
      <c r="L67" s="57"/>
    </row>
    <row r="68" spans="1:12" ht="16.5" customHeight="1">
      <c r="B68" s="57" t="s">
        <v>7090</v>
      </c>
      <c r="C68" s="57"/>
      <c r="D68" s="57"/>
      <c r="E68" s="57"/>
      <c r="F68" s="57"/>
      <c r="G68" s="57"/>
      <c r="H68" s="57"/>
      <c r="I68" s="57"/>
      <c r="J68" s="57"/>
      <c r="K68" s="57"/>
      <c r="L68" s="57"/>
    </row>
    <row r="69" spans="1:12" ht="24.75" customHeight="1">
      <c r="B69" s="829" t="s">
        <v>7088</v>
      </c>
      <c r="C69" s="829"/>
      <c r="D69" s="829"/>
      <c r="E69" s="829"/>
      <c r="F69" s="829"/>
      <c r="G69" s="829"/>
      <c r="H69" s="829"/>
      <c r="I69" s="829"/>
      <c r="J69" s="829"/>
      <c r="K69" s="829"/>
      <c r="L69" s="829"/>
    </row>
    <row r="70" spans="1:12" ht="16.5" customHeight="1">
      <c r="B70" s="57" t="s">
        <v>7089</v>
      </c>
      <c r="C70" s="57"/>
      <c r="D70" s="57"/>
      <c r="E70" s="57"/>
      <c r="F70" s="57"/>
      <c r="G70" s="57"/>
      <c r="H70" s="57"/>
      <c r="I70" s="57"/>
      <c r="J70" s="57"/>
      <c r="K70" s="57"/>
      <c r="L70" s="57"/>
    </row>
    <row r="71" spans="1:12" ht="16.5" customHeight="1">
      <c r="B71" s="57"/>
      <c r="D71" s="57"/>
      <c r="E71" s="57"/>
      <c r="F71" s="57"/>
      <c r="G71" s="57"/>
      <c r="H71" s="57"/>
      <c r="I71" s="57"/>
      <c r="J71" s="57"/>
      <c r="K71" s="57"/>
      <c r="L71" s="57"/>
    </row>
    <row r="72" spans="1:12" ht="16.5" customHeight="1">
      <c r="B72" s="57" t="s">
        <v>7091</v>
      </c>
      <c r="C72" s="57"/>
      <c r="D72" s="57"/>
      <c r="E72" s="57"/>
      <c r="F72" s="57"/>
      <c r="G72" s="57"/>
      <c r="H72" s="57"/>
      <c r="I72" s="57"/>
      <c r="J72" s="57"/>
      <c r="K72" s="57"/>
      <c r="L72" s="57"/>
    </row>
    <row r="73" spans="1:12" ht="16.5" customHeight="1">
      <c r="B73" s="100" t="s">
        <v>7092</v>
      </c>
      <c r="C73" s="57"/>
      <c r="D73" s="57"/>
      <c r="E73" s="57"/>
      <c r="F73" s="57"/>
      <c r="G73" s="57"/>
      <c r="H73" s="57"/>
      <c r="I73" s="57"/>
      <c r="J73" s="57"/>
      <c r="K73" s="57"/>
      <c r="L73" s="57"/>
    </row>
    <row r="74" spans="1:12" ht="16.5" customHeight="1">
      <c r="B74" s="57" t="s">
        <v>7093</v>
      </c>
      <c r="C74" s="57"/>
      <c r="D74" s="57"/>
      <c r="E74" s="57"/>
      <c r="F74" s="57"/>
      <c r="G74" s="57"/>
      <c r="H74" s="57"/>
      <c r="I74" s="57"/>
      <c r="J74" s="57"/>
      <c r="K74" s="57"/>
      <c r="L74" s="57"/>
    </row>
    <row r="75" spans="1:12" ht="16.5" customHeight="1">
      <c r="B75" s="57"/>
      <c r="C75" s="57"/>
      <c r="D75" s="57"/>
      <c r="E75" s="57"/>
      <c r="F75" s="57"/>
      <c r="G75" s="57"/>
      <c r="H75" s="57"/>
      <c r="I75" s="57"/>
      <c r="J75" s="57"/>
      <c r="K75" s="57"/>
      <c r="L75" s="57"/>
    </row>
    <row r="76" spans="1:12" ht="16.5" customHeight="1">
      <c r="B76" s="57" t="s">
        <v>7094</v>
      </c>
      <c r="C76" s="57"/>
      <c r="D76" s="57"/>
      <c r="E76" s="57"/>
      <c r="F76" s="57"/>
      <c r="G76" s="57"/>
      <c r="H76" s="57"/>
      <c r="I76" s="57"/>
      <c r="J76" s="57"/>
      <c r="K76" s="57"/>
      <c r="L76" s="57"/>
    </row>
    <row r="77" spans="1:12" ht="16.5" customHeight="1">
      <c r="B77" s="57"/>
      <c r="C77" s="57"/>
      <c r="D77" s="57"/>
      <c r="E77" s="57"/>
      <c r="F77" s="57"/>
      <c r="G77" s="57"/>
      <c r="H77" s="57"/>
      <c r="I77" s="57"/>
      <c r="J77" s="57"/>
      <c r="K77" s="57"/>
      <c r="L77" s="57"/>
    </row>
    <row r="78" spans="1:12" ht="16.5" customHeight="1">
      <c r="B78" s="57"/>
      <c r="C78" s="57"/>
      <c r="D78" s="57"/>
      <c r="E78" s="57"/>
      <c r="F78" s="57"/>
      <c r="G78" s="57"/>
      <c r="H78" s="57"/>
      <c r="I78" s="57"/>
      <c r="J78" s="57"/>
      <c r="K78" s="57"/>
      <c r="L78" s="57"/>
    </row>
    <row r="79" spans="1:12" ht="16.5" customHeight="1">
      <c r="A79" s="53" t="s">
        <v>527</v>
      </c>
      <c r="B79" s="534" t="s">
        <v>534</v>
      </c>
      <c r="C79" s="57"/>
      <c r="D79" s="57"/>
      <c r="E79" s="57"/>
      <c r="F79" s="57"/>
      <c r="G79" s="57"/>
      <c r="H79" s="57"/>
      <c r="I79" s="57"/>
      <c r="J79" s="57"/>
      <c r="K79" s="57"/>
      <c r="L79" s="57"/>
    </row>
    <row r="80" spans="1:12" ht="16.5" customHeight="1">
      <c r="B80" s="57"/>
      <c r="C80" s="53" t="s">
        <v>530</v>
      </c>
      <c r="D80" s="104" t="s">
        <v>8290</v>
      </c>
      <c r="F80" s="57"/>
      <c r="G80" s="57"/>
      <c r="H80" s="57"/>
      <c r="I80" s="57"/>
      <c r="J80" s="57"/>
      <c r="K80" s="57"/>
      <c r="L80" s="57"/>
    </row>
    <row r="81" spans="1:12" ht="16.5" customHeight="1">
      <c r="B81" s="57" t="s">
        <v>528</v>
      </c>
      <c r="C81" s="57" t="str">
        <f ca="1">LOOKUP(,0/MID(B81,MIN(FIND({1;2;7;8;3;4;4;5;5;6;9;0},B81&amp;"0123456789")),ROW(INDIRECT("1:"&amp;LEN(B81)))),MID(B81,MIN(FIND({1;2;7;8;3;4;4;5;5;6;9;0},B81&amp;"0123456789")),ROW(INDIRECT("1:"&amp;LEN(B81)))))</f>
        <v>0123</v>
      </c>
      <c r="D81" s="100" t="s">
        <v>529</v>
      </c>
      <c r="E81" s="100"/>
      <c r="F81" s="57"/>
      <c r="G81" s="57"/>
      <c r="H81" s="57"/>
      <c r="I81" s="57"/>
      <c r="J81" s="57"/>
      <c r="K81" s="57"/>
      <c r="L81" s="57"/>
    </row>
    <row r="82" spans="1:12" ht="16.5" customHeight="1">
      <c r="B82" s="57"/>
      <c r="C82" s="53" t="s">
        <v>531</v>
      </c>
      <c r="D82" s="100"/>
      <c r="E82" s="57"/>
      <c r="F82" s="57"/>
      <c r="G82" s="57"/>
      <c r="H82" s="57"/>
      <c r="I82" s="57"/>
      <c r="J82" s="57"/>
      <c r="K82" s="57"/>
      <c r="L82" s="57"/>
    </row>
    <row r="83" spans="1:12" ht="16.5" customHeight="1">
      <c r="B83" s="57" t="s">
        <v>528</v>
      </c>
      <c r="C83" s="57">
        <f ca="1">LOOKUP(9E+307,0+(MID(B83,MIN(FIND({1;2;7;8;3;4;4;5;5;6;9;0},B83&amp;"0123456789")),ROW(INDIRECT("1:"&amp;LEN(B83))))))</f>
        <v>123</v>
      </c>
      <c r="D83" s="100" t="s">
        <v>532</v>
      </c>
      <c r="E83" s="57"/>
      <c r="F83" s="57"/>
      <c r="G83" s="57"/>
      <c r="H83" s="57"/>
      <c r="I83" s="57"/>
      <c r="J83" s="57"/>
      <c r="K83" s="57"/>
      <c r="L83" s="57"/>
    </row>
    <row r="84" spans="1:12" ht="16.5" customHeight="1">
      <c r="B84" s="57" t="s">
        <v>533</v>
      </c>
      <c r="C84" s="57">
        <f ca="1">LOOKUP(9E+307,0+(MID(B84,MIN(FIND({1;2;7;8;3;4;4;5;5;6;9;0},B84&amp;"0123456789")),ROW(INDIRECT("1:"&amp;LEN(B84))))))</f>
        <v>123</v>
      </c>
      <c r="D84" s="100"/>
    </row>
    <row r="85" spans="1:12" ht="16.5" customHeight="1"/>
    <row r="86" spans="1:12" ht="16.5" customHeight="1"/>
    <row r="87" spans="1:12" ht="16.5" customHeight="1">
      <c r="A87" s="53" t="s">
        <v>8007</v>
      </c>
      <c r="B87" s="534" t="s">
        <v>8008</v>
      </c>
    </row>
    <row r="88" spans="1:12" ht="16.5" customHeight="1"/>
    <row r="89" spans="1:12" ht="16.5" customHeight="1">
      <c r="B89" s="839" t="s">
        <v>8009</v>
      </c>
      <c r="C89" s="839"/>
      <c r="D89" s="839"/>
      <c r="E89" s="839"/>
      <c r="F89" s="57"/>
      <c r="G89" s="57"/>
      <c r="H89" s="57"/>
      <c r="I89" s="57"/>
      <c r="J89" s="57"/>
      <c r="K89" s="57"/>
      <c r="L89" s="57"/>
    </row>
    <row r="90" spans="1:12" ht="16.5" customHeight="1">
      <c r="B90" s="59" t="s">
        <v>7953</v>
      </c>
      <c r="C90" s="60" t="s">
        <v>7954</v>
      </c>
      <c r="D90" s="60" t="s">
        <v>3407</v>
      </c>
      <c r="E90" s="61" t="s">
        <v>8010</v>
      </c>
      <c r="G90" s="59" t="s">
        <v>8011</v>
      </c>
      <c r="H90" s="196" t="s">
        <v>8021</v>
      </c>
      <c r="I90" s="128" t="s">
        <v>8022</v>
      </c>
      <c r="J90" s="57"/>
      <c r="K90" s="57"/>
      <c r="L90" s="57"/>
    </row>
    <row r="91" spans="1:12" ht="16.5" customHeight="1">
      <c r="B91" s="98" t="s">
        <v>3904</v>
      </c>
      <c r="C91" s="106">
        <v>1</v>
      </c>
      <c r="D91" s="106" t="s">
        <v>3700</v>
      </c>
      <c r="E91" s="78" t="str">
        <f t="shared" ref="E91:E98" si="0">LOOKUP(C91,IF(D91="男",$G$91:$H$97,$G$91:$I$97))&amp;""</f>
        <v>G</v>
      </c>
      <c r="G91" s="98">
        <v>0</v>
      </c>
      <c r="H91" s="106"/>
      <c r="I91" s="78"/>
      <c r="J91" s="57"/>
      <c r="K91" s="57"/>
      <c r="L91" s="57"/>
    </row>
    <row r="92" spans="1:12" ht="16.5" customHeight="1">
      <c r="B92" s="98" t="s">
        <v>3905</v>
      </c>
      <c r="C92" s="106">
        <v>2</v>
      </c>
      <c r="D92" s="106" t="s">
        <v>8023</v>
      </c>
      <c r="E92" s="78" t="str">
        <f t="shared" si="0"/>
        <v>B</v>
      </c>
      <c r="G92" s="98">
        <v>1</v>
      </c>
      <c r="H92" s="106" t="s">
        <v>60</v>
      </c>
      <c r="I92" s="78" t="s">
        <v>8016</v>
      </c>
      <c r="J92" s="57"/>
      <c r="K92" s="57"/>
      <c r="L92" s="57"/>
    </row>
    <row r="93" spans="1:12" ht="16.5" customHeight="1">
      <c r="B93" s="98" t="s">
        <v>3698</v>
      </c>
      <c r="C93" s="106">
        <v>3</v>
      </c>
      <c r="D93" s="106" t="s">
        <v>3701</v>
      </c>
      <c r="E93" s="78" t="str">
        <f t="shared" si="0"/>
        <v>C</v>
      </c>
      <c r="G93" s="98">
        <v>2</v>
      </c>
      <c r="H93" s="106" t="s">
        <v>62</v>
      </c>
      <c r="I93" s="78" t="s">
        <v>8017</v>
      </c>
      <c r="J93" s="57"/>
      <c r="K93" s="57"/>
      <c r="L93" s="57"/>
    </row>
    <row r="94" spans="1:12" ht="16.5" customHeight="1">
      <c r="B94" s="98" t="s">
        <v>3903</v>
      </c>
      <c r="C94" s="106">
        <v>1</v>
      </c>
      <c r="D94" s="106" t="s">
        <v>3701</v>
      </c>
      <c r="E94" s="78" t="str">
        <f t="shared" si="0"/>
        <v>A</v>
      </c>
      <c r="G94" s="98">
        <v>3</v>
      </c>
      <c r="H94" s="106" t="s">
        <v>8012</v>
      </c>
      <c r="I94" s="78" t="s">
        <v>8018</v>
      </c>
      <c r="J94" s="57"/>
      <c r="K94" s="57"/>
      <c r="L94" s="57"/>
    </row>
    <row r="95" spans="1:12" ht="16.5" customHeight="1">
      <c r="B95" s="98" t="s">
        <v>3902</v>
      </c>
      <c r="C95" s="106">
        <v>0</v>
      </c>
      <c r="D95" s="106" t="s">
        <v>3700</v>
      </c>
      <c r="E95" s="78" t="str">
        <f t="shared" si="0"/>
        <v/>
      </c>
      <c r="G95" s="98">
        <v>5</v>
      </c>
      <c r="H95" s="106" t="s">
        <v>8013</v>
      </c>
      <c r="I95" s="78" t="s">
        <v>8019</v>
      </c>
      <c r="J95" s="57"/>
      <c r="K95" s="57"/>
      <c r="L95" s="57"/>
    </row>
    <row r="96" spans="1:12" ht="16.5" customHeight="1">
      <c r="B96" s="98" t="s">
        <v>3907</v>
      </c>
      <c r="C96" s="106">
        <v>4</v>
      </c>
      <c r="D96" s="106" t="s">
        <v>3700</v>
      </c>
      <c r="E96" s="78" t="str">
        <f t="shared" si="0"/>
        <v>I</v>
      </c>
      <c r="G96" s="98">
        <v>8</v>
      </c>
      <c r="H96" s="106" t="s">
        <v>8014</v>
      </c>
      <c r="I96" s="78" t="s">
        <v>5767</v>
      </c>
      <c r="J96" s="57"/>
      <c r="K96" s="57"/>
      <c r="L96" s="57"/>
    </row>
    <row r="97" spans="1:12" ht="16.5" customHeight="1">
      <c r="B97" s="98" t="s">
        <v>3901</v>
      </c>
      <c r="C97" s="106">
        <v>9</v>
      </c>
      <c r="D97" s="106" t="s">
        <v>3700</v>
      </c>
      <c r="E97" s="78" t="str">
        <f t="shared" si="0"/>
        <v>K</v>
      </c>
      <c r="F97" s="104" t="s">
        <v>8290</v>
      </c>
      <c r="G97" s="95">
        <v>10</v>
      </c>
      <c r="H97" s="107" t="s">
        <v>8015</v>
      </c>
      <c r="I97" s="79" t="s">
        <v>8020</v>
      </c>
      <c r="J97" s="57"/>
      <c r="K97" s="57"/>
      <c r="L97" s="57"/>
    </row>
    <row r="98" spans="1:12" ht="16.5" customHeight="1">
      <c r="B98" s="95" t="s">
        <v>3899</v>
      </c>
      <c r="C98" s="107">
        <v>11</v>
      </c>
      <c r="D98" s="107" t="s">
        <v>8024</v>
      </c>
      <c r="E98" s="79" t="str">
        <f t="shared" si="0"/>
        <v>L</v>
      </c>
      <c r="F98" s="100" t="s">
        <v>8025</v>
      </c>
      <c r="G98" s="57"/>
      <c r="H98" s="57"/>
      <c r="I98" s="57"/>
      <c r="J98" s="57"/>
      <c r="K98" s="57"/>
      <c r="L98" s="57"/>
    </row>
    <row r="99" spans="1:12" ht="16.5" customHeight="1">
      <c r="B99" s="57"/>
      <c r="C99" s="57"/>
      <c r="D99" s="57"/>
      <c r="E99" s="57"/>
      <c r="F99" s="57"/>
      <c r="G99" s="57"/>
      <c r="H99" s="57"/>
      <c r="I99" s="57"/>
      <c r="J99" s="57"/>
      <c r="K99" s="57"/>
      <c r="L99" s="57"/>
    </row>
    <row r="100" spans="1:12" ht="16.5" customHeight="1">
      <c r="E100" s="57"/>
      <c r="F100" s="57"/>
      <c r="G100" s="57"/>
      <c r="H100" s="57"/>
      <c r="I100" s="57"/>
      <c r="J100" s="57"/>
      <c r="K100" s="57"/>
      <c r="L100" s="57"/>
    </row>
    <row r="101" spans="1:12" ht="16.5" customHeight="1">
      <c r="A101" s="53" t="s">
        <v>3538</v>
      </c>
      <c r="B101" s="534" t="s">
        <v>8026</v>
      </c>
    </row>
    <row r="102" spans="1:12" ht="16.5" customHeight="1">
      <c r="B102" s="57"/>
      <c r="C102" s="57"/>
      <c r="D102" s="57"/>
      <c r="E102" s="57"/>
      <c r="F102" s="57"/>
      <c r="G102" s="57"/>
      <c r="H102" s="57"/>
      <c r="I102" s="57"/>
      <c r="J102" s="57"/>
      <c r="K102" s="57"/>
      <c r="L102" s="57"/>
    </row>
    <row r="103" spans="1:12" ht="16.5" customHeight="1">
      <c r="B103" s="53" t="s">
        <v>4459</v>
      </c>
      <c r="C103" s="53">
        <v>89</v>
      </c>
      <c r="D103" s="104" t="s">
        <v>8290</v>
      </c>
      <c r="E103" s="57"/>
      <c r="F103" s="57"/>
      <c r="G103" s="57"/>
      <c r="H103" s="57"/>
      <c r="I103" s="57"/>
      <c r="J103" s="57"/>
      <c r="K103" s="57"/>
      <c r="L103" s="57"/>
    </row>
    <row r="104" spans="1:12" ht="16.5" customHeight="1">
      <c r="B104" s="53" t="s">
        <v>8028</v>
      </c>
      <c r="C104" s="53" t="str">
        <f>IF(C103&lt;60,"差",IF(C103&lt;80,"中",IF(C103&lt;90,"良","优")))</f>
        <v>良</v>
      </c>
      <c r="D104" s="100" t="s">
        <v>8027</v>
      </c>
      <c r="E104" s="57"/>
      <c r="F104" s="57"/>
      <c r="G104" s="57"/>
      <c r="H104" s="57"/>
      <c r="I104" s="57"/>
      <c r="J104" s="57"/>
      <c r="K104" s="57"/>
      <c r="L104" s="57"/>
    </row>
    <row r="105" spans="1:12" ht="16.5" customHeight="1">
      <c r="B105" s="763" t="s">
        <v>8031</v>
      </c>
      <c r="C105" s="53" t="str">
        <f>LOOKUP(C103,{0,"差";60,"中";80,"良";90,"优"})</f>
        <v>良</v>
      </c>
      <c r="D105" s="100" t="s">
        <v>8030</v>
      </c>
      <c r="E105" s="57"/>
      <c r="F105" s="57"/>
      <c r="G105" s="57"/>
      <c r="H105" s="57"/>
      <c r="I105" s="57"/>
      <c r="J105" s="57"/>
      <c r="K105" s="57"/>
      <c r="L105" s="57"/>
    </row>
    <row r="106" spans="1:12" ht="16.5" customHeight="1">
      <c r="B106" s="763"/>
      <c r="C106" s="53" t="str">
        <f>LOOKUP(C103,{0,60,80,90},{"差","中","良","优"})</f>
        <v>良</v>
      </c>
      <c r="D106" s="100" t="s">
        <v>8029</v>
      </c>
      <c r="E106" s="57"/>
      <c r="F106" s="57"/>
      <c r="G106" s="57"/>
      <c r="H106" s="57"/>
      <c r="I106" s="57"/>
      <c r="J106" s="57"/>
      <c r="K106" s="57"/>
      <c r="L106" s="57"/>
    </row>
    <row r="107" spans="1:12" ht="16.5" customHeight="1">
      <c r="B107" s="57"/>
      <c r="C107" s="57"/>
      <c r="D107" s="57"/>
      <c r="E107" s="57"/>
      <c r="F107" s="57"/>
      <c r="G107" s="57"/>
      <c r="H107" s="57"/>
      <c r="I107" s="57"/>
      <c r="J107" s="57"/>
      <c r="K107" s="57"/>
      <c r="L107" s="57"/>
    </row>
    <row r="108" spans="1:12" ht="16.5" customHeight="1">
      <c r="B108" s="57" t="s">
        <v>8032</v>
      </c>
      <c r="C108" s="57"/>
      <c r="D108" s="57"/>
      <c r="E108" s="57"/>
      <c r="F108" s="57"/>
      <c r="G108" s="57"/>
      <c r="H108" s="57"/>
      <c r="I108" s="57"/>
      <c r="J108" s="57"/>
      <c r="K108" s="57"/>
      <c r="L108" s="57"/>
    </row>
    <row r="109" spans="1:12" ht="16.5" customHeight="1">
      <c r="B109" s="57"/>
      <c r="C109" s="57"/>
      <c r="D109" s="57"/>
      <c r="E109" s="57"/>
      <c r="F109" s="57"/>
      <c r="G109" s="57"/>
      <c r="H109" s="57"/>
      <c r="I109" s="57"/>
      <c r="J109" s="57"/>
      <c r="K109" s="57"/>
      <c r="L109" s="57"/>
    </row>
    <row r="110" spans="1:12" ht="16.5" customHeight="1">
      <c r="B110" s="57"/>
      <c r="C110" s="57"/>
      <c r="D110" s="57"/>
      <c r="E110" s="57"/>
      <c r="F110" s="57"/>
      <c r="G110" s="57"/>
      <c r="H110" s="57"/>
      <c r="I110" s="57"/>
      <c r="J110" s="57"/>
      <c r="K110" s="57"/>
      <c r="L110" s="57"/>
    </row>
  </sheetData>
  <mergeCells count="31">
    <mergeCell ref="B14:M14"/>
    <mergeCell ref="B89:E89"/>
    <mergeCell ref="B105:B106"/>
    <mergeCell ref="B60:C60"/>
    <mergeCell ref="B61:C61"/>
    <mergeCell ref="B69:L69"/>
    <mergeCell ref="B44:D44"/>
    <mergeCell ref="B20:D20"/>
    <mergeCell ref="F20:G20"/>
    <mergeCell ref="A7:A9"/>
    <mergeCell ref="A10:A11"/>
    <mergeCell ref="C9:M9"/>
    <mergeCell ref="C7:M7"/>
    <mergeCell ref="C11:M11"/>
    <mergeCell ref="C8:M8"/>
    <mergeCell ref="B12:M12"/>
    <mergeCell ref="B15:L15"/>
    <mergeCell ref="B13:M13"/>
    <mergeCell ref="A1:C1"/>
    <mergeCell ref="E1:F1"/>
    <mergeCell ref="A2:B2"/>
    <mergeCell ref="C2:M2"/>
    <mergeCell ref="A6:B6"/>
    <mergeCell ref="C10:M10"/>
    <mergeCell ref="C6:M6"/>
    <mergeCell ref="C4:M4"/>
    <mergeCell ref="C3:M3"/>
    <mergeCell ref="C5:M5"/>
    <mergeCell ref="A3:B3"/>
    <mergeCell ref="A4:B4"/>
    <mergeCell ref="A5:B5"/>
  </mergeCells>
  <phoneticPr fontId="4" type="noConversion"/>
  <pageMargins left="0.75" right="0.75" top="1" bottom="1" header="0.5" footer="0.5"/>
  <pageSetup paperSize="9" orientation="portrait" horizontalDpi="0" verticalDpi="0" r:id="rId1"/>
  <headerFooter alignWithMargins="0"/>
</worksheet>
</file>

<file path=xl/worksheets/sheet95.xml><?xml version="1.0" encoding="utf-8"?>
<worksheet xmlns="http://schemas.openxmlformats.org/spreadsheetml/2006/main" xmlns:r="http://schemas.openxmlformats.org/officeDocument/2006/relationships">
  <sheetPr codeName="Sheet37"/>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4645</v>
      </c>
      <c r="B1" s="771"/>
      <c r="C1" s="772"/>
      <c r="D1" s="51"/>
      <c r="E1" s="773" t="str">
        <f>HYPERLINK("#目录!A153","跳转回到目录页")</f>
        <v>跳转回到目录页</v>
      </c>
      <c r="F1" s="774"/>
    </row>
    <row r="2" spans="1:48" s="49" customFormat="1" ht="26.25" customHeight="1">
      <c r="A2" s="775" t="s">
        <v>1406</v>
      </c>
      <c r="B2" s="775"/>
      <c r="C2" s="776" t="s">
        <v>4646</v>
      </c>
      <c r="D2" s="776"/>
      <c r="E2" s="776"/>
      <c r="F2" s="776"/>
      <c r="G2" s="776"/>
      <c r="H2" s="776"/>
      <c r="I2" s="776"/>
      <c r="J2" s="776"/>
      <c r="K2" s="776"/>
      <c r="L2" s="776"/>
      <c r="M2" s="776"/>
    </row>
    <row r="3" spans="1:48" s="49" customFormat="1" ht="24.75" customHeight="1">
      <c r="A3" s="765" t="s">
        <v>1407</v>
      </c>
      <c r="B3" s="765"/>
      <c r="C3" s="767" t="s">
        <v>1027</v>
      </c>
      <c r="D3" s="767"/>
      <c r="E3" s="767"/>
      <c r="F3" s="767"/>
      <c r="G3" s="767"/>
      <c r="H3" s="767"/>
      <c r="I3" s="767"/>
      <c r="J3" s="767"/>
      <c r="K3" s="767"/>
      <c r="L3" s="767"/>
      <c r="M3" s="767"/>
    </row>
    <row r="4" spans="1:48" s="49" customFormat="1" ht="16.5" customHeight="1">
      <c r="A4" s="765" t="s">
        <v>1408</v>
      </c>
      <c r="B4" s="765"/>
      <c r="C4" s="766" t="s">
        <v>26</v>
      </c>
      <c r="D4" s="791"/>
      <c r="E4" s="791"/>
      <c r="F4" s="791"/>
      <c r="G4" s="791"/>
      <c r="H4" s="791"/>
      <c r="I4" s="791"/>
      <c r="J4" s="791"/>
      <c r="K4" s="791"/>
      <c r="L4" s="791"/>
      <c r="M4" s="791"/>
    </row>
    <row r="5" spans="1:48" s="49" customFormat="1" ht="16.5" customHeight="1">
      <c r="A5" s="765" t="s">
        <v>1409</v>
      </c>
      <c r="B5" s="765"/>
      <c r="C5" s="767" t="s">
        <v>21</v>
      </c>
      <c r="D5" s="767"/>
      <c r="E5" s="767"/>
      <c r="F5" s="767"/>
      <c r="G5" s="767"/>
      <c r="H5" s="767"/>
      <c r="I5" s="767"/>
      <c r="J5" s="767"/>
      <c r="K5" s="767"/>
      <c r="L5" s="767"/>
      <c r="M5" s="767"/>
    </row>
    <row r="6" spans="1:48" s="49" customFormat="1" ht="16.5" customHeight="1">
      <c r="A6" s="765" t="s">
        <v>1410</v>
      </c>
      <c r="B6" s="765"/>
      <c r="C6" s="767" t="s">
        <v>25</v>
      </c>
      <c r="D6" s="767"/>
      <c r="E6" s="767"/>
      <c r="F6" s="767"/>
      <c r="G6" s="767"/>
      <c r="H6" s="767"/>
      <c r="I6" s="767"/>
      <c r="J6" s="767"/>
      <c r="K6" s="767"/>
      <c r="L6" s="767"/>
      <c r="M6" s="767"/>
    </row>
    <row r="7" spans="1:48" s="49" customFormat="1" ht="24.75" customHeight="1">
      <c r="A7" s="54" t="s">
        <v>1411</v>
      </c>
      <c r="B7" s="55" t="s">
        <v>5493</v>
      </c>
      <c r="C7" s="767" t="s">
        <v>5496</v>
      </c>
      <c r="D7" s="767"/>
      <c r="E7" s="767"/>
      <c r="F7" s="767"/>
      <c r="G7" s="767"/>
      <c r="H7" s="767"/>
      <c r="I7" s="767"/>
      <c r="J7" s="767"/>
      <c r="K7" s="767"/>
      <c r="L7" s="767"/>
      <c r="M7" s="767"/>
    </row>
    <row r="8" spans="1:48" s="49" customFormat="1" ht="24.75" customHeight="1">
      <c r="A8" s="54"/>
      <c r="B8" s="55" t="s">
        <v>5492</v>
      </c>
      <c r="C8" s="767" t="s">
        <v>5494</v>
      </c>
      <c r="D8" s="767"/>
      <c r="E8" s="767"/>
      <c r="F8" s="767"/>
      <c r="G8" s="767"/>
      <c r="H8" s="767"/>
      <c r="I8" s="767"/>
      <c r="J8" s="767"/>
      <c r="K8" s="767"/>
      <c r="L8" s="767"/>
      <c r="M8" s="767"/>
    </row>
    <row r="9" spans="1:48" s="49" customFormat="1" ht="16.5" customHeight="1">
      <c r="A9" s="54"/>
      <c r="B9" s="56" t="s">
        <v>5491</v>
      </c>
      <c r="C9" s="767" t="s">
        <v>5495</v>
      </c>
      <c r="D9" s="767"/>
      <c r="E9" s="767"/>
      <c r="F9" s="767"/>
      <c r="G9" s="767"/>
      <c r="H9" s="767"/>
      <c r="I9" s="767"/>
      <c r="J9" s="767"/>
      <c r="K9" s="767"/>
      <c r="L9" s="767"/>
      <c r="M9" s="767"/>
    </row>
    <row r="10" spans="1:48" s="49" customFormat="1" ht="16.5" customHeight="1">
      <c r="A10" s="54" t="s">
        <v>1412</v>
      </c>
      <c r="B10" s="767" t="s">
        <v>2248</v>
      </c>
      <c r="C10" s="768"/>
      <c r="D10" s="768"/>
      <c r="E10" s="768"/>
      <c r="F10" s="768"/>
      <c r="G10" s="768"/>
      <c r="H10" s="768"/>
      <c r="I10" s="768"/>
      <c r="J10" s="768"/>
      <c r="K10" s="768"/>
      <c r="L10" s="768"/>
      <c r="M10" s="768"/>
    </row>
    <row r="11" spans="1:48" ht="111.75" customHeight="1">
      <c r="A11" s="52" t="s">
        <v>1413</v>
      </c>
      <c r="B11" s="767" t="s">
        <v>5490</v>
      </c>
      <c r="C11" s="767"/>
      <c r="D11" s="767"/>
      <c r="E11" s="767"/>
      <c r="F11" s="767"/>
      <c r="G11" s="767"/>
      <c r="H11" s="767"/>
      <c r="I11" s="767"/>
      <c r="J11" s="767"/>
      <c r="K11" s="767"/>
      <c r="L11" s="767"/>
      <c r="M11" s="767"/>
    </row>
    <row r="12" spans="1:48" ht="21" customHeight="1">
      <c r="B12" s="769" t="s">
        <v>1414</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1415</v>
      </c>
      <c r="B14" s="532" t="s">
        <v>1416</v>
      </c>
      <c r="C14" s="120"/>
      <c r="D14" s="120"/>
      <c r="E14" s="120"/>
      <c r="F14" s="120"/>
      <c r="G14" s="120"/>
      <c r="H14" s="120"/>
      <c r="I14" s="120"/>
      <c r="J14" s="120"/>
      <c r="K14" s="80"/>
    </row>
    <row r="15" spans="1:48" s="57" customFormat="1" ht="16.5" customHeight="1">
      <c r="G15" s="226"/>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c r="C16"/>
      <c r="D16"/>
      <c r="E16"/>
      <c r="F16"/>
      <c r="G16" s="22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959" t="s">
        <v>5339</v>
      </c>
      <c r="C17" s="959"/>
      <c r="D17" s="959"/>
      <c r="E17"/>
      <c r="F17"/>
      <c r="G17" s="226"/>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9" t="s">
        <v>2496</v>
      </c>
      <c r="C18" s="60" t="s">
        <v>5608</v>
      </c>
      <c r="D18" s="128" t="s">
        <v>22</v>
      </c>
      <c r="G18" s="22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98" t="s">
        <v>4204</v>
      </c>
      <c r="C19" s="106"/>
      <c r="D19" s="109"/>
      <c r="F19" s="59" t="s">
        <v>2641</v>
      </c>
      <c r="G19" s="61" t="s">
        <v>23</v>
      </c>
      <c r="H19" s="104" t="s">
        <v>8290</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296" t="s">
        <v>3904</v>
      </c>
      <c r="C20" s="274" t="s">
        <v>3834</v>
      </c>
      <c r="D20" s="109">
        <v>1</v>
      </c>
      <c r="F20" s="297" t="s">
        <v>2792</v>
      </c>
      <c r="G20" s="108">
        <f>MATCH(F20,B20:B29,1)</f>
        <v>7</v>
      </c>
      <c r="H20" s="100" t="s">
        <v>24</v>
      </c>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296" t="s">
        <v>3905</v>
      </c>
      <c r="C21" s="274" t="s">
        <v>5609</v>
      </c>
      <c r="D21" s="109">
        <v>2</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ht="16.5" customHeight="1">
      <c r="B22" s="296" t="s">
        <v>5873</v>
      </c>
      <c r="C22" s="274" t="s">
        <v>5609</v>
      </c>
      <c r="D22" s="109">
        <v>3</v>
      </c>
      <c r="E22" s="57"/>
      <c r="F22" s="57"/>
      <c r="G22" s="57"/>
      <c r="H22" s="57"/>
      <c r="I22" s="57"/>
      <c r="J22" s="57"/>
    </row>
    <row r="23" spans="2:48" ht="16.5" customHeight="1">
      <c r="B23" s="296" t="s">
        <v>3903</v>
      </c>
      <c r="C23" s="274" t="s">
        <v>3834</v>
      </c>
      <c r="D23" s="109">
        <v>4</v>
      </c>
      <c r="E23" s="57"/>
      <c r="F23" s="57"/>
      <c r="G23" s="57"/>
      <c r="H23" s="57"/>
      <c r="I23" s="57"/>
      <c r="J23" s="57"/>
    </row>
    <row r="24" spans="2:48" ht="16.5" customHeight="1">
      <c r="B24" s="296" t="s">
        <v>3902</v>
      </c>
      <c r="C24" s="274" t="s">
        <v>3834</v>
      </c>
      <c r="D24" s="109">
        <v>5</v>
      </c>
      <c r="E24" s="57"/>
      <c r="F24" s="57"/>
      <c r="G24" s="57"/>
      <c r="H24" s="57"/>
      <c r="I24" s="57"/>
      <c r="J24" s="57"/>
    </row>
    <row r="25" spans="2:48" ht="16.5" customHeight="1">
      <c r="B25" s="296" t="s">
        <v>3907</v>
      </c>
      <c r="C25" s="274" t="s">
        <v>3834</v>
      </c>
      <c r="D25" s="109">
        <v>6</v>
      </c>
      <c r="E25" s="57"/>
      <c r="F25" s="57"/>
      <c r="G25" s="57"/>
      <c r="H25" s="57"/>
      <c r="I25" s="57"/>
      <c r="J25" s="57"/>
    </row>
    <row r="26" spans="2:48" ht="16.5" customHeight="1">
      <c r="B26" s="296" t="s">
        <v>2792</v>
      </c>
      <c r="C26" s="274" t="s">
        <v>3834</v>
      </c>
      <c r="D26" s="109">
        <v>7</v>
      </c>
      <c r="E26" s="57"/>
      <c r="F26" s="57"/>
      <c r="G26" s="57"/>
      <c r="H26" s="57"/>
      <c r="I26" s="57"/>
      <c r="J26" s="57"/>
    </row>
    <row r="27" spans="2:48" ht="16.5" customHeight="1">
      <c r="B27" s="296" t="s">
        <v>3899</v>
      </c>
      <c r="C27" s="274" t="s">
        <v>3834</v>
      </c>
      <c r="D27" s="109">
        <v>8</v>
      </c>
      <c r="E27" s="57"/>
      <c r="F27" s="57"/>
      <c r="G27" s="57"/>
      <c r="H27" s="57"/>
      <c r="I27" s="57"/>
      <c r="J27" s="57"/>
    </row>
    <row r="28" spans="2:48" ht="16.5" customHeight="1">
      <c r="B28" s="296" t="s">
        <v>3900</v>
      </c>
      <c r="C28" s="274" t="s">
        <v>3834</v>
      </c>
      <c r="D28" s="109">
        <v>9</v>
      </c>
      <c r="E28" s="57"/>
      <c r="F28" s="57"/>
      <c r="G28" s="57"/>
      <c r="H28" s="57"/>
      <c r="I28" s="57"/>
      <c r="J28" s="57"/>
    </row>
    <row r="29" spans="2:48" ht="16.5" customHeight="1">
      <c r="B29" s="296" t="s">
        <v>3906</v>
      </c>
      <c r="C29" s="274" t="s">
        <v>3834</v>
      </c>
      <c r="D29" s="109">
        <v>10</v>
      </c>
      <c r="E29" s="57"/>
      <c r="F29" s="57"/>
      <c r="G29" s="57"/>
      <c r="H29" s="57"/>
      <c r="I29" s="57"/>
      <c r="J29" s="57"/>
    </row>
    <row r="30" spans="2:48" ht="16.5" customHeight="1">
      <c r="B30" s="95" t="s">
        <v>4204</v>
      </c>
      <c r="C30" s="107"/>
      <c r="D30" s="108"/>
      <c r="E30" s="57"/>
      <c r="F30" s="57"/>
      <c r="G30" s="57"/>
      <c r="H30" s="57"/>
      <c r="I30" s="57"/>
      <c r="J30" s="57"/>
    </row>
    <row r="31" spans="2:48" ht="16.5" customHeight="1"/>
  </sheetData>
  <mergeCells count="19">
    <mergeCell ref="A1:C1"/>
    <mergeCell ref="E1:F1"/>
    <mergeCell ref="A2:B2"/>
    <mergeCell ref="C2:M2"/>
    <mergeCell ref="C7:M7"/>
    <mergeCell ref="A6:B6"/>
    <mergeCell ref="C6:M6"/>
    <mergeCell ref="C4:M4"/>
    <mergeCell ref="C3:M3"/>
    <mergeCell ref="C5:M5"/>
    <mergeCell ref="A3:B3"/>
    <mergeCell ref="A4:B4"/>
    <mergeCell ref="A5:B5"/>
    <mergeCell ref="C8:M8"/>
    <mergeCell ref="B17:D17"/>
    <mergeCell ref="C9:M9"/>
    <mergeCell ref="B10:M10"/>
    <mergeCell ref="B11:M11"/>
    <mergeCell ref="B12:L12"/>
  </mergeCells>
  <phoneticPr fontId="4"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sheetPr codeName="Sheet38"/>
  <dimension ref="A1:AV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4647</v>
      </c>
      <c r="B1" s="771"/>
      <c r="C1" s="772"/>
      <c r="D1" s="51"/>
      <c r="E1" s="773" t="str">
        <f>HYPERLINK("#目录!A154","跳转回到目录页")</f>
        <v>跳转回到目录页</v>
      </c>
      <c r="F1" s="774"/>
    </row>
    <row r="2" spans="1:13" s="49" customFormat="1" ht="26.25" customHeight="1">
      <c r="A2" s="775" t="s">
        <v>1406</v>
      </c>
      <c r="B2" s="775"/>
      <c r="C2" s="776" t="s">
        <v>4648</v>
      </c>
      <c r="D2" s="776"/>
      <c r="E2" s="776"/>
      <c r="F2" s="776"/>
      <c r="G2" s="776"/>
      <c r="H2" s="776"/>
      <c r="I2" s="776"/>
      <c r="J2" s="776"/>
      <c r="K2" s="776"/>
      <c r="L2" s="776"/>
      <c r="M2" s="776"/>
    </row>
    <row r="3" spans="1:13" s="49" customFormat="1" ht="16.5" customHeight="1">
      <c r="A3" s="765" t="s">
        <v>1407</v>
      </c>
      <c r="B3" s="765"/>
      <c r="C3" s="767" t="s">
        <v>5503</v>
      </c>
      <c r="D3" s="767"/>
      <c r="E3" s="767"/>
      <c r="F3" s="767"/>
      <c r="G3" s="767"/>
      <c r="H3" s="767"/>
      <c r="I3" s="767"/>
      <c r="J3" s="767"/>
      <c r="K3" s="767"/>
      <c r="L3" s="767"/>
      <c r="M3" s="767"/>
    </row>
    <row r="4" spans="1:13" s="49" customFormat="1" ht="16.5" customHeight="1">
      <c r="A4" s="765" t="s">
        <v>1408</v>
      </c>
      <c r="B4" s="765"/>
      <c r="C4" s="766" t="s">
        <v>4648</v>
      </c>
      <c r="D4" s="791"/>
      <c r="E4" s="791"/>
      <c r="F4" s="791"/>
      <c r="G4" s="791"/>
      <c r="H4" s="791"/>
      <c r="I4" s="791"/>
      <c r="J4" s="791"/>
      <c r="K4" s="791"/>
      <c r="L4" s="791"/>
      <c r="M4" s="791"/>
    </row>
    <row r="5" spans="1:13" s="49" customFormat="1" ht="16.5" customHeight="1">
      <c r="A5" s="765" t="s">
        <v>1409</v>
      </c>
      <c r="B5" s="765"/>
      <c r="C5" s="767" t="s">
        <v>5497</v>
      </c>
      <c r="D5" s="767"/>
      <c r="E5" s="767"/>
      <c r="F5" s="767"/>
      <c r="G5" s="767"/>
      <c r="H5" s="767"/>
      <c r="I5" s="767"/>
      <c r="J5" s="767"/>
      <c r="K5" s="767"/>
      <c r="L5" s="767"/>
      <c r="M5" s="767"/>
    </row>
    <row r="6" spans="1:13" s="49" customFormat="1" ht="16.5" customHeight="1">
      <c r="A6" s="765" t="s">
        <v>1410</v>
      </c>
      <c r="B6" s="765"/>
      <c r="C6" s="767" t="s">
        <v>1506</v>
      </c>
      <c r="D6" s="767"/>
      <c r="E6" s="767"/>
      <c r="F6" s="767"/>
      <c r="G6" s="767"/>
      <c r="H6" s="767"/>
      <c r="I6" s="767"/>
      <c r="J6" s="767"/>
      <c r="K6" s="767"/>
      <c r="L6" s="767"/>
      <c r="M6" s="767"/>
    </row>
    <row r="7" spans="1:13" s="49" customFormat="1" ht="16.5" customHeight="1">
      <c r="A7" s="54" t="s">
        <v>1411</v>
      </c>
      <c r="B7" s="55" t="s">
        <v>5499</v>
      </c>
      <c r="C7" s="767" t="s">
        <v>5502</v>
      </c>
      <c r="D7" s="767"/>
      <c r="E7" s="767"/>
      <c r="F7" s="767"/>
      <c r="G7" s="767"/>
      <c r="H7" s="767"/>
      <c r="I7" s="767"/>
      <c r="J7" s="767"/>
      <c r="K7" s="767"/>
      <c r="L7" s="767"/>
      <c r="M7" s="767"/>
    </row>
    <row r="8" spans="1:13" s="49" customFormat="1" ht="24.75" customHeight="1">
      <c r="A8" s="54"/>
      <c r="B8" s="55" t="s">
        <v>5500</v>
      </c>
      <c r="C8" s="829" t="s">
        <v>5501</v>
      </c>
      <c r="D8" s="829"/>
      <c r="E8" s="829"/>
      <c r="F8" s="829"/>
      <c r="G8" s="829"/>
      <c r="H8" s="829"/>
      <c r="I8" s="829"/>
      <c r="J8" s="829"/>
      <c r="K8" s="829"/>
      <c r="L8" s="829"/>
      <c r="M8" s="829"/>
    </row>
    <row r="9" spans="1:13" s="49" customFormat="1" ht="24.75" customHeight="1">
      <c r="A9" s="54"/>
      <c r="B9" s="55" t="s">
        <v>5504</v>
      </c>
      <c r="C9" s="829" t="s">
        <v>237</v>
      </c>
      <c r="D9" s="829"/>
      <c r="E9" s="829"/>
      <c r="F9" s="829"/>
      <c r="G9" s="829"/>
      <c r="H9" s="829"/>
      <c r="I9" s="829"/>
      <c r="J9" s="829"/>
      <c r="K9" s="829"/>
      <c r="L9" s="829"/>
      <c r="M9" s="829"/>
    </row>
    <row r="10" spans="1:13" s="49" customFormat="1" ht="16.5" customHeight="1">
      <c r="A10" s="54"/>
      <c r="B10" s="55" t="s">
        <v>239</v>
      </c>
      <c r="C10" s="767" t="s">
        <v>240</v>
      </c>
      <c r="D10" s="767"/>
      <c r="E10" s="767"/>
      <c r="F10" s="767"/>
      <c r="G10" s="767"/>
      <c r="H10" s="767"/>
      <c r="I10" s="767"/>
      <c r="J10" s="767"/>
      <c r="K10" s="767"/>
      <c r="L10" s="767"/>
      <c r="M10" s="767"/>
    </row>
    <row r="11" spans="1:13" s="49" customFormat="1" ht="16.5" customHeight="1">
      <c r="A11" s="54"/>
      <c r="B11" s="56" t="s">
        <v>238</v>
      </c>
      <c r="C11" s="767" t="s">
        <v>241</v>
      </c>
      <c r="D11" s="767"/>
      <c r="E11" s="767"/>
      <c r="F11" s="767"/>
      <c r="G11" s="767"/>
      <c r="H11" s="767"/>
      <c r="I11" s="767"/>
      <c r="J11" s="767"/>
      <c r="K11" s="767"/>
      <c r="L11" s="767"/>
      <c r="M11" s="767"/>
    </row>
    <row r="12" spans="1:13" s="49" customFormat="1" ht="16.5" customHeight="1">
      <c r="A12" s="54" t="s">
        <v>1412</v>
      </c>
      <c r="B12" s="767"/>
      <c r="C12" s="768"/>
      <c r="D12" s="768"/>
      <c r="E12" s="768"/>
      <c r="F12" s="768"/>
      <c r="G12" s="768"/>
      <c r="H12" s="768"/>
      <c r="I12" s="768"/>
      <c r="J12" s="768"/>
      <c r="K12" s="768"/>
      <c r="L12" s="768"/>
      <c r="M12" s="768"/>
    </row>
    <row r="13" spans="1:13" ht="53.25" customHeight="1">
      <c r="A13" s="52" t="s">
        <v>1413</v>
      </c>
      <c r="B13" s="767" t="s">
        <v>5498</v>
      </c>
      <c r="C13" s="767"/>
      <c r="D13" s="767"/>
      <c r="E13" s="767"/>
      <c r="F13" s="767"/>
      <c r="G13" s="767"/>
      <c r="H13" s="767"/>
      <c r="I13" s="767"/>
      <c r="J13" s="767"/>
      <c r="K13" s="767"/>
      <c r="L13" s="767"/>
      <c r="M13" s="767"/>
    </row>
    <row r="14" spans="1:13" ht="21" customHeight="1">
      <c r="B14" s="769" t="s">
        <v>1414</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1415</v>
      </c>
      <c r="B16" s="532" t="s">
        <v>1416</v>
      </c>
      <c r="C16" s="120"/>
      <c r="D16" s="120"/>
      <c r="E16" s="120"/>
      <c r="F16" s="120"/>
      <c r="G16" s="120"/>
      <c r="H16" s="120"/>
      <c r="I16" s="120"/>
      <c r="J16" s="120"/>
      <c r="K16" s="80"/>
    </row>
    <row r="17" spans="1:48" s="57" customFormat="1" ht="16.5" customHeight="1">
      <c r="A17" s="53"/>
      <c r="G17" s="226"/>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66" t="s">
        <v>1912</v>
      </c>
      <c r="C18" s="966"/>
      <c r="D18" s="966"/>
      <c r="E18" s="966"/>
      <c r="G18" s="226"/>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9" t="s">
        <v>2496</v>
      </c>
      <c r="C19" s="60" t="s">
        <v>5608</v>
      </c>
      <c r="D19" s="298">
        <v>40544</v>
      </c>
      <c r="E19" s="295">
        <v>40545</v>
      </c>
      <c r="G19" s="228"/>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4204</v>
      </c>
      <c r="C20" s="106"/>
      <c r="D20" s="106" t="s">
        <v>4204</v>
      </c>
      <c r="E20" s="109"/>
      <c r="F20" s="59" t="s">
        <v>2496</v>
      </c>
      <c r="G20" s="299">
        <v>40544</v>
      </c>
      <c r="H20" s="104" t="s">
        <v>8290</v>
      </c>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296" t="s">
        <v>3904</v>
      </c>
      <c r="C21" s="274" t="s">
        <v>3834</v>
      </c>
      <c r="D21" s="64">
        <v>562</v>
      </c>
      <c r="E21" s="126">
        <v>366</v>
      </c>
      <c r="F21" s="95" t="s">
        <v>2793</v>
      </c>
      <c r="G21" s="300">
        <f ca="1">OFFSET(B21,6,2)</f>
        <v>862</v>
      </c>
      <c r="H21" s="100" t="s">
        <v>27</v>
      </c>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296" t="s">
        <v>3905</v>
      </c>
      <c r="C22" s="274" t="s">
        <v>5609</v>
      </c>
      <c r="D22" s="64">
        <v>456</v>
      </c>
      <c r="E22" s="126">
        <v>372</v>
      </c>
      <c r="G22" s="53" t="s">
        <v>1502</v>
      </c>
      <c r="H22" s="57" t="s">
        <v>1504</v>
      </c>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296" t="s">
        <v>5873</v>
      </c>
      <c r="C23" s="274" t="s">
        <v>5609</v>
      </c>
      <c r="D23" s="64">
        <v>412</v>
      </c>
      <c r="E23" s="126">
        <v>329</v>
      </c>
      <c r="H23" s="57" t="s">
        <v>1505</v>
      </c>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296" t="s">
        <v>3903</v>
      </c>
      <c r="C24" s="274" t="s">
        <v>3834</v>
      </c>
      <c r="D24" s="64">
        <v>231</v>
      </c>
      <c r="E24" s="126">
        <v>188</v>
      </c>
      <c r="H24" s="57" t="s">
        <v>1503</v>
      </c>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296" t="s">
        <v>3902</v>
      </c>
      <c r="C25" s="274" t="s">
        <v>3834</v>
      </c>
      <c r="D25" s="64">
        <v>451</v>
      </c>
      <c r="E25" s="126">
        <v>356</v>
      </c>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296" t="s">
        <v>3907</v>
      </c>
      <c r="C26" s="274" t="s">
        <v>3834</v>
      </c>
      <c r="D26" s="64">
        <v>362</v>
      </c>
      <c r="E26" s="126">
        <v>150</v>
      </c>
      <c r="F26" s="59" t="s">
        <v>2496</v>
      </c>
      <c r="G26" s="301" t="s">
        <v>1507</v>
      </c>
      <c r="H26" s="104" t="s">
        <v>8290</v>
      </c>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296" t="s">
        <v>2793</v>
      </c>
      <c r="C27" s="274" t="s">
        <v>3834</v>
      </c>
      <c r="D27" s="64">
        <v>862</v>
      </c>
      <c r="E27" s="126">
        <v>596</v>
      </c>
      <c r="F27" s="95" t="s">
        <v>2793</v>
      </c>
      <c r="G27" s="300">
        <f ca="1">SUM(OFFSET(B21,6,2,1,2))</f>
        <v>1458</v>
      </c>
      <c r="H27" s="100" t="s">
        <v>1508</v>
      </c>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296" t="s">
        <v>3899</v>
      </c>
      <c r="C28" s="274" t="s">
        <v>3834</v>
      </c>
      <c r="D28" s="64">
        <v>308</v>
      </c>
      <c r="E28" s="126">
        <v>428</v>
      </c>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296" t="s">
        <v>3900</v>
      </c>
      <c r="C29" s="274" t="s">
        <v>3834</v>
      </c>
      <c r="D29" s="64">
        <v>265</v>
      </c>
      <c r="E29" s="126">
        <v>168</v>
      </c>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296" t="s">
        <v>3906</v>
      </c>
      <c r="C30" s="274" t="s">
        <v>3834</v>
      </c>
      <c r="D30" s="64">
        <v>256</v>
      </c>
      <c r="E30" s="126">
        <v>98</v>
      </c>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95" t="s">
        <v>4204</v>
      </c>
      <c r="C31" s="107"/>
      <c r="D31" s="107" t="s">
        <v>4204</v>
      </c>
      <c r="E31" s="108"/>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6.5" customHeight="1"/>
  </sheetData>
  <mergeCells count="21">
    <mergeCell ref="C3:M3"/>
    <mergeCell ref="A3:B3"/>
    <mergeCell ref="A1:C1"/>
    <mergeCell ref="E1:F1"/>
    <mergeCell ref="A2:B2"/>
    <mergeCell ref="C2:M2"/>
    <mergeCell ref="C7:M7"/>
    <mergeCell ref="A6:B6"/>
    <mergeCell ref="C6:M6"/>
    <mergeCell ref="C4:M4"/>
    <mergeCell ref="C5:M5"/>
    <mergeCell ref="A5:B5"/>
    <mergeCell ref="A4:B4"/>
    <mergeCell ref="B18:E18"/>
    <mergeCell ref="C8:M8"/>
    <mergeCell ref="C9:M9"/>
    <mergeCell ref="C11:M11"/>
    <mergeCell ref="B12:M12"/>
    <mergeCell ref="B14:L14"/>
    <mergeCell ref="B13:M13"/>
    <mergeCell ref="C10:M10"/>
  </mergeCells>
  <phoneticPr fontId="4"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sheetPr codeName="Sheet39"/>
  <dimension ref="A1:AV1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4649</v>
      </c>
      <c r="B1" s="771"/>
      <c r="C1" s="772"/>
      <c r="D1" s="51"/>
      <c r="E1" s="773" t="str">
        <f>HYPERLINK("#目录!A155","跳转回到目录页")</f>
        <v>跳转回到目录页</v>
      </c>
      <c r="F1" s="774"/>
    </row>
    <row r="2" spans="1:48" s="49" customFormat="1" ht="26.25" customHeight="1">
      <c r="A2" s="775" t="s">
        <v>1406</v>
      </c>
      <c r="B2" s="775"/>
      <c r="C2" s="776" t="s">
        <v>4651</v>
      </c>
      <c r="D2" s="776"/>
      <c r="E2" s="776"/>
      <c r="F2" s="776"/>
      <c r="G2" s="776"/>
      <c r="H2" s="776"/>
      <c r="I2" s="776"/>
      <c r="J2" s="776"/>
      <c r="K2" s="776"/>
      <c r="L2" s="776"/>
      <c r="M2" s="776"/>
    </row>
    <row r="3" spans="1:48" s="49" customFormat="1" ht="16.5" customHeight="1">
      <c r="A3" s="765" t="s">
        <v>1407</v>
      </c>
      <c r="B3" s="765"/>
      <c r="C3" s="767" t="s">
        <v>2672</v>
      </c>
      <c r="D3" s="767"/>
      <c r="E3" s="767"/>
      <c r="F3" s="767"/>
      <c r="G3" s="767"/>
      <c r="H3" s="767"/>
      <c r="I3" s="767"/>
      <c r="J3" s="767"/>
      <c r="K3" s="767"/>
      <c r="L3" s="767"/>
      <c r="M3" s="767"/>
    </row>
    <row r="4" spans="1:48" s="49" customFormat="1" ht="16.5" customHeight="1">
      <c r="A4" s="765" t="s">
        <v>1408</v>
      </c>
      <c r="B4" s="765"/>
      <c r="C4" s="791" t="s">
        <v>6122</v>
      </c>
      <c r="D4" s="791"/>
      <c r="E4" s="791"/>
      <c r="F4" s="791"/>
      <c r="G4" s="791"/>
      <c r="H4" s="791"/>
      <c r="I4" s="791"/>
      <c r="J4" s="791"/>
      <c r="K4" s="791"/>
      <c r="L4" s="791"/>
      <c r="M4" s="791"/>
    </row>
    <row r="5" spans="1:48" s="49" customFormat="1" ht="16.5" customHeight="1">
      <c r="A5" s="765" t="s">
        <v>1409</v>
      </c>
      <c r="B5" s="765"/>
      <c r="C5" s="767" t="s">
        <v>6123</v>
      </c>
      <c r="D5" s="767"/>
      <c r="E5" s="767"/>
      <c r="F5" s="767"/>
      <c r="G5" s="767"/>
      <c r="H5" s="767"/>
      <c r="I5" s="767"/>
      <c r="J5" s="767"/>
      <c r="K5" s="767"/>
      <c r="L5" s="767"/>
      <c r="M5" s="767"/>
    </row>
    <row r="6" spans="1:48" s="49" customFormat="1" ht="16.5" customHeight="1">
      <c r="A6" s="765" t="s">
        <v>1410</v>
      </c>
      <c r="B6" s="765"/>
      <c r="C6" s="767" t="s">
        <v>4308</v>
      </c>
      <c r="D6" s="767"/>
      <c r="E6" s="767"/>
      <c r="F6" s="767"/>
      <c r="G6" s="767"/>
      <c r="H6" s="767"/>
      <c r="I6" s="767"/>
      <c r="J6" s="767"/>
      <c r="K6" s="767"/>
      <c r="L6" s="767"/>
      <c r="M6" s="767"/>
    </row>
    <row r="7" spans="1:48" s="49" customFormat="1" ht="24.75" customHeight="1">
      <c r="A7" s="54" t="s">
        <v>1411</v>
      </c>
      <c r="B7" s="55" t="s">
        <v>2293</v>
      </c>
      <c r="C7" s="767" t="s">
        <v>4305</v>
      </c>
      <c r="D7" s="767"/>
      <c r="E7" s="767"/>
      <c r="F7" s="767"/>
      <c r="G7" s="767"/>
      <c r="H7" s="767"/>
      <c r="I7" s="767"/>
      <c r="J7" s="767"/>
      <c r="K7" s="767"/>
      <c r="L7" s="767"/>
      <c r="M7" s="767"/>
    </row>
    <row r="8" spans="1:48" s="49" customFormat="1" ht="16.5" customHeight="1">
      <c r="A8" s="54"/>
      <c r="B8" s="55" t="s">
        <v>2294</v>
      </c>
      <c r="C8" s="767" t="s">
        <v>4306</v>
      </c>
      <c r="D8" s="767"/>
      <c r="E8" s="767"/>
      <c r="F8" s="767"/>
      <c r="G8" s="767"/>
      <c r="H8" s="767"/>
      <c r="I8" s="767"/>
      <c r="J8" s="767"/>
      <c r="K8" s="767"/>
      <c r="L8" s="767"/>
      <c r="M8" s="767"/>
    </row>
    <row r="9" spans="1:48" s="49" customFormat="1" ht="24.75" customHeight="1">
      <c r="A9" s="54"/>
      <c r="B9" s="56" t="s">
        <v>2295</v>
      </c>
      <c r="C9" s="767" t="s">
        <v>4307</v>
      </c>
      <c r="D9" s="767"/>
      <c r="E9" s="767"/>
      <c r="F9" s="767"/>
      <c r="G9" s="767"/>
      <c r="H9" s="767"/>
      <c r="I9" s="767"/>
      <c r="J9" s="767"/>
      <c r="K9" s="767"/>
      <c r="L9" s="767"/>
      <c r="M9" s="767"/>
    </row>
    <row r="10" spans="1:48" s="49" customFormat="1" ht="39" customHeight="1">
      <c r="A10" s="54" t="s">
        <v>1412</v>
      </c>
      <c r="B10" s="767" t="s">
        <v>4439</v>
      </c>
      <c r="C10" s="768"/>
      <c r="D10" s="768"/>
      <c r="E10" s="768"/>
      <c r="F10" s="768"/>
      <c r="G10" s="768"/>
      <c r="H10" s="768"/>
      <c r="I10" s="768"/>
      <c r="J10" s="768"/>
      <c r="K10" s="768"/>
      <c r="L10" s="768"/>
      <c r="M10" s="768"/>
    </row>
    <row r="11" spans="1:48" ht="48.75" customHeight="1">
      <c r="A11" s="52" t="s">
        <v>1413</v>
      </c>
      <c r="B11" s="767" t="s">
        <v>2292</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1415</v>
      </c>
      <c r="B14" s="532" t="s">
        <v>1416</v>
      </c>
      <c r="C14" s="120"/>
      <c r="D14" s="120"/>
      <c r="E14" s="120"/>
      <c r="F14" s="120"/>
      <c r="G14" s="227"/>
      <c r="H14" s="120"/>
      <c r="I14" s="120"/>
      <c r="J14" s="120"/>
      <c r="K14" s="80"/>
    </row>
    <row r="15" spans="1:48" s="57" customFormat="1" ht="16.5" customHeight="1">
      <c r="G15" s="226"/>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948" t="s">
        <v>5820</v>
      </c>
      <c r="C16" s="948"/>
      <c r="D16" s="80"/>
      <c r="E16" s="80"/>
      <c r="F16" s="80"/>
      <c r="G16" s="302"/>
      <c r="H16" s="80"/>
      <c r="I16" s="80"/>
      <c r="J16" s="80"/>
      <c r="K16" s="80"/>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9" t="s">
        <v>5848</v>
      </c>
      <c r="C17" s="61" t="s">
        <v>5849</v>
      </c>
      <c r="D17" s="304"/>
      <c r="E17" s="304"/>
      <c r="F17" s="80"/>
      <c r="G17" s="80"/>
      <c r="H17" s="80"/>
      <c r="K17" s="80"/>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98" t="s">
        <v>5852</v>
      </c>
      <c r="C18" s="78"/>
      <c r="D18" s="80"/>
      <c r="E18" s="104" t="s">
        <v>8290</v>
      </c>
      <c r="F18" s="80"/>
      <c r="G18" s="80"/>
      <c r="H18" s="80"/>
      <c r="K18" s="80"/>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98" t="s">
        <v>3899</v>
      </c>
      <c r="C19" s="211">
        <v>0.96160000000000001</v>
      </c>
      <c r="D19" s="81" t="str">
        <f>LOOKUP(C19,{0,0.3,0.4,0.5,0.6,0.7,0.8,0.9,1,1.1,1.2},{"再培训","癸","壬","辛","庚","己","戊","丁","丙","乙","甲"})</f>
        <v>丁</v>
      </c>
      <c r="E19" s="100" t="s">
        <v>7940</v>
      </c>
      <c r="F19" s="549"/>
      <c r="G19" s="549"/>
      <c r="H19" s="549"/>
      <c r="K19" s="80"/>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98" t="s">
        <v>3900</v>
      </c>
      <c r="C20" s="211">
        <v>0.8831</v>
      </c>
      <c r="D20" s="81" t="str">
        <f>LOOKUP(C20,{0,0.3,0.4,0.5,0.6,0.7,0.8,0.9,1,1.1,1.2},{"再培训","癸","壬","辛","庚","己","戊","丁","丙","乙","甲"})</f>
        <v>戊</v>
      </c>
      <c r="E20" s="549"/>
      <c r="F20" s="549"/>
      <c r="G20" s="549"/>
      <c r="H20" s="549"/>
      <c r="K20" s="8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98" t="s">
        <v>3901</v>
      </c>
      <c r="C21" s="211">
        <v>0.76849999999999996</v>
      </c>
      <c r="D21" s="81" t="str">
        <f>LOOKUP(C21,{0,0.3,0.4,0.5,0.6,0.7,0.8,0.9,1,1.1,1.2},{"再培训","癸","壬","辛","庚","己","戊","丁","丙","乙","甲"})</f>
        <v>己</v>
      </c>
      <c r="E21" s="549"/>
      <c r="F21" s="549"/>
      <c r="G21" s="549"/>
      <c r="H21" s="549"/>
      <c r="K21" s="80"/>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B22" s="98" t="s">
        <v>3902</v>
      </c>
      <c r="C22" s="211">
        <v>1.0631999999999999</v>
      </c>
      <c r="D22" s="81" t="str">
        <f>LOOKUP(C22,{0,0.3,0.4,0.5,0.6,0.7,0.8,0.9,1,1.1,1.2},{"再培训","癸","壬","辛","庚","己","戊","丁","丙","乙","甲"})</f>
        <v>丙</v>
      </c>
      <c r="E22" s="80"/>
      <c r="F22" s="80"/>
      <c r="G22" s="80"/>
      <c r="H22" s="80"/>
      <c r="K22" s="80"/>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2:48" s="57" customFormat="1" ht="16.5" customHeight="1">
      <c r="B23" s="98" t="s">
        <v>3903</v>
      </c>
      <c r="C23" s="211">
        <v>0.78949999999999998</v>
      </c>
      <c r="D23" s="81" t="str">
        <f>LOOKUP(C23,{0,0.3,0.4,0.5,0.6,0.7,0.8,0.9,1,1.1,1.2},{"再培训","癸","壬","辛","庚","己","戊","丁","丙","乙","甲"})</f>
        <v>己</v>
      </c>
      <c r="E23" s="80"/>
      <c r="F23" s="80"/>
      <c r="G23" s="80"/>
      <c r="H23" s="80"/>
      <c r="K23" s="80"/>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2:48" s="57" customFormat="1" ht="16.5" customHeight="1">
      <c r="B24" s="98" t="s">
        <v>3904</v>
      </c>
      <c r="C24" s="211">
        <v>1.1265000000000001</v>
      </c>
      <c r="D24" s="81" t="str">
        <f>LOOKUP(C24,{0,0.3,0.4,0.5,0.6,0.7,0.8,0.9,1,1.1,1.2},{"再培训","癸","壬","辛","庚","己","戊","丁","丙","乙","甲"})</f>
        <v>乙</v>
      </c>
      <c r="E24" s="80"/>
      <c r="F24" s="80"/>
      <c r="G24" s="80"/>
      <c r="H24" s="80"/>
      <c r="K24" s="80"/>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2:48" s="57" customFormat="1" ht="16.5" customHeight="1">
      <c r="B25" s="98" t="s">
        <v>5855</v>
      </c>
      <c r="C25" s="211">
        <v>0.89180000000000004</v>
      </c>
      <c r="D25" s="81" t="str">
        <f>LOOKUP(C25,{0,0.3,0.4,0.5,0.6,0.7,0.8,0.9,1,1.1,1.2},{"再培训","癸","壬","辛","庚","己","戊","丁","丙","乙","甲"})</f>
        <v>戊</v>
      </c>
      <c r="E25" s="80"/>
      <c r="F25" s="80"/>
      <c r="G25" s="80"/>
      <c r="H25" s="303"/>
      <c r="K25" s="80"/>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2:48" s="57" customFormat="1" ht="16.5" customHeight="1">
      <c r="B26" s="98" t="s">
        <v>3905</v>
      </c>
      <c r="C26" s="211">
        <v>0.92449999999999999</v>
      </c>
      <c r="D26" s="81" t="str">
        <f>LOOKUP(C26,{0,0.3,0.4,0.5,0.6,0.7,0.8,0.9,1,1.1,1.2},{"再培训","癸","壬","辛","庚","己","戊","丁","丙","乙","甲"})</f>
        <v>丁</v>
      </c>
      <c r="E26" s="80"/>
      <c r="F26" s="80"/>
      <c r="G26" s="80"/>
      <c r="H26" s="303"/>
      <c r="K26" s="80"/>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2:48" s="57" customFormat="1" ht="16.5" customHeight="1">
      <c r="B27" s="98" t="s">
        <v>3906</v>
      </c>
      <c r="C27" s="211">
        <v>0.28620000000000001</v>
      </c>
      <c r="D27" s="81" t="str">
        <f>LOOKUP(C27,{0,0.3,0.4,0.5,0.6,0.7,0.8,0.9,1,1.1,1.2},{"再培训","癸","壬","辛","庚","己","戊","丁","丙","乙","甲"})</f>
        <v>再培训</v>
      </c>
      <c r="E27" s="80"/>
      <c r="F27" s="80"/>
      <c r="G27" s="80"/>
      <c r="H27" s="303"/>
      <c r="K27" s="80"/>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2:48" ht="16.5" customHeight="1">
      <c r="B28" s="98" t="s">
        <v>3907</v>
      </c>
      <c r="C28" s="211">
        <v>0.5635</v>
      </c>
      <c r="D28" s="81" t="str">
        <f>LOOKUP(C28,{0,0.3,0.4,0.5,0.6,0.7,0.8,0.9,1,1.1,1.2},{"再培训","癸","壬","辛","庚","己","戊","丁","丙","乙","甲"})</f>
        <v>辛</v>
      </c>
      <c r="E28" s="80"/>
      <c r="F28" s="80"/>
      <c r="G28" s="80"/>
      <c r="H28" s="80"/>
      <c r="K28" s="80"/>
      <c r="L28" s="57"/>
    </row>
    <row r="29" spans="2:48" ht="16.5" customHeight="1">
      <c r="B29" s="95" t="s">
        <v>5852</v>
      </c>
      <c r="C29" s="79"/>
      <c r="D29" s="283"/>
      <c r="E29" s="283"/>
      <c r="F29" s="283"/>
      <c r="G29" s="283"/>
      <c r="H29" s="283"/>
      <c r="K29" s="80"/>
      <c r="L29" s="57"/>
    </row>
    <row r="30" spans="2:48" ht="16.5" customHeight="1">
      <c r="B30" s="283"/>
      <c r="C30" s="283"/>
      <c r="D30" s="283"/>
      <c r="E30" s="283"/>
      <c r="F30" s="283"/>
      <c r="G30" s="283"/>
      <c r="H30" s="283"/>
      <c r="I30" s="80"/>
      <c r="J30" s="80"/>
      <c r="K30" s="80"/>
      <c r="L30" s="57"/>
    </row>
    <row r="31" spans="2:48" ht="16.5" customHeight="1">
      <c r="B31" s="177" t="s">
        <v>7930</v>
      </c>
      <c r="C31" s="80" t="s">
        <v>7931</v>
      </c>
      <c r="D31" s="283"/>
      <c r="E31" s="283"/>
      <c r="F31" s="283"/>
      <c r="G31" s="283"/>
      <c r="H31" s="283"/>
      <c r="I31" s="283"/>
      <c r="J31" s="80"/>
      <c r="K31" s="283"/>
    </row>
    <row r="32" spans="2:48" ht="16.5" customHeight="1">
      <c r="B32" s="552">
        <v>1.2</v>
      </c>
      <c r="C32" s="61" t="s">
        <v>7928</v>
      </c>
      <c r="J32" s="80"/>
    </row>
    <row r="33" spans="2:10" ht="16.5" customHeight="1">
      <c r="B33" s="553">
        <v>1.1000000000000001</v>
      </c>
      <c r="C33" s="78" t="s">
        <v>7929</v>
      </c>
      <c r="J33" s="80"/>
    </row>
    <row r="34" spans="2:10" ht="16.5" customHeight="1">
      <c r="B34" s="553">
        <v>1</v>
      </c>
      <c r="C34" s="78" t="s">
        <v>7927</v>
      </c>
      <c r="J34" s="80"/>
    </row>
    <row r="35" spans="2:10" ht="16.5" customHeight="1">
      <c r="B35" s="553">
        <v>0.9</v>
      </c>
      <c r="C35" s="78" t="s">
        <v>7938</v>
      </c>
    </row>
    <row r="36" spans="2:10" ht="16.5" customHeight="1">
      <c r="B36" s="553">
        <v>0.80000000000000104</v>
      </c>
      <c r="C36" s="78" t="s">
        <v>7937</v>
      </c>
    </row>
    <row r="37" spans="2:10" ht="16.5" customHeight="1">
      <c r="B37" s="553">
        <v>0.70000000000000095</v>
      </c>
      <c r="C37" s="78" t="s">
        <v>7936</v>
      </c>
    </row>
    <row r="38" spans="2:10" ht="16.5" customHeight="1">
      <c r="B38" s="553">
        <v>0.60000000000000098</v>
      </c>
      <c r="C38" s="78" t="s">
        <v>7935</v>
      </c>
    </row>
    <row r="39" spans="2:10" ht="16.5" customHeight="1">
      <c r="B39" s="553">
        <v>0.500000000000001</v>
      </c>
      <c r="C39" s="78" t="s">
        <v>7934</v>
      </c>
    </row>
    <row r="40" spans="2:10" ht="16.5" customHeight="1">
      <c r="B40" s="553">
        <v>0.40000000000000102</v>
      </c>
      <c r="C40" s="78" t="s">
        <v>7933</v>
      </c>
    </row>
    <row r="41" spans="2:10" ht="16.5" customHeight="1">
      <c r="B41" s="553">
        <v>0.30000000000000099</v>
      </c>
      <c r="C41" s="78" t="s">
        <v>7932</v>
      </c>
    </row>
    <row r="42" spans="2:10" ht="16.5" customHeight="1">
      <c r="B42" s="554">
        <v>0</v>
      </c>
      <c r="C42" s="79" t="s">
        <v>7939</v>
      </c>
    </row>
    <row r="43" spans="2:10" ht="16.5" customHeight="1"/>
    <row r="44" spans="2:10" ht="16.5" customHeight="1"/>
    <row r="45" spans="2:10" ht="16.5" customHeight="1"/>
    <row r="46" spans="2:10" ht="16.5" customHeight="1"/>
    <row r="47" spans="2:10" ht="16.5" customHeight="1"/>
    <row r="48" spans="2:10" ht="16.5" customHeight="1"/>
    <row r="49" ht="16.5" customHeight="1"/>
    <row r="50" ht="16.5" customHeight="1"/>
    <row r="51" ht="16.5" customHeight="1"/>
    <row r="100" spans="1:13" s="49" customFormat="1" ht="26.25" customHeight="1">
      <c r="A100" s="771" t="s">
        <v>4649</v>
      </c>
      <c r="B100" s="771"/>
      <c r="C100" s="772"/>
      <c r="D100" s="51"/>
      <c r="E100" s="773" t="str">
        <f>HYPERLINK("#目录!A156","跳转回到目录页")</f>
        <v>跳转回到目录页</v>
      </c>
      <c r="F100" s="773"/>
    </row>
    <row r="101" spans="1:13" s="49" customFormat="1" ht="26.25" customHeight="1">
      <c r="A101" s="838" t="s">
        <v>1406</v>
      </c>
      <c r="B101" s="838"/>
      <c r="C101" s="776" t="s">
        <v>5428</v>
      </c>
      <c r="D101" s="776"/>
      <c r="E101" s="776"/>
      <c r="F101" s="776"/>
      <c r="G101" s="776"/>
      <c r="H101" s="776"/>
      <c r="I101" s="776"/>
      <c r="J101" s="776"/>
      <c r="K101" s="776"/>
      <c r="L101" s="776"/>
      <c r="M101" s="776"/>
    </row>
    <row r="102" spans="1:13" s="49" customFormat="1" ht="24.75" customHeight="1">
      <c r="A102" s="765" t="s">
        <v>1407</v>
      </c>
      <c r="B102" s="765"/>
      <c r="C102" s="767" t="s">
        <v>2671</v>
      </c>
      <c r="D102" s="767"/>
      <c r="E102" s="767"/>
      <c r="F102" s="767"/>
      <c r="G102" s="767"/>
      <c r="H102" s="767"/>
      <c r="I102" s="767"/>
      <c r="J102" s="767"/>
      <c r="K102" s="767"/>
      <c r="L102" s="767"/>
      <c r="M102" s="767"/>
    </row>
    <row r="103" spans="1:13" s="49" customFormat="1" ht="16.5" customHeight="1">
      <c r="A103" s="765" t="s">
        <v>1408</v>
      </c>
      <c r="B103" s="765"/>
      <c r="C103" s="766" t="s">
        <v>1114</v>
      </c>
      <c r="D103" s="766"/>
      <c r="E103" s="766"/>
      <c r="F103" s="766"/>
      <c r="G103" s="766"/>
      <c r="H103" s="766"/>
      <c r="I103" s="766"/>
      <c r="J103" s="766"/>
      <c r="K103" s="766"/>
      <c r="L103" s="766"/>
      <c r="M103" s="766"/>
    </row>
    <row r="104" spans="1:13" s="49" customFormat="1" ht="16.5" customHeight="1">
      <c r="A104" s="765" t="s">
        <v>1409</v>
      </c>
      <c r="B104" s="765"/>
      <c r="C104" s="767" t="s">
        <v>2670</v>
      </c>
      <c r="D104" s="767"/>
      <c r="E104" s="767"/>
      <c r="F104" s="767"/>
      <c r="G104" s="767"/>
      <c r="H104" s="767"/>
      <c r="I104" s="767"/>
      <c r="J104" s="767"/>
      <c r="K104" s="767"/>
      <c r="L104" s="767"/>
      <c r="M104" s="767"/>
    </row>
    <row r="105" spans="1:13" s="49" customFormat="1" ht="16.5" customHeight="1">
      <c r="A105" s="765" t="s">
        <v>1410</v>
      </c>
      <c r="B105" s="765"/>
      <c r="C105" s="767" t="s">
        <v>3</v>
      </c>
      <c r="D105" s="767"/>
      <c r="E105" s="767"/>
      <c r="F105" s="767"/>
      <c r="G105" s="767"/>
      <c r="H105" s="767"/>
      <c r="I105" s="767"/>
      <c r="J105" s="767"/>
      <c r="K105" s="767"/>
      <c r="L105" s="767"/>
      <c r="M105" s="767"/>
    </row>
    <row r="106" spans="1:13" s="49" customFormat="1" ht="24.75" customHeight="1">
      <c r="A106" s="54" t="s">
        <v>1411</v>
      </c>
      <c r="B106" s="55" t="s">
        <v>2675</v>
      </c>
      <c r="C106" s="767" t="s">
        <v>1115</v>
      </c>
      <c r="D106" s="767"/>
      <c r="E106" s="767"/>
      <c r="F106" s="767"/>
      <c r="G106" s="767"/>
      <c r="H106" s="767"/>
      <c r="I106" s="767"/>
      <c r="J106" s="767"/>
      <c r="K106" s="767"/>
      <c r="L106" s="767"/>
      <c r="M106" s="767"/>
    </row>
    <row r="107" spans="1:13" s="49" customFormat="1" ht="16.5" customHeight="1">
      <c r="A107" s="54"/>
      <c r="B107" s="55" t="s">
        <v>2294</v>
      </c>
      <c r="C107" s="767" t="s">
        <v>0</v>
      </c>
      <c r="D107" s="767"/>
      <c r="E107" s="767"/>
      <c r="F107" s="767"/>
      <c r="G107" s="767"/>
      <c r="H107" s="767"/>
      <c r="I107" s="767"/>
      <c r="J107" s="767"/>
      <c r="K107" s="767"/>
      <c r="L107" s="767"/>
      <c r="M107" s="767"/>
    </row>
    <row r="108" spans="1:13" s="49" customFormat="1" ht="24.75" customHeight="1">
      <c r="A108" s="54"/>
      <c r="B108" s="56" t="s">
        <v>2295</v>
      </c>
      <c r="C108" s="767" t="s">
        <v>1</v>
      </c>
      <c r="D108" s="767"/>
      <c r="E108" s="767"/>
      <c r="F108" s="767"/>
      <c r="G108" s="767"/>
      <c r="H108" s="767"/>
      <c r="I108" s="767"/>
      <c r="J108" s="767"/>
      <c r="K108" s="767"/>
      <c r="L108" s="767"/>
      <c r="M108" s="767"/>
    </row>
    <row r="109" spans="1:13" s="49" customFormat="1" ht="24.75" customHeight="1">
      <c r="A109" s="54"/>
      <c r="B109" s="56" t="s">
        <v>3998</v>
      </c>
      <c r="C109" s="829" t="s">
        <v>2</v>
      </c>
      <c r="D109" s="829"/>
      <c r="E109" s="829"/>
      <c r="F109" s="829"/>
      <c r="G109" s="829"/>
      <c r="H109" s="829"/>
      <c r="I109" s="829"/>
      <c r="J109" s="829"/>
      <c r="K109" s="829"/>
      <c r="L109" s="829"/>
      <c r="M109" s="829"/>
    </row>
    <row r="110" spans="1:13" s="49" customFormat="1" ht="16.5" customHeight="1">
      <c r="A110" s="54" t="s">
        <v>1412</v>
      </c>
      <c r="B110" s="767"/>
      <c r="C110" s="767"/>
      <c r="D110" s="767"/>
      <c r="E110" s="767"/>
      <c r="F110" s="767"/>
      <c r="G110" s="767"/>
      <c r="H110" s="767"/>
      <c r="I110" s="767"/>
      <c r="J110" s="767"/>
      <c r="K110" s="767"/>
      <c r="L110" s="767"/>
      <c r="M110" s="767"/>
    </row>
    <row r="111" spans="1:13" ht="102.75" customHeight="1">
      <c r="A111" s="52" t="s">
        <v>1413</v>
      </c>
      <c r="B111" s="767" t="s">
        <v>2674</v>
      </c>
      <c r="C111" s="767"/>
      <c r="D111" s="767"/>
      <c r="E111" s="767"/>
      <c r="F111" s="767"/>
      <c r="G111" s="767"/>
      <c r="H111" s="767"/>
      <c r="I111" s="767"/>
      <c r="J111" s="767"/>
      <c r="K111" s="767"/>
      <c r="L111" s="767"/>
      <c r="M111" s="767"/>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1415</v>
      </c>
      <c r="B114" s="532" t="s">
        <v>1416</v>
      </c>
      <c r="C114" s="120"/>
      <c r="D114" s="120"/>
      <c r="E114" s="120"/>
      <c r="F114" s="120"/>
      <c r="G114" s="120"/>
      <c r="H114" s="120"/>
      <c r="I114" s="120"/>
      <c r="J114" s="120"/>
      <c r="K114" s="80"/>
    </row>
    <row r="115" spans="1:11" ht="16.5" customHeight="1">
      <c r="G115" s="226"/>
    </row>
    <row r="116" spans="1:11" ht="16.5" customHeight="1">
      <c r="G116" s="226"/>
    </row>
    <row r="117" spans="1:11" ht="16.5" customHeight="1">
      <c r="B117" s="57"/>
      <c r="C117" s="57"/>
      <c r="D117" s="57"/>
      <c r="E117" s="57"/>
      <c r="F117" s="57"/>
      <c r="G117" s="226"/>
      <c r="H117" s="57"/>
      <c r="I117" s="57"/>
      <c r="J117" s="57"/>
    </row>
    <row r="118" spans="1:11" ht="16.5" customHeight="1">
      <c r="B118" s="967" t="s">
        <v>2610</v>
      </c>
      <c r="C118" s="967"/>
      <c r="D118" s="967"/>
      <c r="E118" s="967"/>
      <c r="F118" s="57"/>
      <c r="G118" s="57" t="s">
        <v>3542</v>
      </c>
      <c r="H118" s="57"/>
      <c r="I118" s="57"/>
      <c r="J118" s="57"/>
    </row>
    <row r="119" spans="1:11" ht="16.5" customHeight="1">
      <c r="B119" s="59" t="s">
        <v>2117</v>
      </c>
      <c r="C119" s="60" t="s">
        <v>4715</v>
      </c>
      <c r="D119" s="196" t="s">
        <v>2121</v>
      </c>
      <c r="E119" s="61" t="s">
        <v>2115</v>
      </c>
      <c r="F119" s="57"/>
      <c r="G119" s="57"/>
      <c r="H119" s="57"/>
      <c r="I119" s="57"/>
      <c r="J119" s="57"/>
    </row>
    <row r="120" spans="1:11" ht="16.5" customHeight="1">
      <c r="B120" s="62" t="s">
        <v>1562</v>
      </c>
      <c r="C120" s="124">
        <v>3</v>
      </c>
      <c r="D120" s="64">
        <v>139</v>
      </c>
      <c r="E120" s="109">
        <f>C120*D120</f>
        <v>417</v>
      </c>
      <c r="F120" s="57"/>
      <c r="G120" s="59" t="s">
        <v>3543</v>
      </c>
      <c r="H120" s="61" t="s">
        <v>3545</v>
      </c>
      <c r="I120" s="57"/>
      <c r="J120" s="57"/>
    </row>
    <row r="121" spans="1:11" ht="16.5" customHeight="1">
      <c r="B121" s="62" t="s">
        <v>2118</v>
      </c>
      <c r="C121" s="124">
        <v>6</v>
      </c>
      <c r="D121" s="64">
        <v>35</v>
      </c>
      <c r="E121" s="109">
        <f t="shared" ref="E121:E128" si="0">C121*D121</f>
        <v>210</v>
      </c>
      <c r="F121" s="57"/>
      <c r="G121" s="95" t="s">
        <v>3544</v>
      </c>
      <c r="H121" s="108">
        <f>VLOOKUP(H120,B120:D128,3,0)</f>
        <v>99</v>
      </c>
    </row>
    <row r="122" spans="1:11" ht="16.5" customHeight="1">
      <c r="B122" s="62" t="s">
        <v>301</v>
      </c>
      <c r="C122" s="124">
        <v>2</v>
      </c>
      <c r="D122" s="64">
        <v>186</v>
      </c>
      <c r="E122" s="109">
        <f t="shared" si="0"/>
        <v>372</v>
      </c>
      <c r="F122" s="57"/>
      <c r="G122" s="57"/>
      <c r="H122" s="57"/>
    </row>
    <row r="123" spans="1:11" ht="16.5" customHeight="1">
      <c r="B123" s="62" t="s">
        <v>3545</v>
      </c>
      <c r="C123" s="124">
        <v>5</v>
      </c>
      <c r="D123" s="64">
        <v>99</v>
      </c>
      <c r="E123" s="109">
        <f t="shared" si="0"/>
        <v>495</v>
      </c>
      <c r="F123" s="57"/>
      <c r="G123" s="57"/>
      <c r="H123" s="104" t="s">
        <v>8290</v>
      </c>
    </row>
    <row r="124" spans="1:11" ht="16.5" customHeight="1">
      <c r="B124" s="62" t="s">
        <v>2119</v>
      </c>
      <c r="C124" s="124">
        <v>1</v>
      </c>
      <c r="D124" s="64">
        <v>358</v>
      </c>
      <c r="E124" s="109">
        <f t="shared" si="0"/>
        <v>358</v>
      </c>
      <c r="F124" s="57"/>
      <c r="G124" s="57">
        <f>INDEX((B120:D128,G120:H121),2,2,2)</f>
        <v>99</v>
      </c>
      <c r="H124" s="100" t="s">
        <v>5687</v>
      </c>
    </row>
    <row r="125" spans="1:11" ht="16.5" customHeight="1">
      <c r="B125" s="62" t="s">
        <v>1560</v>
      </c>
      <c r="C125" s="124">
        <v>3</v>
      </c>
      <c r="D125" s="64">
        <v>68</v>
      </c>
      <c r="E125" s="109">
        <f t="shared" si="0"/>
        <v>204</v>
      </c>
      <c r="F125" s="57"/>
      <c r="G125" s="57"/>
      <c r="H125" s="57"/>
    </row>
    <row r="126" spans="1:11" ht="16.5" customHeight="1">
      <c r="B126" s="62" t="s">
        <v>5674</v>
      </c>
      <c r="C126" s="124">
        <v>8</v>
      </c>
      <c r="D126" s="64">
        <v>29</v>
      </c>
      <c r="E126" s="109">
        <f t="shared" si="0"/>
        <v>232</v>
      </c>
      <c r="F126" s="57"/>
      <c r="G126" s="57"/>
      <c r="H126" s="228"/>
    </row>
    <row r="127" spans="1:11" ht="16.5" customHeight="1">
      <c r="B127" s="62" t="s">
        <v>2120</v>
      </c>
      <c r="C127" s="64">
        <v>4</v>
      </c>
      <c r="D127" s="64">
        <v>209</v>
      </c>
      <c r="E127" s="109">
        <f t="shared" si="0"/>
        <v>836</v>
      </c>
      <c r="F127" s="57"/>
      <c r="G127" s="57"/>
      <c r="H127" s="228"/>
    </row>
    <row r="128" spans="1:11" ht="16.5" customHeight="1">
      <c r="B128" s="67" t="s">
        <v>1556</v>
      </c>
      <c r="C128" s="69">
        <v>2</v>
      </c>
      <c r="D128" s="69">
        <v>169</v>
      </c>
      <c r="E128" s="108">
        <f t="shared" si="0"/>
        <v>338</v>
      </c>
      <c r="F128" s="57"/>
      <c r="G128" s="57"/>
      <c r="H128" s="228"/>
    </row>
    <row r="129" spans="2:8" ht="16.5" customHeight="1">
      <c r="B129" s="80"/>
      <c r="C129" s="80"/>
      <c r="D129" s="80"/>
      <c r="E129" s="80"/>
      <c r="F129" s="57"/>
      <c r="G129" s="57"/>
      <c r="H129" s="57"/>
    </row>
  </sheetData>
  <mergeCells count="39">
    <mergeCell ref="C109:M109"/>
    <mergeCell ref="A5:B5"/>
    <mergeCell ref="C3:M3"/>
    <mergeCell ref="C5:M5"/>
    <mergeCell ref="B118:E118"/>
    <mergeCell ref="B111:M111"/>
    <mergeCell ref="B112:L112"/>
    <mergeCell ref="C106:M106"/>
    <mergeCell ref="C107:M107"/>
    <mergeCell ref="C108:M108"/>
    <mergeCell ref="B110:M110"/>
    <mergeCell ref="E100:F100"/>
    <mergeCell ref="A100:C100"/>
    <mergeCell ref="A105:B105"/>
    <mergeCell ref="C105:M105"/>
    <mergeCell ref="A103:B103"/>
    <mergeCell ref="A1:C1"/>
    <mergeCell ref="E1:F1"/>
    <mergeCell ref="A2:B2"/>
    <mergeCell ref="C2:M2"/>
    <mergeCell ref="C7:M7"/>
    <mergeCell ref="A6:B6"/>
    <mergeCell ref="C6:M6"/>
    <mergeCell ref="C4:M4"/>
    <mergeCell ref="A3:B3"/>
    <mergeCell ref="A4:B4"/>
    <mergeCell ref="C102:M102"/>
    <mergeCell ref="C103:M103"/>
    <mergeCell ref="A104:B104"/>
    <mergeCell ref="C104:M104"/>
    <mergeCell ref="A102:B102"/>
    <mergeCell ref="C101:M101"/>
    <mergeCell ref="A101:B101"/>
    <mergeCell ref="C8:M8"/>
    <mergeCell ref="B12:L12"/>
    <mergeCell ref="C9:M9"/>
    <mergeCell ref="B10:M10"/>
    <mergeCell ref="B11:M11"/>
    <mergeCell ref="B16:C16"/>
  </mergeCells>
  <phoneticPr fontId="4"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sheetPr codeName="Sheet40"/>
  <dimension ref="A1:AV46"/>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381</v>
      </c>
      <c r="B1" s="771"/>
      <c r="C1" s="772"/>
      <c r="D1" s="51"/>
      <c r="E1" s="773" t="str">
        <f>HYPERLINK("#目录!A158","跳转回到目录页")</f>
        <v>跳转回到目录页</v>
      </c>
      <c r="F1" s="774"/>
    </row>
    <row r="2" spans="1:48" s="49" customFormat="1" ht="26.25" customHeight="1">
      <c r="A2" s="775" t="s">
        <v>820</v>
      </c>
      <c r="B2" s="775"/>
      <c r="C2" s="776" t="s">
        <v>4653</v>
      </c>
      <c r="D2" s="776"/>
      <c r="E2" s="776"/>
      <c r="F2" s="776"/>
      <c r="G2" s="776"/>
      <c r="H2" s="776"/>
      <c r="I2" s="776"/>
      <c r="J2" s="776"/>
      <c r="K2" s="776"/>
      <c r="L2" s="776"/>
      <c r="M2" s="776"/>
    </row>
    <row r="3" spans="1:48" s="49" customFormat="1" ht="16.5" customHeight="1">
      <c r="A3" s="765" t="s">
        <v>821</v>
      </c>
      <c r="B3" s="765"/>
      <c r="C3" s="767" t="s">
        <v>3200</v>
      </c>
      <c r="D3" s="767"/>
      <c r="E3" s="767"/>
      <c r="F3" s="767"/>
      <c r="G3" s="767"/>
      <c r="H3" s="767"/>
      <c r="I3" s="767"/>
      <c r="J3" s="767"/>
      <c r="K3" s="767"/>
      <c r="L3" s="767"/>
      <c r="M3" s="767"/>
    </row>
    <row r="4" spans="1:48" s="49" customFormat="1" ht="16.5" customHeight="1">
      <c r="A4" s="765" t="s">
        <v>822</v>
      </c>
      <c r="B4" s="765"/>
      <c r="C4" s="766" t="s">
        <v>3695</v>
      </c>
      <c r="D4" s="791"/>
      <c r="E4" s="791"/>
      <c r="F4" s="791"/>
      <c r="G4" s="791"/>
      <c r="H4" s="791"/>
      <c r="I4" s="791"/>
      <c r="J4" s="791"/>
      <c r="K4" s="791"/>
      <c r="L4" s="791"/>
      <c r="M4" s="791"/>
    </row>
    <row r="5" spans="1:48" s="49" customFormat="1" ht="16.5" customHeight="1">
      <c r="A5" s="765" t="s">
        <v>823</v>
      </c>
      <c r="B5" s="765"/>
      <c r="C5" s="767" t="s">
        <v>3691</v>
      </c>
      <c r="D5" s="767"/>
      <c r="E5" s="767"/>
      <c r="F5" s="767"/>
      <c r="G5" s="767"/>
      <c r="H5" s="767"/>
      <c r="I5" s="767"/>
      <c r="J5" s="767"/>
      <c r="K5" s="767"/>
      <c r="L5" s="767"/>
      <c r="M5" s="767"/>
    </row>
    <row r="6" spans="1:48" s="49" customFormat="1" ht="16.5" customHeight="1">
      <c r="A6" s="765" t="s">
        <v>4219</v>
      </c>
      <c r="B6" s="765"/>
      <c r="C6" s="767" t="s">
        <v>3694</v>
      </c>
      <c r="D6" s="767"/>
      <c r="E6" s="767"/>
      <c r="F6" s="767"/>
      <c r="G6" s="767"/>
      <c r="H6" s="767"/>
      <c r="I6" s="767"/>
      <c r="J6" s="767"/>
      <c r="K6" s="767"/>
      <c r="L6" s="767"/>
      <c r="M6" s="767"/>
    </row>
    <row r="7" spans="1:48" s="49" customFormat="1" ht="16.5" customHeight="1">
      <c r="A7" s="54" t="s">
        <v>824</v>
      </c>
      <c r="B7" s="55" t="s">
        <v>3198</v>
      </c>
      <c r="C7" s="767" t="s">
        <v>3201</v>
      </c>
      <c r="D7" s="767"/>
      <c r="E7" s="767"/>
      <c r="F7" s="767"/>
      <c r="G7" s="767"/>
      <c r="H7" s="767"/>
      <c r="I7" s="767"/>
      <c r="J7" s="767"/>
      <c r="K7" s="767"/>
      <c r="L7" s="767"/>
      <c r="M7" s="767"/>
    </row>
    <row r="8" spans="1:48" s="49" customFormat="1" ht="16.5" customHeight="1">
      <c r="A8" s="54"/>
      <c r="B8" s="55" t="s">
        <v>3199</v>
      </c>
      <c r="C8" s="767" t="s">
        <v>4309</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825</v>
      </c>
      <c r="B10" s="767" t="s">
        <v>3202</v>
      </c>
      <c r="C10" s="768"/>
      <c r="D10" s="768"/>
      <c r="E10" s="768"/>
      <c r="F10" s="768"/>
      <c r="G10" s="768"/>
      <c r="H10" s="768"/>
      <c r="I10" s="768"/>
      <c r="J10" s="768"/>
      <c r="K10" s="768"/>
      <c r="L10" s="768"/>
      <c r="M10" s="768"/>
    </row>
    <row r="11" spans="1:48" ht="49.5" customHeight="1">
      <c r="A11" s="52" t="s">
        <v>278</v>
      </c>
      <c r="B11" s="767" t="s">
        <v>3203</v>
      </c>
      <c r="C11" s="767"/>
      <c r="D11" s="767"/>
      <c r="E11" s="767"/>
      <c r="F11" s="767"/>
      <c r="G11" s="767"/>
      <c r="H11" s="767"/>
      <c r="I11" s="767"/>
      <c r="J11" s="767"/>
      <c r="K11" s="767"/>
      <c r="L11" s="767"/>
      <c r="M11" s="767"/>
    </row>
    <row r="12" spans="1:48" ht="21" customHeight="1">
      <c r="B12" s="769" t="s">
        <v>279</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419</v>
      </c>
      <c r="B14" s="532" t="s">
        <v>1416</v>
      </c>
      <c r="C14" s="120"/>
      <c r="D14" s="120"/>
      <c r="E14" s="120"/>
      <c r="F14" s="120"/>
      <c r="G14" s="120"/>
      <c r="H14" s="120"/>
      <c r="I14" s="120"/>
      <c r="J14" s="120"/>
      <c r="K14" s="80"/>
    </row>
    <row r="15" spans="1:48" s="57" customFormat="1" ht="16.5" customHeight="1">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7" t="s">
        <v>3693</v>
      </c>
      <c r="F16" s="53" t="s">
        <v>499</v>
      </c>
      <c r="J16" s="104" t="s">
        <v>8290</v>
      </c>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8258</v>
      </c>
      <c r="F17" s="57" t="str">
        <f ca="1">INDIRECT("B17")</f>
        <v>解赋的博客http://blog.sina.com.cn/excelbd</v>
      </c>
      <c r="J17" s="100" t="s">
        <v>3692</v>
      </c>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A20" s="53" t="s">
        <v>7989</v>
      </c>
      <c r="B20" s="532" t="s">
        <v>7990</v>
      </c>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A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A22"/>
      <c r="B22" s="851" t="s">
        <v>2610</v>
      </c>
      <c r="C22" s="852"/>
      <c r="D22" s="852"/>
      <c r="E22" s="853"/>
      <c r="F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157"/>
      <c r="B23" s="98" t="s">
        <v>7991</v>
      </c>
      <c r="C23" s="106" t="s">
        <v>7992</v>
      </c>
      <c r="D23" s="64" t="s">
        <v>7993</v>
      </c>
      <c r="E23" s="78" t="s">
        <v>2115</v>
      </c>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2" t="s">
        <v>7994</v>
      </c>
      <c r="C24" s="124">
        <v>3</v>
      </c>
      <c r="D24" s="64">
        <v>139</v>
      </c>
      <c r="E24" s="109">
        <f>C24*D24</f>
        <v>417</v>
      </c>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2" t="s">
        <v>7995</v>
      </c>
      <c r="C25" s="124">
        <v>6</v>
      </c>
      <c r="D25" s="64">
        <v>35</v>
      </c>
      <c r="E25" s="109">
        <f t="shared" ref="E25:E32" si="0">C25*D25</f>
        <v>210</v>
      </c>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2" t="s">
        <v>7996</v>
      </c>
      <c r="C26" s="124">
        <v>2</v>
      </c>
      <c r="D26" s="64">
        <v>186</v>
      </c>
      <c r="E26" s="109">
        <f t="shared" si="0"/>
        <v>372</v>
      </c>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2" t="s">
        <v>7997</v>
      </c>
      <c r="C27" s="124">
        <v>5</v>
      </c>
      <c r="D27" s="64">
        <v>99</v>
      </c>
      <c r="E27" s="109">
        <f t="shared" si="0"/>
        <v>495</v>
      </c>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2" t="s">
        <v>7998</v>
      </c>
      <c r="C28" s="124">
        <v>1</v>
      </c>
      <c r="D28" s="64">
        <v>358</v>
      </c>
      <c r="E28" s="109">
        <f t="shared" si="0"/>
        <v>358</v>
      </c>
      <c r="F28" s="2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62" t="s">
        <v>7999</v>
      </c>
      <c r="C29" s="124">
        <v>3</v>
      </c>
      <c r="D29" s="64">
        <v>68</v>
      </c>
      <c r="E29" s="109">
        <f t="shared" si="0"/>
        <v>204</v>
      </c>
      <c r="F29" s="228"/>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62" t="s">
        <v>8000</v>
      </c>
      <c r="C30" s="124">
        <v>8</v>
      </c>
      <c r="D30" s="64">
        <v>29</v>
      </c>
      <c r="E30" s="109">
        <f t="shared" si="0"/>
        <v>232</v>
      </c>
      <c r="F30" s="228"/>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62" t="s">
        <v>8001</v>
      </c>
      <c r="C31" s="64">
        <v>4</v>
      </c>
      <c r="D31" s="64">
        <v>209</v>
      </c>
      <c r="E31" s="109">
        <f t="shared" si="0"/>
        <v>836</v>
      </c>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62" t="s">
        <v>8002</v>
      </c>
      <c r="C32" s="64">
        <v>2</v>
      </c>
      <c r="D32" s="64">
        <v>169</v>
      </c>
      <c r="E32" s="109">
        <f t="shared" si="0"/>
        <v>338</v>
      </c>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62"/>
      <c r="C33" s="64"/>
      <c r="D33" s="64"/>
      <c r="E33" s="109"/>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67"/>
      <c r="C34" s="69"/>
      <c r="D34" s="69"/>
      <c r="E34" s="108"/>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57" t="s">
        <v>5657</v>
      </c>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53" t="s">
        <v>5656</v>
      </c>
      <c r="C37" s="104" t="s">
        <v>8290</v>
      </c>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C38" s="100" t="s">
        <v>5654</v>
      </c>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26" t="s">
        <v>5655</v>
      </c>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sheetData>
  <mergeCells count="19">
    <mergeCell ref="A1:C1"/>
    <mergeCell ref="E1:F1"/>
    <mergeCell ref="A2:B2"/>
    <mergeCell ref="C2:M2"/>
    <mergeCell ref="C7:M7"/>
    <mergeCell ref="C4:M4"/>
    <mergeCell ref="C3:M3"/>
    <mergeCell ref="A3:B3"/>
    <mergeCell ref="A4:B4"/>
    <mergeCell ref="A5:B5"/>
    <mergeCell ref="A6:B6"/>
    <mergeCell ref="C6:M6"/>
    <mergeCell ref="C5:M5"/>
    <mergeCell ref="C8:M8"/>
    <mergeCell ref="B22:E22"/>
    <mergeCell ref="C9:M9"/>
    <mergeCell ref="B10:M10"/>
    <mergeCell ref="B11:M11"/>
    <mergeCell ref="B12:L12"/>
  </mergeCells>
  <phoneticPr fontId="4" type="noConversion"/>
  <pageMargins left="0.75" right="0.75" top="1" bottom="1" header="0.5" footer="0.5"/>
  <pageSetup paperSize="9" orientation="portrait" horizontalDpi="0" verticalDpi="0" r:id="rId1"/>
  <headerFooter alignWithMargins="0"/>
</worksheet>
</file>

<file path=xl/worksheets/sheet99.xml><?xml version="1.0" encoding="utf-8"?>
<worksheet xmlns="http://schemas.openxmlformats.org/spreadsheetml/2006/main" xmlns:r="http://schemas.openxmlformats.org/officeDocument/2006/relationships">
  <dimension ref="A1:M3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8265</v>
      </c>
      <c r="B1" s="771"/>
      <c r="C1" s="772"/>
      <c r="D1" s="51"/>
      <c r="E1" s="773" t="str">
        <f>HYPERLINK("#目录!A160","跳转回到目录页")</f>
        <v>跳转回到目录页</v>
      </c>
      <c r="F1" s="774"/>
    </row>
    <row r="2" spans="1:13" s="49" customFormat="1" ht="26.25" customHeight="1">
      <c r="A2" s="775" t="s">
        <v>804</v>
      </c>
      <c r="B2" s="775"/>
      <c r="C2" s="776" t="s">
        <v>4655</v>
      </c>
      <c r="D2" s="776"/>
      <c r="E2" s="776"/>
      <c r="F2" s="776"/>
      <c r="G2" s="776"/>
      <c r="H2" s="776"/>
      <c r="I2" s="776"/>
      <c r="J2" s="776"/>
      <c r="K2" s="776"/>
      <c r="L2" s="776"/>
      <c r="M2" s="776"/>
    </row>
    <row r="3" spans="1:13" s="49" customFormat="1" ht="24.75" customHeight="1">
      <c r="A3" s="765" t="s">
        <v>805</v>
      </c>
      <c r="B3" s="765"/>
      <c r="C3" s="767" t="s">
        <v>8267</v>
      </c>
      <c r="D3" s="767"/>
      <c r="E3" s="767"/>
      <c r="F3" s="767"/>
      <c r="G3" s="767"/>
      <c r="H3" s="767"/>
      <c r="I3" s="767"/>
      <c r="J3" s="767"/>
      <c r="K3" s="767"/>
      <c r="L3" s="767"/>
      <c r="M3" s="767"/>
    </row>
    <row r="4" spans="1:13" s="49" customFormat="1" ht="16.5" customHeight="1">
      <c r="A4" s="765" t="s">
        <v>806</v>
      </c>
      <c r="B4" s="765"/>
      <c r="C4" s="766" t="s">
        <v>4655</v>
      </c>
      <c r="D4" s="791"/>
      <c r="E4" s="791"/>
      <c r="F4" s="791"/>
      <c r="G4" s="791"/>
      <c r="H4" s="791"/>
      <c r="I4" s="791"/>
      <c r="J4" s="791"/>
      <c r="K4" s="791"/>
      <c r="L4" s="791"/>
      <c r="M4" s="791"/>
    </row>
    <row r="5" spans="1:13" s="49" customFormat="1" ht="16.5" customHeight="1">
      <c r="A5" s="765" t="s">
        <v>807</v>
      </c>
      <c r="B5" s="765"/>
      <c r="C5" s="767" t="s">
        <v>4688</v>
      </c>
      <c r="D5" s="767"/>
      <c r="E5" s="767"/>
      <c r="F5" s="767"/>
      <c r="G5" s="767"/>
      <c r="H5" s="767"/>
      <c r="I5" s="767"/>
      <c r="J5" s="767"/>
      <c r="K5" s="767"/>
      <c r="L5" s="767"/>
      <c r="M5" s="767"/>
    </row>
    <row r="6" spans="1:13" s="49" customFormat="1" ht="16.5" customHeight="1">
      <c r="A6" s="765" t="s">
        <v>808</v>
      </c>
      <c r="B6" s="765"/>
      <c r="C6" s="767" t="s">
        <v>6467</v>
      </c>
      <c r="D6" s="767"/>
      <c r="E6" s="767"/>
      <c r="F6" s="767"/>
      <c r="G6" s="767"/>
      <c r="H6" s="767"/>
      <c r="I6" s="767"/>
      <c r="J6" s="767"/>
      <c r="K6" s="767"/>
      <c r="L6" s="767"/>
      <c r="M6" s="767"/>
    </row>
    <row r="7" spans="1:13" s="49" customFormat="1" ht="16.5" customHeight="1">
      <c r="A7" s="54" t="s">
        <v>809</v>
      </c>
      <c r="B7" s="55" t="s">
        <v>8266</v>
      </c>
      <c r="C7" s="767" t="s">
        <v>4682</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9.25" customHeight="1">
      <c r="A11" s="52" t="s">
        <v>811</v>
      </c>
      <c r="B11" s="767" t="s">
        <v>3211</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A15" s="57"/>
      <c r="B15" s="57"/>
      <c r="C15" s="57"/>
      <c r="D15" s="57"/>
      <c r="E15" s="57"/>
      <c r="F15" s="57"/>
      <c r="G15" s="57"/>
      <c r="H15" s="57"/>
      <c r="I15" s="57"/>
      <c r="J15" s="57"/>
      <c r="K15" s="57"/>
      <c r="L15" s="57"/>
    </row>
    <row r="16" spans="1:13" ht="16.5" customHeight="1">
      <c r="A16" s="57"/>
      <c r="B16" s="57"/>
      <c r="C16" s="57"/>
      <c r="D16" s="57"/>
      <c r="E16" s="57"/>
      <c r="F16" s="57"/>
      <c r="G16" s="57"/>
      <c r="H16" s="57"/>
      <c r="I16" s="57"/>
      <c r="J16" s="57"/>
      <c r="K16" s="57"/>
      <c r="L16" s="57"/>
    </row>
    <row r="17" spans="1:12" ht="16.5" customHeight="1">
      <c r="A17" s="57"/>
      <c r="B17" s="57" t="s">
        <v>2609</v>
      </c>
      <c r="C17" s="57"/>
      <c r="D17" s="57"/>
      <c r="E17" s="57"/>
      <c r="F17" s="57"/>
      <c r="G17" s="57"/>
      <c r="H17" s="57"/>
      <c r="I17" s="57"/>
      <c r="J17" s="57"/>
      <c r="K17" s="57"/>
      <c r="L17" s="57"/>
    </row>
    <row r="18" spans="1:12" ht="16.5" customHeight="1">
      <c r="A18" s="57"/>
      <c r="B18" s="127" t="s">
        <v>4686</v>
      </c>
      <c r="C18" s="128">
        <v>1251</v>
      </c>
      <c r="D18" s="57"/>
      <c r="E18" s="59" t="s">
        <v>2150</v>
      </c>
      <c r="F18" s="128">
        <v>3</v>
      </c>
      <c r="G18" s="104" t="s">
        <v>8290</v>
      </c>
      <c r="H18" s="57"/>
      <c r="I18" s="57"/>
      <c r="J18" s="57"/>
      <c r="K18" s="57"/>
      <c r="L18" s="57"/>
    </row>
    <row r="19" spans="1:12" ht="16.5" customHeight="1">
      <c r="A19" s="57"/>
      <c r="B19" s="62" t="s">
        <v>4687</v>
      </c>
      <c r="C19" s="109">
        <v>630</v>
      </c>
      <c r="D19" s="57"/>
      <c r="E19" s="95" t="s">
        <v>3049</v>
      </c>
      <c r="F19" s="108">
        <f>CHOOSE(F18,C18,C19,C20,C21)</f>
        <v>1116</v>
      </c>
      <c r="G19" s="100" t="s">
        <v>6804</v>
      </c>
      <c r="H19" s="57"/>
      <c r="I19" s="57"/>
      <c r="J19" s="57"/>
      <c r="K19" s="57"/>
      <c r="L19" s="57"/>
    </row>
    <row r="20" spans="1:12" ht="16.5" customHeight="1">
      <c r="A20" s="57"/>
      <c r="B20" s="62" t="s">
        <v>4684</v>
      </c>
      <c r="C20" s="109">
        <v>1116</v>
      </c>
      <c r="D20" s="57"/>
      <c r="E20" s="57"/>
      <c r="F20" s="57"/>
      <c r="G20" s="57"/>
      <c r="H20" s="57"/>
      <c r="I20" s="57"/>
      <c r="J20" s="57"/>
      <c r="K20" s="57"/>
      <c r="L20" s="57"/>
    </row>
    <row r="21" spans="1:12" ht="16.5" customHeight="1">
      <c r="A21" s="57"/>
      <c r="B21" s="67" t="s">
        <v>4685</v>
      </c>
      <c r="C21" s="108">
        <v>1485</v>
      </c>
      <c r="D21" s="57"/>
      <c r="E21" s="57"/>
      <c r="F21" s="57"/>
      <c r="G21" s="57"/>
      <c r="H21" s="57"/>
      <c r="I21" s="57"/>
      <c r="J21" s="57"/>
      <c r="K21" s="57"/>
      <c r="L21" s="57"/>
    </row>
    <row r="22" spans="1:12" ht="16.5" customHeight="1">
      <c r="A22" s="57"/>
      <c r="B22" s="57"/>
      <c r="C22" s="57"/>
      <c r="D22" s="57"/>
      <c r="E22" s="57"/>
      <c r="F22" s="57"/>
      <c r="G22" s="57"/>
      <c r="H22" s="57"/>
      <c r="I22" s="57"/>
      <c r="J22" s="57"/>
      <c r="K22" s="57"/>
      <c r="L22" s="57"/>
    </row>
    <row r="23" spans="1:12" ht="16.5" customHeight="1">
      <c r="A23" s="57"/>
      <c r="B23" s="57"/>
      <c r="C23" s="57"/>
      <c r="D23" s="57"/>
      <c r="E23" s="57"/>
      <c r="F23" s="57"/>
      <c r="G23" s="57"/>
      <c r="H23" s="57"/>
      <c r="I23" s="57"/>
      <c r="J23" s="57"/>
      <c r="K23" s="57"/>
      <c r="L23" s="57"/>
    </row>
    <row r="24" spans="1:12" ht="16.5" customHeight="1">
      <c r="A24" s="53" t="s">
        <v>498</v>
      </c>
      <c r="B24" s="532" t="s">
        <v>1096</v>
      </c>
      <c r="C24" s="57"/>
      <c r="D24" s="57"/>
      <c r="E24" s="57"/>
      <c r="F24" s="57"/>
      <c r="G24" s="57"/>
      <c r="H24" s="57"/>
      <c r="I24" s="57"/>
      <c r="J24" s="57"/>
      <c r="K24" s="57"/>
      <c r="L24" s="57"/>
    </row>
    <row r="25" spans="1:12" ht="16.5" customHeight="1">
      <c r="A25" s="57"/>
      <c r="B25" s="178"/>
      <c r="C25" s="178"/>
      <c r="D25" s="178"/>
      <c r="E25" s="178"/>
      <c r="F25" s="178"/>
      <c r="G25" s="178"/>
      <c r="H25" s="178"/>
      <c r="I25" s="178"/>
      <c r="J25" s="178"/>
      <c r="K25" s="178"/>
      <c r="L25" s="178"/>
    </row>
    <row r="26" spans="1:12" ht="16.5" customHeight="1">
      <c r="A26" s="57"/>
      <c r="B26" s="611" t="s">
        <v>4785</v>
      </c>
      <c r="C26" s="178"/>
      <c r="D26" s="178"/>
      <c r="E26" s="178"/>
      <c r="F26" s="173" t="s">
        <v>6612</v>
      </c>
      <c r="G26" s="104" t="s">
        <v>8290</v>
      </c>
      <c r="H26" s="178"/>
      <c r="I26" s="178"/>
      <c r="J26" s="178"/>
      <c r="K26" s="178"/>
      <c r="L26" s="178"/>
    </row>
    <row r="27" spans="1:12" ht="16.5" customHeight="1">
      <c r="A27" s="57"/>
      <c r="B27" s="622">
        <v>23</v>
      </c>
      <c r="C27" s="623">
        <v>74</v>
      </c>
      <c r="D27" s="624">
        <v>12</v>
      </c>
      <c r="E27" s="178">
        <v>1</v>
      </c>
      <c r="F27" s="178">
        <f>SUM($B$27:CHOOSE(E27,$B$28,$B$29,$B$30))</f>
        <v>68</v>
      </c>
      <c r="G27" s="100"/>
      <c r="H27" s="178"/>
      <c r="I27" s="178"/>
      <c r="J27" s="178"/>
      <c r="K27" s="178"/>
      <c r="L27" s="178"/>
    </row>
    <row r="28" spans="1:12" ht="16.5" customHeight="1">
      <c r="A28" s="57"/>
      <c r="B28" s="625">
        <v>45</v>
      </c>
      <c r="C28" s="626">
        <v>19</v>
      </c>
      <c r="D28" s="627">
        <v>10</v>
      </c>
      <c r="E28" s="178">
        <v>2</v>
      </c>
      <c r="F28" s="178">
        <f>SUM($B$27:CHOOSE(E28,$B$28,$B$29,$B$30))</f>
        <v>80</v>
      </c>
      <c r="G28" s="100"/>
      <c r="H28" s="178"/>
      <c r="I28" s="178"/>
      <c r="J28" s="178"/>
      <c r="K28" s="178"/>
      <c r="L28" s="178"/>
    </row>
    <row r="29" spans="1:12" ht="16.5" customHeight="1">
      <c r="B29" s="625">
        <v>12</v>
      </c>
      <c r="C29" s="64">
        <v>75</v>
      </c>
      <c r="D29" s="618">
        <v>54</v>
      </c>
      <c r="E29" s="178">
        <v>3</v>
      </c>
      <c r="F29" s="178">
        <f>SUM($B$27:CHOOSE(E29,$B$28,$B$29,$B$30))</f>
        <v>90</v>
      </c>
      <c r="G29" s="100"/>
      <c r="H29" s="178"/>
      <c r="I29" s="178"/>
      <c r="J29" s="178"/>
      <c r="K29" s="178"/>
      <c r="L29" s="178"/>
    </row>
    <row r="30" spans="1:12" ht="16.5" customHeight="1">
      <c r="B30" s="628">
        <v>10</v>
      </c>
      <c r="C30" s="629">
        <v>15</v>
      </c>
      <c r="D30" s="621">
        <v>46</v>
      </c>
      <c r="E30" s="178"/>
      <c r="F30" s="173" t="s">
        <v>8257</v>
      </c>
      <c r="G30" s="100"/>
      <c r="H30" s="178"/>
      <c r="I30" s="178"/>
      <c r="J30" s="178"/>
      <c r="K30" s="178"/>
      <c r="L30" s="178"/>
    </row>
    <row r="31" spans="1:12" ht="16.5" customHeight="1">
      <c r="B31" s="178"/>
      <c r="C31" s="178"/>
      <c r="D31" s="178"/>
      <c r="E31" s="178"/>
      <c r="F31" s="178">
        <f>SUM(CHOOSE(2,B27:B30,C27:C30,D27:D30))</f>
        <v>183</v>
      </c>
      <c r="G31" s="100" t="s">
        <v>6805</v>
      </c>
      <c r="H31" s="178"/>
      <c r="I31" s="178"/>
      <c r="J31" s="178"/>
      <c r="K31" s="178"/>
      <c r="L31" s="178"/>
    </row>
    <row r="32" spans="1:12" ht="16.5" customHeight="1">
      <c r="B32" s="178"/>
      <c r="C32" s="178"/>
      <c r="D32" s="178"/>
      <c r="E32" s="178"/>
      <c r="F32" s="178"/>
      <c r="G32" s="100"/>
      <c r="H32" s="178"/>
      <c r="I32" s="178"/>
      <c r="J32" s="178"/>
      <c r="K32" s="178"/>
      <c r="L32" s="178"/>
    </row>
    <row r="33" spans="2:12" ht="16.5" customHeight="1">
      <c r="B33" s="178"/>
      <c r="C33" s="178"/>
      <c r="D33" s="178"/>
      <c r="E33" s="178"/>
      <c r="F33" s="178"/>
      <c r="G33" s="100"/>
      <c r="H33" s="178"/>
      <c r="I33" s="178"/>
      <c r="J33" s="178"/>
      <c r="K33" s="178"/>
      <c r="L33" s="178"/>
    </row>
    <row r="34" spans="2:12" ht="16.5" customHeight="1">
      <c r="B34" s="178"/>
      <c r="C34" s="178"/>
      <c r="D34" s="178"/>
      <c r="E34" s="178"/>
      <c r="F34" s="178"/>
      <c r="G34" s="100"/>
      <c r="H34" s="178"/>
      <c r="I34" s="178"/>
      <c r="J34" s="178"/>
      <c r="K34" s="178"/>
      <c r="L34" s="178"/>
    </row>
    <row r="35" spans="2:12" ht="16.5" customHeight="1">
      <c r="B35" s="178"/>
      <c r="C35" s="178"/>
      <c r="D35" s="178"/>
      <c r="E35" s="178"/>
      <c r="F35" s="178"/>
      <c r="G35" s="100"/>
      <c r="H35" s="178"/>
      <c r="I35" s="178"/>
      <c r="J35" s="178"/>
      <c r="K35" s="178"/>
      <c r="L35" s="178"/>
    </row>
    <row r="36" spans="2:12" ht="16.5" customHeight="1">
      <c r="B36" s="178"/>
      <c r="C36" s="178"/>
      <c r="D36" s="178"/>
      <c r="E36" s="178"/>
      <c r="F36" s="178"/>
      <c r="G36" s="178"/>
      <c r="H36" s="178"/>
      <c r="I36" s="178"/>
      <c r="J36" s="178"/>
      <c r="K36" s="178"/>
      <c r="L36" s="178"/>
    </row>
    <row r="37" spans="2:12" ht="16.5" customHeight="1">
      <c r="B37" s="178"/>
      <c r="C37" s="178"/>
      <c r="D37" s="178"/>
      <c r="E37" s="178"/>
      <c r="F37" s="178"/>
      <c r="G37" s="178"/>
      <c r="H37" s="178"/>
      <c r="I37" s="178"/>
      <c r="J37" s="178"/>
      <c r="K37" s="178"/>
      <c r="L37" s="178"/>
    </row>
    <row r="38" spans="2:12">
      <c r="B38" s="178"/>
      <c r="C38" s="178"/>
      <c r="D38" s="178"/>
      <c r="E38" s="178"/>
      <c r="F38" s="178"/>
      <c r="G38" s="178"/>
      <c r="H38" s="178"/>
      <c r="I38" s="178"/>
      <c r="J38" s="178"/>
      <c r="K38" s="178"/>
      <c r="L38" s="178"/>
    </row>
    <row r="39" spans="2:12">
      <c r="B39" s="178"/>
      <c r="C39" s="178"/>
      <c r="D39" s="178"/>
      <c r="E39" s="178"/>
      <c r="F39" s="178"/>
      <c r="G39" s="178"/>
      <c r="H39" s="178"/>
      <c r="I39" s="178"/>
      <c r="J39" s="178"/>
      <c r="K39" s="178"/>
      <c r="L39" s="178"/>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100.xml><?xml version="1.0" encoding="utf-8"?>
<worksheet xmlns="http://schemas.openxmlformats.org/spreadsheetml/2006/main" xmlns:r="http://schemas.openxmlformats.org/officeDocument/2006/relationships">
  <sheetPr codeName="Sheet41"/>
  <dimension ref="A1:AV2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384</v>
      </c>
      <c r="B1" s="771"/>
      <c r="C1" s="772"/>
      <c r="D1" s="51"/>
      <c r="E1" s="773" t="str">
        <f>HYPERLINK("#目录!A163","跳转回到目录页")</f>
        <v>跳转回到目录页</v>
      </c>
      <c r="F1" s="774"/>
    </row>
    <row r="2" spans="1:48" s="49" customFormat="1" ht="26.25" customHeight="1">
      <c r="A2" s="775" t="s">
        <v>6064</v>
      </c>
      <c r="B2" s="775"/>
      <c r="C2" s="776" t="s">
        <v>8323</v>
      </c>
      <c r="D2" s="776"/>
      <c r="E2" s="776"/>
      <c r="F2" s="776"/>
      <c r="G2" s="776"/>
      <c r="H2" s="776"/>
      <c r="I2" s="776"/>
      <c r="J2" s="776"/>
      <c r="K2" s="776"/>
      <c r="L2" s="776"/>
      <c r="M2" s="776"/>
    </row>
    <row r="3" spans="1:48" s="49" customFormat="1" ht="16.5" customHeight="1">
      <c r="A3" s="765" t="s">
        <v>5153</v>
      </c>
      <c r="B3" s="765"/>
      <c r="C3" s="767" t="s">
        <v>385</v>
      </c>
      <c r="D3" s="767"/>
      <c r="E3" s="767"/>
      <c r="F3" s="767"/>
      <c r="G3" s="767"/>
      <c r="H3" s="767"/>
      <c r="I3" s="767"/>
      <c r="J3" s="767"/>
      <c r="K3" s="767"/>
      <c r="L3" s="767"/>
      <c r="M3" s="767"/>
    </row>
    <row r="4" spans="1:48" s="49" customFormat="1" ht="16.5" customHeight="1">
      <c r="A4" s="765" t="s">
        <v>5154</v>
      </c>
      <c r="B4" s="765"/>
      <c r="C4" s="766" t="s">
        <v>8154</v>
      </c>
      <c r="D4" s="791"/>
      <c r="E4" s="791"/>
      <c r="F4" s="791"/>
      <c r="G4" s="791"/>
      <c r="H4" s="791"/>
      <c r="I4" s="791"/>
      <c r="J4" s="791"/>
      <c r="K4" s="791"/>
      <c r="L4" s="791"/>
      <c r="M4" s="791"/>
    </row>
    <row r="5" spans="1:48" s="49" customFormat="1" ht="16.5" customHeight="1">
      <c r="A5" s="765" t="s">
        <v>1219</v>
      </c>
      <c r="B5" s="765"/>
      <c r="C5" s="767" t="s">
        <v>8004</v>
      </c>
      <c r="D5" s="767"/>
      <c r="E5" s="767"/>
      <c r="F5" s="767"/>
      <c r="G5" s="767"/>
      <c r="H5" s="767"/>
      <c r="I5" s="767"/>
      <c r="J5" s="767"/>
      <c r="K5" s="767"/>
      <c r="L5" s="767"/>
      <c r="M5" s="767"/>
    </row>
    <row r="6" spans="1:48" s="49" customFormat="1" ht="16.5" customHeight="1">
      <c r="A6" s="765" t="s">
        <v>7459</v>
      </c>
      <c r="B6" s="765"/>
      <c r="C6" s="767" t="s">
        <v>8155</v>
      </c>
      <c r="D6" s="767"/>
      <c r="E6" s="767"/>
      <c r="F6" s="767"/>
      <c r="G6" s="767"/>
      <c r="H6" s="767"/>
      <c r="I6" s="767"/>
      <c r="J6" s="767"/>
      <c r="K6" s="767"/>
      <c r="L6" s="767"/>
      <c r="M6" s="767"/>
    </row>
    <row r="7" spans="1:48" s="49" customFormat="1" ht="16.5" customHeight="1">
      <c r="A7" s="54" t="s">
        <v>1215</v>
      </c>
      <c r="B7" s="55" t="s">
        <v>383</v>
      </c>
      <c r="C7" s="767" t="s">
        <v>3204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3205</v>
      </c>
      <c r="C10" s="768"/>
      <c r="D10" s="768"/>
      <c r="E10" s="768"/>
      <c r="F10" s="768"/>
      <c r="G10" s="768"/>
      <c r="H10" s="768"/>
      <c r="I10" s="768"/>
      <c r="J10" s="768"/>
      <c r="K10" s="768"/>
      <c r="L10" s="768"/>
      <c r="M10" s="768"/>
    </row>
    <row r="11" spans="1:48" ht="24" customHeight="1">
      <c r="A11" s="52" t="s">
        <v>6065</v>
      </c>
      <c r="B11" s="767" t="s">
        <v>3206</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C16" s="305"/>
      <c r="D16" s="305"/>
      <c r="E16" s="305"/>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F17"/>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F18" s="104" t="s">
        <v>8290</v>
      </c>
      <c r="G18" s="22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68"/>
      <c r="C19" s="969"/>
      <c r="D19" s="970"/>
      <c r="E19" s="57">
        <f>COLUMN(B19)</f>
        <v>2</v>
      </c>
      <c r="F19" s="100" t="s">
        <v>8147</v>
      </c>
      <c r="G19"/>
      <c r="H19" s="57" t="s">
        <v>8151</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c r="C20" s="382"/>
      <c r="D20" s="383"/>
      <c r="E20" s="57">
        <f>COLUMN(C20:D20)</f>
        <v>3</v>
      </c>
      <c r="F20" s="100" t="s">
        <v>8148</v>
      </c>
      <c r="G20" s="22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c r="C21" s="64"/>
      <c r="D21" s="383"/>
      <c r="E21" s="57">
        <f>COLUMN(D21)</f>
        <v>4</v>
      </c>
      <c r="F21" s="100" t="s">
        <v>8149</v>
      </c>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186"/>
      <c r="C22" s="384"/>
      <c r="D22" s="108"/>
      <c r="E22" s="57">
        <f>COLUMN(C22)</f>
        <v>3</v>
      </c>
      <c r="F22" s="100" t="s">
        <v>8150</v>
      </c>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E23" s="57">
        <f>COLUMN()</f>
        <v>5</v>
      </c>
      <c r="F23" s="100" t="s">
        <v>8152</v>
      </c>
      <c r="G23" s="226"/>
      <c r="H23" s="57" t="s">
        <v>8153</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G24" s="226"/>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G25" s="226"/>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G26" s="30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G27" s="22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sheetData>
  <mergeCells count="19">
    <mergeCell ref="A1:C1"/>
    <mergeCell ref="E1:F1"/>
    <mergeCell ref="A2:B2"/>
    <mergeCell ref="C2:M2"/>
    <mergeCell ref="C7:M7"/>
    <mergeCell ref="A6:B6"/>
    <mergeCell ref="C6:M6"/>
    <mergeCell ref="C4:M4"/>
    <mergeCell ref="C3:M3"/>
    <mergeCell ref="A3:B3"/>
    <mergeCell ref="C5:M5"/>
    <mergeCell ref="A4:B4"/>
    <mergeCell ref="A5:B5"/>
    <mergeCell ref="C8:M8"/>
    <mergeCell ref="B19:D19"/>
    <mergeCell ref="C9:M9"/>
    <mergeCell ref="B10:M10"/>
    <mergeCell ref="B11:M11"/>
    <mergeCell ref="B12:L12"/>
  </mergeCells>
  <phoneticPr fontId="4" type="noConversion"/>
  <pageMargins left="0.75" right="0.75" top="1" bottom="1" header="0.5" footer="0.5"/>
  <pageSetup paperSize="9" orientation="portrait" horizontalDpi="0" verticalDpi="0" r:id="rId1"/>
  <headerFooter alignWithMargins="0"/>
</worksheet>
</file>

<file path=xl/worksheets/sheet101.xml><?xml version="1.0" encoding="utf-8"?>
<worksheet xmlns="http://schemas.openxmlformats.org/spreadsheetml/2006/main" xmlns:r="http://schemas.openxmlformats.org/officeDocument/2006/relationships">
  <dimension ref="A1:M4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5409</v>
      </c>
      <c r="B1" s="771"/>
      <c r="C1" s="772"/>
      <c r="D1" s="51"/>
      <c r="E1" s="773" t="str">
        <f>HYPERLINK("#目录!A164","跳转回到目录页")</f>
        <v>跳转回到目录页</v>
      </c>
      <c r="F1" s="774"/>
    </row>
    <row r="2" spans="1:13" s="49" customFormat="1" ht="26.25" customHeight="1">
      <c r="A2" s="775" t="s">
        <v>804</v>
      </c>
      <c r="B2" s="775"/>
      <c r="C2" s="776" t="s">
        <v>2442</v>
      </c>
      <c r="D2" s="776"/>
      <c r="E2" s="776"/>
      <c r="F2" s="776"/>
      <c r="G2" s="776"/>
      <c r="H2" s="776"/>
      <c r="I2" s="776"/>
      <c r="J2" s="776"/>
      <c r="K2" s="776"/>
      <c r="L2" s="776"/>
      <c r="M2" s="776"/>
    </row>
    <row r="3" spans="1:13" s="49" customFormat="1" ht="16.5" customHeight="1">
      <c r="A3" s="765" t="s">
        <v>805</v>
      </c>
      <c r="B3" s="765"/>
      <c r="C3" s="767" t="s">
        <v>3207</v>
      </c>
      <c r="D3" s="767"/>
      <c r="E3" s="767"/>
      <c r="F3" s="767"/>
      <c r="G3" s="767"/>
      <c r="H3" s="767"/>
      <c r="I3" s="767"/>
      <c r="J3" s="767"/>
      <c r="K3" s="767"/>
      <c r="L3" s="767"/>
      <c r="M3" s="767"/>
    </row>
    <row r="4" spans="1:13" s="49" customFormat="1" ht="16.5" customHeight="1">
      <c r="A4" s="765" t="s">
        <v>806</v>
      </c>
      <c r="B4" s="765"/>
      <c r="C4" s="766" t="s">
        <v>8156</v>
      </c>
      <c r="D4" s="791"/>
      <c r="E4" s="791"/>
      <c r="F4" s="791"/>
      <c r="G4" s="791"/>
      <c r="H4" s="791"/>
      <c r="I4" s="791"/>
      <c r="J4" s="791"/>
      <c r="K4" s="791"/>
      <c r="L4" s="791"/>
      <c r="M4" s="791"/>
    </row>
    <row r="5" spans="1:13" s="49" customFormat="1" ht="16.5" customHeight="1">
      <c r="A5" s="765" t="s">
        <v>807</v>
      </c>
      <c r="B5" s="765"/>
      <c r="C5" s="767" t="s">
        <v>8157</v>
      </c>
      <c r="D5" s="767"/>
      <c r="E5" s="767"/>
      <c r="F5" s="767"/>
      <c r="G5" s="767"/>
      <c r="H5" s="767"/>
      <c r="I5" s="767"/>
      <c r="J5" s="767"/>
      <c r="K5" s="767"/>
      <c r="L5" s="767"/>
      <c r="M5" s="767"/>
    </row>
    <row r="6" spans="1:13" s="49" customFormat="1" ht="16.5" customHeight="1">
      <c r="A6" s="765" t="s">
        <v>808</v>
      </c>
      <c r="B6" s="765"/>
      <c r="C6" s="767" t="s">
        <v>3338</v>
      </c>
      <c r="D6" s="767"/>
      <c r="E6" s="767"/>
      <c r="F6" s="767"/>
      <c r="G6" s="767"/>
      <c r="H6" s="767"/>
      <c r="I6" s="767"/>
      <c r="J6" s="767"/>
      <c r="K6" s="767"/>
      <c r="L6" s="767"/>
      <c r="M6" s="767"/>
    </row>
    <row r="7" spans="1:13" s="49" customFormat="1" ht="16.5" customHeight="1">
      <c r="A7" s="54" t="s">
        <v>809</v>
      </c>
      <c r="B7" s="55" t="s">
        <v>1499</v>
      </c>
      <c r="C7" s="767" t="s">
        <v>1500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811</v>
      </c>
      <c r="B11" s="767" t="s">
        <v>3208</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E16" s="53" t="s">
        <v>2379</v>
      </c>
      <c r="G16" s="104" t="s">
        <v>8290</v>
      </c>
    </row>
    <row r="17" spans="1:12" ht="16.5" customHeight="1">
      <c r="B17" s="325"/>
      <c r="C17" s="325"/>
      <c r="D17" s="325"/>
      <c r="E17">
        <f>ROW(B17:D17)</f>
        <v>17</v>
      </c>
      <c r="F17" s="190" t="s">
        <v>5116</v>
      </c>
      <c r="G17" s="100" t="s">
        <v>6818</v>
      </c>
    </row>
    <row r="18" spans="1:12" ht="16.5" customHeight="1">
      <c r="B18" s="385"/>
      <c r="E18">
        <f>ROW(B18:B19)</f>
        <v>18</v>
      </c>
      <c r="F18" s="387" t="s">
        <v>5117</v>
      </c>
      <c r="G18" s="100" t="s">
        <v>6819</v>
      </c>
    </row>
    <row r="19" spans="1:12" ht="16.5" customHeight="1">
      <c r="B19" s="385"/>
      <c r="F19" s="57"/>
      <c r="G19" s="100"/>
    </row>
    <row r="20" spans="1:12" ht="16.5" customHeight="1">
      <c r="C20" s="19"/>
      <c r="D20" s="386"/>
      <c r="E20">
        <f>ROW(C20)</f>
        <v>20</v>
      </c>
      <c r="F20" s="19"/>
      <c r="G20" s="100" t="s">
        <v>6820</v>
      </c>
    </row>
    <row r="21" spans="1:12" ht="16.5" customHeight="1">
      <c r="E21">
        <f>ROW(D20)</f>
        <v>20</v>
      </c>
      <c r="F21" s="386"/>
      <c r="G21" s="100" t="s">
        <v>6821</v>
      </c>
    </row>
    <row r="22" spans="1:12" ht="16.5" customHeight="1"/>
    <row r="23" spans="1:12" ht="16.5" customHeight="1">
      <c r="G23" s="226"/>
    </row>
    <row r="24" spans="1:12" ht="16.5" customHeight="1">
      <c r="A24" s="53" t="s">
        <v>498</v>
      </c>
      <c r="B24" s="532" t="s">
        <v>8327</v>
      </c>
      <c r="C24" s="57"/>
      <c r="D24" s="57"/>
      <c r="E24" s="57"/>
      <c r="F24" s="57"/>
      <c r="G24" s="228"/>
      <c r="H24" s="57"/>
      <c r="I24" s="57"/>
      <c r="J24" s="57"/>
      <c r="K24" s="57"/>
      <c r="L24" s="57"/>
    </row>
    <row r="25" spans="1:12" ht="16.5" customHeight="1">
      <c r="A25" s="57"/>
      <c r="B25" s="57"/>
      <c r="C25" s="57"/>
      <c r="D25" s="57"/>
      <c r="E25" s="57"/>
      <c r="F25" s="57"/>
      <c r="G25" s="228"/>
      <c r="H25" s="57"/>
      <c r="I25" s="57"/>
      <c r="J25" s="57"/>
      <c r="K25" s="57"/>
      <c r="L25" s="57"/>
    </row>
    <row r="26" spans="1:12" ht="16.5" customHeight="1">
      <c r="A26" s="57"/>
      <c r="B26" s="57" t="s">
        <v>8328</v>
      </c>
      <c r="C26" s="57"/>
      <c r="D26" s="57"/>
      <c r="E26" s="57"/>
      <c r="F26" s="57"/>
      <c r="G26" s="280"/>
      <c r="H26" s="57"/>
      <c r="I26" s="57"/>
      <c r="J26" s="57"/>
      <c r="K26" s="57"/>
      <c r="L26" s="57"/>
    </row>
    <row r="27" spans="1:12" ht="16.5" customHeight="1">
      <c r="A27" s="57"/>
      <c r="B27" s="57" t="s">
        <v>8329</v>
      </c>
      <c r="C27" s="57"/>
      <c r="D27" s="57"/>
      <c r="E27" s="57"/>
      <c r="F27" s="57"/>
      <c r="G27" s="228"/>
      <c r="H27" s="57"/>
      <c r="I27" s="57"/>
      <c r="J27" s="57"/>
      <c r="K27" s="57"/>
      <c r="L27" s="57"/>
    </row>
    <row r="28" spans="1:12" ht="16.5" customHeight="1">
      <c r="A28" s="57"/>
      <c r="B28" s="138" t="s">
        <v>7378</v>
      </c>
      <c r="C28" s="57"/>
      <c r="D28" s="57"/>
      <c r="E28" s="57"/>
      <c r="F28" s="57"/>
      <c r="G28" s="228"/>
      <c r="H28" s="57"/>
      <c r="I28" s="57"/>
      <c r="J28" s="57"/>
      <c r="K28" s="57"/>
      <c r="L28" s="57"/>
    </row>
    <row r="29" spans="1:12" ht="16.5" customHeight="1">
      <c r="A29" s="57"/>
      <c r="B29" s="57" t="s">
        <v>8330</v>
      </c>
      <c r="C29" s="57"/>
      <c r="D29" s="57"/>
      <c r="E29" s="57"/>
      <c r="F29" s="57"/>
      <c r="G29" s="57"/>
      <c r="H29" s="57"/>
      <c r="I29" s="57"/>
      <c r="J29" s="57"/>
      <c r="K29" s="57"/>
      <c r="L29" s="57"/>
    </row>
    <row r="30" spans="1:12" ht="16.5" customHeight="1">
      <c r="A30" s="57"/>
      <c r="B30" s="57" t="s">
        <v>7895</v>
      </c>
      <c r="E30" s="57"/>
      <c r="F30" s="57"/>
      <c r="G30" s="57"/>
      <c r="H30" s="57"/>
      <c r="I30" s="57"/>
      <c r="J30" s="57"/>
      <c r="K30" s="57"/>
      <c r="L30" s="57"/>
    </row>
    <row r="31" spans="1:12" ht="16.5" customHeight="1">
      <c r="A31" s="57"/>
      <c r="B31" s="57" t="s">
        <v>4421</v>
      </c>
      <c r="E31" s="57"/>
      <c r="F31" s="57"/>
      <c r="G31" s="57"/>
      <c r="H31" s="57"/>
      <c r="I31" s="57"/>
      <c r="J31" s="57"/>
      <c r="K31" s="57"/>
      <c r="L31" s="57"/>
    </row>
    <row r="32" spans="1:12" ht="16.5" customHeight="1">
      <c r="C32" s="104" t="s">
        <v>8290</v>
      </c>
      <c r="D32" s="57"/>
    </row>
    <row r="33" spans="2:8" ht="16.5" customHeight="1">
      <c r="B33" s="57">
        <f>SUM(ROW(1:10))</f>
        <v>1</v>
      </c>
      <c r="C33" s="100" t="s">
        <v>4423</v>
      </c>
    </row>
    <row r="34" spans="2:8" ht="16.5" customHeight="1">
      <c r="B34" s="57" t="s">
        <v>4420</v>
      </c>
      <c r="D34" s="57"/>
    </row>
    <row r="35" spans="2:8" ht="16.5" customHeight="1">
      <c r="B35" s="57" t="s">
        <v>4419</v>
      </c>
    </row>
    <row r="36" spans="2:8" ht="16.5" customHeight="1">
      <c r="C36" s="104" t="s">
        <v>8290</v>
      </c>
    </row>
    <row r="37" spans="2:8" ht="16.5" customHeight="1">
      <c r="B37" s="57">
        <f t="array" ref="B37">SUM(ROW(1:10))</f>
        <v>55</v>
      </c>
      <c r="C37" s="100" t="s">
        <v>8003</v>
      </c>
    </row>
    <row r="38" spans="2:8" ht="16.5" customHeight="1">
      <c r="B38" s="170" t="s">
        <v>4424</v>
      </c>
      <c r="C38" s="104" t="s">
        <v>8290</v>
      </c>
    </row>
    <row r="39" spans="2:8" ht="16.5" customHeight="1">
      <c r="B39" s="57">
        <f t="array" ref="B39">PRODUCT(ROW(1:10))</f>
        <v>3628800</v>
      </c>
      <c r="C39" s="100" t="s">
        <v>4426</v>
      </c>
      <c r="D39" s="57"/>
      <c r="E39" s="57"/>
      <c r="F39" s="57"/>
      <c r="G39" s="57"/>
      <c r="H39" s="57"/>
    </row>
    <row r="40" spans="2:8" ht="16.5" customHeight="1">
      <c r="B40" s="57" t="s">
        <v>4425</v>
      </c>
      <c r="C40" s="57"/>
      <c r="D40" s="57"/>
      <c r="E40" s="57"/>
      <c r="F40" s="57"/>
      <c r="G40" s="57"/>
      <c r="H40" s="57"/>
    </row>
    <row r="41" spans="2:8"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102.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6806</v>
      </c>
      <c r="B1" s="771"/>
      <c r="C1" s="772"/>
      <c r="D1" s="51"/>
      <c r="E1" s="773" t="str">
        <f>HYPERLINK("#目录!A162","跳转回到目录页")</f>
        <v>跳转回到目录页</v>
      </c>
      <c r="F1" s="774"/>
    </row>
    <row r="2" spans="1:13" s="49" customFormat="1" ht="26.25" customHeight="1">
      <c r="A2" s="775" t="s">
        <v>804</v>
      </c>
      <c r="B2" s="775"/>
      <c r="C2" s="776" t="s">
        <v>2441</v>
      </c>
      <c r="D2" s="776"/>
      <c r="E2" s="776"/>
      <c r="F2" s="776"/>
      <c r="G2" s="776"/>
      <c r="H2" s="776"/>
      <c r="I2" s="776"/>
      <c r="J2" s="776"/>
      <c r="K2" s="776"/>
      <c r="L2" s="776"/>
      <c r="M2" s="776"/>
    </row>
    <row r="3" spans="1:13" s="49" customFormat="1" ht="16.5" customHeight="1">
      <c r="A3" s="765" t="s">
        <v>805</v>
      </c>
      <c r="B3" s="765"/>
      <c r="C3" s="767" t="s">
        <v>2143</v>
      </c>
      <c r="D3" s="767"/>
      <c r="E3" s="767"/>
      <c r="F3" s="767"/>
      <c r="G3" s="767"/>
      <c r="H3" s="767"/>
      <c r="I3" s="767"/>
      <c r="J3" s="767"/>
      <c r="K3" s="767"/>
      <c r="L3" s="767"/>
      <c r="M3" s="767"/>
    </row>
    <row r="4" spans="1:13" s="49" customFormat="1" ht="16.5" customHeight="1">
      <c r="A4" s="765" t="s">
        <v>806</v>
      </c>
      <c r="B4" s="765"/>
      <c r="C4" s="767" t="s">
        <v>2143</v>
      </c>
      <c r="D4" s="767"/>
      <c r="E4" s="767"/>
      <c r="F4" s="767"/>
      <c r="G4" s="767"/>
      <c r="H4" s="767"/>
      <c r="I4" s="767"/>
      <c r="J4" s="767"/>
      <c r="K4" s="767"/>
      <c r="L4" s="767"/>
      <c r="M4" s="767"/>
    </row>
    <row r="5" spans="1:13" s="49" customFormat="1" ht="16.5" customHeight="1">
      <c r="A5" s="765" t="s">
        <v>807</v>
      </c>
      <c r="B5" s="765"/>
      <c r="C5" s="767" t="s">
        <v>8256</v>
      </c>
      <c r="D5" s="767"/>
      <c r="E5" s="767"/>
      <c r="F5" s="767"/>
      <c r="G5" s="767"/>
      <c r="H5" s="767"/>
      <c r="I5" s="767"/>
      <c r="J5" s="767"/>
      <c r="K5" s="767"/>
      <c r="L5" s="767"/>
      <c r="M5" s="767"/>
    </row>
    <row r="6" spans="1:13" s="49" customFormat="1" ht="16.5" customHeight="1">
      <c r="A6" s="765" t="s">
        <v>808</v>
      </c>
      <c r="B6" s="765"/>
      <c r="C6" s="767" t="s">
        <v>8264</v>
      </c>
      <c r="D6" s="767"/>
      <c r="E6" s="767"/>
      <c r="F6" s="767"/>
      <c r="G6" s="767"/>
      <c r="H6" s="767"/>
      <c r="I6" s="767"/>
      <c r="J6" s="767"/>
      <c r="K6" s="767"/>
      <c r="L6" s="767"/>
      <c r="M6" s="767"/>
    </row>
    <row r="7" spans="1:13" s="49" customFormat="1" ht="16.5" customHeight="1">
      <c r="A7" s="54" t="s">
        <v>809</v>
      </c>
      <c r="B7" s="55" t="s">
        <v>2294</v>
      </c>
      <c r="C7" s="767" t="s">
        <v>2142</v>
      </c>
      <c r="D7" s="767"/>
      <c r="E7" s="767"/>
      <c r="F7" s="767"/>
      <c r="G7" s="767"/>
      <c r="H7" s="767"/>
      <c r="I7" s="767"/>
      <c r="J7" s="767"/>
      <c r="K7" s="767"/>
      <c r="L7" s="767"/>
      <c r="M7" s="767"/>
    </row>
    <row r="8" spans="1:13" s="49" customFormat="1" ht="24.75" customHeight="1">
      <c r="A8" s="54"/>
      <c r="B8" s="55" t="s">
        <v>2295</v>
      </c>
      <c r="C8" s="829" t="s">
        <v>2141</v>
      </c>
      <c r="D8" s="829"/>
      <c r="E8" s="829"/>
      <c r="F8" s="829"/>
      <c r="G8" s="829"/>
      <c r="H8" s="829"/>
      <c r="I8" s="829"/>
      <c r="J8" s="829"/>
      <c r="K8" s="829"/>
      <c r="L8" s="829"/>
      <c r="M8" s="829"/>
    </row>
    <row r="9" spans="1:13" s="49" customFormat="1" ht="16.5" customHeight="1">
      <c r="A9" s="54"/>
      <c r="B9" s="55" t="s">
        <v>2139</v>
      </c>
      <c r="C9" s="829" t="s">
        <v>2140</v>
      </c>
      <c r="D9" s="829"/>
      <c r="E9" s="829"/>
      <c r="F9" s="829"/>
      <c r="G9" s="829"/>
      <c r="H9" s="829"/>
      <c r="I9" s="829"/>
      <c r="J9" s="829"/>
      <c r="K9" s="829"/>
      <c r="L9" s="829"/>
      <c r="M9" s="829"/>
    </row>
    <row r="10" spans="1:13" s="49" customFormat="1" ht="24.75" customHeight="1">
      <c r="A10" s="54"/>
      <c r="B10" s="55" t="s">
        <v>3199</v>
      </c>
      <c r="C10" s="829" t="s">
        <v>5935</v>
      </c>
      <c r="D10" s="829"/>
      <c r="E10" s="829"/>
      <c r="F10" s="829"/>
      <c r="G10" s="829"/>
      <c r="H10" s="829"/>
      <c r="I10" s="829"/>
      <c r="J10" s="829"/>
      <c r="K10" s="829"/>
      <c r="L10" s="829"/>
      <c r="M10" s="829"/>
    </row>
    <row r="11" spans="1:13" s="49" customFormat="1" ht="16.5" customHeight="1">
      <c r="A11" s="54"/>
      <c r="B11" s="55" t="s">
        <v>2137</v>
      </c>
      <c r="C11" s="767" t="s">
        <v>2138</v>
      </c>
      <c r="D11" s="767"/>
      <c r="E11" s="767"/>
      <c r="F11" s="767"/>
      <c r="G11" s="767"/>
      <c r="H11" s="767"/>
      <c r="I11" s="767"/>
      <c r="J11" s="767"/>
      <c r="K11" s="767"/>
      <c r="L11" s="767"/>
      <c r="M11" s="767"/>
    </row>
    <row r="12" spans="1:13" s="49" customFormat="1" ht="61.5" customHeight="1">
      <c r="A12" s="54" t="s">
        <v>810</v>
      </c>
      <c r="B12" s="767" t="s">
        <v>1501</v>
      </c>
      <c r="C12" s="768"/>
      <c r="D12" s="768"/>
      <c r="E12" s="768"/>
      <c r="F12" s="768"/>
      <c r="G12" s="768"/>
      <c r="H12" s="768"/>
      <c r="I12" s="768"/>
      <c r="J12" s="768"/>
      <c r="K12" s="768"/>
      <c r="L12" s="768"/>
      <c r="M12" s="768"/>
    </row>
    <row r="13" spans="1:13" ht="16.5" customHeight="1">
      <c r="A13" s="52" t="s">
        <v>811</v>
      </c>
      <c r="B13" s="767"/>
      <c r="C13" s="767"/>
      <c r="D13" s="767"/>
      <c r="E13" s="767"/>
      <c r="F13" s="767"/>
      <c r="G13" s="767"/>
      <c r="H13" s="767"/>
      <c r="I13" s="767"/>
      <c r="J13" s="767"/>
      <c r="K13" s="767"/>
      <c r="L13" s="767"/>
      <c r="M13" s="767"/>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1096</v>
      </c>
      <c r="C16" s="120"/>
      <c r="D16" s="120"/>
      <c r="E16" s="120"/>
      <c r="F16" s="120"/>
      <c r="G16" s="120"/>
      <c r="H16" s="120"/>
      <c r="I16" s="120"/>
      <c r="J16" s="120"/>
      <c r="K16" s="80"/>
    </row>
    <row r="17" spans="1:12" ht="16.5" customHeight="1">
      <c r="A17" s="57"/>
      <c r="B17" s="57"/>
      <c r="C17" s="57"/>
      <c r="D17" s="57"/>
      <c r="E17" s="57"/>
      <c r="F17" s="57"/>
      <c r="G17" s="57"/>
      <c r="H17" s="57"/>
      <c r="I17" s="57"/>
      <c r="J17" s="57"/>
      <c r="K17" s="57"/>
      <c r="L17" s="57"/>
    </row>
    <row r="18" spans="1:12" ht="16.5" customHeight="1">
      <c r="A18" s="57"/>
      <c r="B18" s="57"/>
      <c r="C18" s="57"/>
      <c r="D18" s="57"/>
      <c r="E18" s="57"/>
      <c r="F18" s="57"/>
      <c r="G18" s="57"/>
      <c r="H18" s="57"/>
      <c r="I18" s="57"/>
      <c r="J18" s="57"/>
      <c r="K18" s="57"/>
      <c r="L18" s="57"/>
    </row>
    <row r="19" spans="1:12" ht="16.5" customHeight="1">
      <c r="A19" s="57"/>
      <c r="B19" s="57" t="s">
        <v>8258</v>
      </c>
      <c r="C19" s="57"/>
      <c r="D19" s="388"/>
      <c r="E19" s="388"/>
      <c r="F19" s="388"/>
      <c r="G19" s="388"/>
      <c r="H19" s="232"/>
      <c r="I19" s="57"/>
      <c r="J19" s="57"/>
      <c r="K19" s="57"/>
      <c r="L19" s="57"/>
    </row>
    <row r="20" spans="1:12" ht="16.5" customHeight="1">
      <c r="A20" s="57"/>
      <c r="B20" s="57"/>
      <c r="C20" s="57"/>
      <c r="D20" s="57"/>
      <c r="E20" s="57"/>
      <c r="F20" s="57"/>
      <c r="G20" s="118"/>
      <c r="H20" s="118"/>
      <c r="I20" s="57"/>
      <c r="J20" s="57"/>
      <c r="K20" s="57"/>
      <c r="L20" s="57"/>
    </row>
    <row r="21" spans="1:12" ht="16.5" customHeight="1">
      <c r="A21" s="57"/>
      <c r="B21" s="53" t="s">
        <v>8259</v>
      </c>
      <c r="C21" s="53" t="s">
        <v>8257</v>
      </c>
      <c r="D21" s="53" t="s">
        <v>2379</v>
      </c>
      <c r="E21" s="104" t="s">
        <v>8290</v>
      </c>
      <c r="F21" s="57"/>
      <c r="G21" s="118"/>
      <c r="H21" s="118"/>
      <c r="I21" s="57"/>
      <c r="J21" s="57"/>
      <c r="K21" s="57"/>
      <c r="L21" s="57"/>
    </row>
    <row r="22" spans="1:12" ht="16.5" customHeight="1">
      <c r="A22" s="57"/>
      <c r="B22" s="57">
        <f>ROW(B19)</f>
        <v>19</v>
      </c>
      <c r="C22" s="57">
        <f>COLUMN(B19)</f>
        <v>2</v>
      </c>
      <c r="D22" s="190" t="str">
        <f>ADDRESS($B$22,$C$22,1)</f>
        <v>$B$19</v>
      </c>
      <c r="E22" s="585" t="s">
        <v>6807</v>
      </c>
      <c r="F22" s="190"/>
      <c r="G22" s="675"/>
      <c r="H22" s="57" t="s">
        <v>8260</v>
      </c>
      <c r="I22" s="57"/>
      <c r="J22" s="57"/>
      <c r="K22" s="57"/>
      <c r="L22" s="57"/>
    </row>
    <row r="23" spans="1:12" ht="16.5" customHeight="1">
      <c r="A23" s="57"/>
      <c r="B23" s="57" t="s">
        <v>5936</v>
      </c>
      <c r="C23" s="57"/>
      <c r="D23" s="190" t="str">
        <f>ADDRESS($B$22,$C$22,2)</f>
        <v>B$19</v>
      </c>
      <c r="E23" s="585" t="s">
        <v>6808</v>
      </c>
      <c r="F23" s="190"/>
      <c r="G23" s="675"/>
      <c r="H23" s="57" t="s">
        <v>8261</v>
      </c>
      <c r="I23" s="57"/>
      <c r="J23" s="57"/>
      <c r="K23" s="57"/>
      <c r="L23" s="57"/>
    </row>
    <row r="24" spans="1:12" ht="16.5" customHeight="1">
      <c r="A24" s="57"/>
      <c r="B24" s="57" t="s">
        <v>5937</v>
      </c>
      <c r="C24" s="57"/>
      <c r="D24" s="190" t="str">
        <f>ADDRESS($B$22,$C$22,3)</f>
        <v>$B19</v>
      </c>
      <c r="E24" s="585" t="s">
        <v>6809</v>
      </c>
      <c r="F24" s="190"/>
      <c r="G24" s="190"/>
      <c r="H24" s="57" t="s">
        <v>8262</v>
      </c>
      <c r="I24" s="57"/>
      <c r="J24" s="57"/>
      <c r="K24" s="57"/>
      <c r="L24" s="57"/>
    </row>
    <row r="25" spans="1:12" ht="16.5" customHeight="1" thickBot="1">
      <c r="A25" s="57"/>
      <c r="B25" s="57"/>
      <c r="C25" s="57"/>
      <c r="D25" s="190" t="str">
        <f>ADDRESS($B$22,$C$22,4)</f>
        <v>B19</v>
      </c>
      <c r="E25" s="585" t="s">
        <v>6810</v>
      </c>
      <c r="F25" s="190"/>
      <c r="G25" s="190"/>
      <c r="H25" s="57" t="s">
        <v>8263</v>
      </c>
      <c r="I25" s="57"/>
      <c r="J25" s="57"/>
      <c r="K25" s="57"/>
      <c r="L25" s="57"/>
    </row>
    <row r="26" spans="1:12" ht="16.5" customHeight="1">
      <c r="A26" s="57"/>
      <c r="B26" s="57"/>
      <c r="C26" s="57"/>
      <c r="D26" s="591" t="str">
        <f>ADDRESS($B$22,$C$22,1,1)</f>
        <v>$B$19</v>
      </c>
      <c r="E26" s="592" t="s">
        <v>6811</v>
      </c>
      <c r="F26" s="591"/>
      <c r="G26" s="591"/>
      <c r="H26" s="496" t="s">
        <v>5938</v>
      </c>
      <c r="I26" s="57"/>
      <c r="J26" s="57"/>
      <c r="K26" s="57"/>
      <c r="L26" s="57"/>
    </row>
    <row r="27" spans="1:12" ht="16.5" customHeight="1">
      <c r="A27" s="57"/>
      <c r="B27" s="57"/>
      <c r="C27" s="57"/>
      <c r="D27" s="593" t="str">
        <f>ADDRESS(218,2,1,1)</f>
        <v>$B$218</v>
      </c>
      <c r="E27" s="586" t="s">
        <v>5942</v>
      </c>
      <c r="F27" s="593"/>
      <c r="G27" s="593"/>
      <c r="H27" s="496" t="s">
        <v>5943</v>
      </c>
      <c r="I27" s="57"/>
      <c r="J27" s="57"/>
      <c r="K27" s="57"/>
      <c r="L27" s="57"/>
    </row>
    <row r="28" spans="1:12" ht="16.5" customHeight="1" thickBot="1">
      <c r="A28" s="57"/>
      <c r="B28" s="57"/>
      <c r="C28" s="57"/>
      <c r="D28" s="594" t="str">
        <f>ADDRESS($B$22,$C$22,1,TRUE)</f>
        <v>$B$19</v>
      </c>
      <c r="E28" s="595" t="s">
        <v>6812</v>
      </c>
      <c r="F28" s="594"/>
      <c r="G28" s="594"/>
      <c r="H28" s="496" t="s">
        <v>5938</v>
      </c>
      <c r="I28" s="57"/>
      <c r="J28" s="57"/>
      <c r="K28" s="57"/>
      <c r="L28" s="57"/>
    </row>
    <row r="29" spans="1:12" ht="16.5" customHeight="1">
      <c r="A29" s="57"/>
      <c r="B29" s="57"/>
      <c r="C29" s="57"/>
      <c r="D29" s="588" t="str">
        <f>ADDRESS($B$22,$C$22,1,0)</f>
        <v>R19C2</v>
      </c>
      <c r="E29" s="589" t="s">
        <v>6813</v>
      </c>
      <c r="F29" s="588"/>
      <c r="G29" s="588"/>
      <c r="H29" s="57" t="s">
        <v>5939</v>
      </c>
      <c r="I29" s="57"/>
      <c r="J29" s="57"/>
      <c r="K29" s="57"/>
      <c r="L29" s="57"/>
    </row>
    <row r="30" spans="1:12" ht="16.5" customHeight="1">
      <c r="A30" s="57"/>
      <c r="B30" s="57"/>
      <c r="C30" s="57"/>
      <c r="D30" s="590" t="str">
        <f>ADDRESS(218,2,1,0)</f>
        <v>R218C2</v>
      </c>
      <c r="E30" s="587" t="s">
        <v>6814</v>
      </c>
      <c r="F30" s="590"/>
      <c r="G30" s="590"/>
      <c r="H30" s="57" t="s">
        <v>5943</v>
      </c>
      <c r="I30" s="57"/>
      <c r="J30" s="57"/>
      <c r="K30" s="57"/>
      <c r="L30" s="57"/>
    </row>
    <row r="31" spans="1:12" ht="16.5" customHeight="1">
      <c r="A31" s="57"/>
      <c r="B31" s="57"/>
      <c r="C31" s="57"/>
      <c r="D31" s="590" t="str">
        <f>ADDRESS($B$22,$C$22,1,FALSE)</f>
        <v>R19C2</v>
      </c>
      <c r="E31" s="587" t="s">
        <v>6815</v>
      </c>
      <c r="F31" s="590"/>
      <c r="G31" s="590"/>
      <c r="H31" s="57" t="s">
        <v>5939</v>
      </c>
      <c r="I31" s="57"/>
      <c r="J31" s="57"/>
      <c r="K31" s="57"/>
      <c r="L31" s="57"/>
    </row>
    <row r="32" spans="1:12" ht="16.5" customHeight="1">
      <c r="B32" s="596"/>
      <c r="C32" s="596"/>
      <c r="D32" s="597" t="str">
        <f>ADDRESS($B$22,$C$22,1,1,$B$24)</f>
        <v>单元格引用或单元格位置!$B$19</v>
      </c>
      <c r="E32" s="598" t="s">
        <v>6816</v>
      </c>
      <c r="F32" s="596"/>
      <c r="G32" s="596"/>
      <c r="H32" s="596"/>
      <c r="I32" s="496" t="s">
        <v>5940</v>
      </c>
      <c r="J32" s="57"/>
      <c r="K32" s="57"/>
      <c r="L32" s="57"/>
    </row>
    <row r="33" spans="2:12" ht="16.5" customHeight="1" thickBot="1">
      <c r="B33" s="596"/>
      <c r="C33" s="596"/>
      <c r="D33" s="597" t="str">
        <f>ADDRESS($B$22,$C$22,1,0,$B$24)</f>
        <v>单元格引用或单元格位置!R19C2</v>
      </c>
      <c r="E33" s="598" t="s">
        <v>6817</v>
      </c>
      <c r="F33" s="596"/>
      <c r="G33" s="596"/>
      <c r="H33" s="596"/>
      <c r="I33" s="57" t="s">
        <v>5941</v>
      </c>
      <c r="J33" s="57"/>
      <c r="K33" s="57"/>
      <c r="L33" s="57"/>
    </row>
    <row r="34" spans="2:12" ht="16.5" customHeight="1">
      <c r="B34" s="599"/>
      <c r="C34" s="599"/>
      <c r="D34" s="600" t="str">
        <f>ADDRESS(2,3,1,1,"[函数宝典完整版]目录")</f>
        <v>[函数宝典完整版]目录!$C$2</v>
      </c>
      <c r="E34" s="601" t="s">
        <v>5944</v>
      </c>
      <c r="F34" s="599"/>
      <c r="G34" s="599"/>
      <c r="H34" s="599"/>
      <c r="I34" s="57" t="s">
        <v>5945</v>
      </c>
      <c r="J34" s="57"/>
      <c r="K34" s="57"/>
      <c r="L34" s="57"/>
    </row>
    <row r="35" spans="2:12" ht="16.5" customHeight="1">
      <c r="B35" s="57"/>
      <c r="C35" s="57"/>
      <c r="D35" s="57"/>
      <c r="E35" s="100"/>
      <c r="F35" s="57"/>
      <c r="G35" s="57"/>
      <c r="H35" s="57"/>
      <c r="I35" s="57"/>
      <c r="J35" s="57"/>
      <c r="K35" s="57"/>
      <c r="L35" s="57"/>
    </row>
    <row r="36" spans="2:12" ht="16.5" customHeight="1">
      <c r="B36" s="57"/>
      <c r="C36" s="57"/>
      <c r="D36" s="57"/>
      <c r="E36" s="57"/>
      <c r="F36" s="57"/>
      <c r="G36" s="57"/>
      <c r="H36" s="57"/>
      <c r="I36" s="57"/>
      <c r="J36" s="57"/>
      <c r="K36" s="57"/>
      <c r="L36" s="57"/>
    </row>
    <row r="37" spans="2:12" ht="16.5" customHeight="1">
      <c r="B37" s="57"/>
      <c r="C37" s="57"/>
      <c r="D37" s="57"/>
      <c r="E37" s="57"/>
      <c r="F37" s="57"/>
      <c r="G37" s="57"/>
      <c r="H37" s="57"/>
      <c r="I37" s="57"/>
      <c r="J37" s="57"/>
      <c r="K37" s="57"/>
      <c r="L37" s="57"/>
    </row>
  </sheetData>
  <mergeCells count="20">
    <mergeCell ref="A6:B6"/>
    <mergeCell ref="C6:M6"/>
    <mergeCell ref="A1:C1"/>
    <mergeCell ref="E1:F1"/>
    <mergeCell ref="A2:B2"/>
    <mergeCell ref="C2:M2"/>
    <mergeCell ref="A3:B3"/>
    <mergeCell ref="C3:M3"/>
    <mergeCell ref="A4:B4"/>
    <mergeCell ref="C4:M4"/>
    <mergeCell ref="A5:B5"/>
    <mergeCell ref="C5:M5"/>
    <mergeCell ref="B13:M13"/>
    <mergeCell ref="B14:L14"/>
    <mergeCell ref="C7:M7"/>
    <mergeCell ref="C8:M8"/>
    <mergeCell ref="C9:M9"/>
    <mergeCell ref="C10:M10"/>
    <mergeCell ref="C11:M11"/>
    <mergeCell ref="B12:M12"/>
  </mergeCells>
  <phoneticPr fontId="4" type="noConversion"/>
  <pageMargins left="0.75" right="0.75" top="1" bottom="1" header="0.5" footer="0.5"/>
  <pageSetup paperSize="9" orientation="portrait" horizontalDpi="0" verticalDpi="0" r:id="rId1"/>
  <headerFooter alignWithMargins="0"/>
</worksheet>
</file>

<file path=xl/worksheets/sheet103.xml><?xml version="1.0" encoding="utf-8"?>
<worksheet xmlns="http://schemas.openxmlformats.org/spreadsheetml/2006/main" xmlns:r="http://schemas.openxmlformats.org/officeDocument/2006/relationships">
  <sheetPr codeName="Sheet42"/>
  <dimension ref="A1:AV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5185</v>
      </c>
      <c r="B1" s="771"/>
      <c r="C1" s="772"/>
      <c r="D1" s="51"/>
      <c r="E1" s="773" t="str">
        <f>HYPERLINK("#目录!A166","跳转回到目录页")</f>
        <v>跳转回到目录页</v>
      </c>
      <c r="F1" s="774"/>
    </row>
    <row r="2" spans="1:48" s="49" customFormat="1" ht="26.25" customHeight="1">
      <c r="A2" s="775" t="s">
        <v>2431</v>
      </c>
      <c r="B2" s="775"/>
      <c r="C2" s="776" t="s">
        <v>4658</v>
      </c>
      <c r="D2" s="776"/>
      <c r="E2" s="776"/>
      <c r="F2" s="776"/>
      <c r="G2" s="776"/>
      <c r="H2" s="776"/>
      <c r="I2" s="776"/>
      <c r="J2" s="776"/>
      <c r="K2" s="776"/>
      <c r="L2" s="776"/>
      <c r="M2" s="776"/>
    </row>
    <row r="3" spans="1:48" s="49" customFormat="1" ht="16.5" customHeight="1">
      <c r="A3" s="765" t="s">
        <v>2432</v>
      </c>
      <c r="B3" s="765"/>
      <c r="C3" s="767" t="s">
        <v>2764</v>
      </c>
      <c r="D3" s="767"/>
      <c r="E3" s="767"/>
      <c r="F3" s="767"/>
      <c r="G3" s="767"/>
      <c r="H3" s="767"/>
      <c r="I3" s="767"/>
      <c r="J3" s="767"/>
      <c r="K3" s="767"/>
      <c r="L3" s="767"/>
      <c r="M3" s="767"/>
    </row>
    <row r="4" spans="1:48" s="49" customFormat="1" ht="16.5" customHeight="1">
      <c r="A4" s="765" t="s">
        <v>2433</v>
      </c>
      <c r="B4" s="765"/>
      <c r="C4" s="766" t="s">
        <v>3705</v>
      </c>
      <c r="D4" s="791"/>
      <c r="E4" s="791"/>
      <c r="F4" s="791"/>
      <c r="G4" s="791"/>
      <c r="H4" s="791"/>
      <c r="I4" s="791"/>
      <c r="J4" s="791"/>
      <c r="K4" s="791"/>
      <c r="L4" s="791"/>
      <c r="M4" s="791"/>
    </row>
    <row r="5" spans="1:48" s="49" customFormat="1" ht="16.5" customHeight="1">
      <c r="A5" s="765" t="s">
        <v>2434</v>
      </c>
      <c r="B5" s="765"/>
      <c r="C5" s="767" t="s">
        <v>3702</v>
      </c>
      <c r="D5" s="767"/>
      <c r="E5" s="767"/>
      <c r="F5" s="767"/>
      <c r="G5" s="767"/>
      <c r="H5" s="767"/>
      <c r="I5" s="767"/>
      <c r="J5" s="767"/>
      <c r="K5" s="767"/>
      <c r="L5" s="767"/>
      <c r="M5" s="767"/>
    </row>
    <row r="6" spans="1:48" s="49" customFormat="1" ht="16.5" customHeight="1">
      <c r="A6" s="765" t="s">
        <v>2435</v>
      </c>
      <c r="B6" s="765"/>
      <c r="C6" s="767" t="s">
        <v>1981</v>
      </c>
      <c r="D6" s="767"/>
      <c r="E6" s="767"/>
      <c r="F6" s="767"/>
      <c r="G6" s="767"/>
      <c r="H6" s="767"/>
      <c r="I6" s="767"/>
      <c r="J6" s="767"/>
      <c r="K6" s="767"/>
      <c r="L6" s="767"/>
      <c r="M6" s="767"/>
    </row>
    <row r="7" spans="1:48" s="49" customFormat="1" ht="16.5" customHeight="1">
      <c r="A7" s="54" t="s">
        <v>2436</v>
      </c>
      <c r="B7" s="55" t="s">
        <v>1499</v>
      </c>
      <c r="C7" s="767" t="s">
        <v>3706</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2437</v>
      </c>
      <c r="B10" s="767"/>
      <c r="C10" s="768"/>
      <c r="D10" s="768"/>
      <c r="E10" s="768"/>
      <c r="F10" s="768"/>
      <c r="G10" s="768"/>
      <c r="H10" s="768"/>
      <c r="I10" s="768"/>
      <c r="J10" s="768"/>
      <c r="K10" s="768"/>
      <c r="L10" s="768"/>
      <c r="M10" s="768"/>
    </row>
    <row r="11" spans="1:48" ht="38.25" customHeight="1">
      <c r="A11" s="52" t="s">
        <v>2438</v>
      </c>
      <c r="B11" s="767" t="s">
        <v>310</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2439</v>
      </c>
      <c r="B14" s="532" t="s">
        <v>1416</v>
      </c>
      <c r="C14" s="120"/>
      <c r="D14" s="120"/>
      <c r="E14" s="120"/>
      <c r="F14" s="120"/>
      <c r="G14" s="120"/>
      <c r="H14" s="120"/>
      <c r="I14" s="120"/>
      <c r="J14" s="120"/>
      <c r="K14" s="80"/>
    </row>
    <row r="15" spans="1:48" s="57" customFormat="1" ht="16.5" customHeight="1">
      <c r="G15"/>
      <c r="H15"/>
      <c r="I15"/>
      <c r="J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G16"/>
      <c r="H16"/>
      <c r="I16"/>
      <c r="J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3" t="s">
        <v>1917</v>
      </c>
      <c r="C17" s="783"/>
      <c r="D17"/>
      <c r="E17"/>
      <c r="F17"/>
      <c r="G17"/>
      <c r="I17"/>
      <c r="J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3696</v>
      </c>
      <c r="C18" s="60" t="s">
        <v>3697</v>
      </c>
      <c r="D18" s="60" t="s">
        <v>3904</v>
      </c>
      <c r="E18" s="60" t="s">
        <v>3905</v>
      </c>
      <c r="F18" s="60" t="s">
        <v>3698</v>
      </c>
      <c r="G18" s="60" t="s">
        <v>3903</v>
      </c>
      <c r="H18" s="60" t="s">
        <v>3902</v>
      </c>
      <c r="I18" s="61" t="s">
        <v>3697</v>
      </c>
      <c r="J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5" t="s">
        <v>3699</v>
      </c>
      <c r="C19" s="107"/>
      <c r="D19" s="107" t="s">
        <v>3700</v>
      </c>
      <c r="E19" s="107" t="s">
        <v>3701</v>
      </c>
      <c r="F19" s="107" t="s">
        <v>3701</v>
      </c>
      <c r="G19" s="107" t="s">
        <v>3700</v>
      </c>
      <c r="H19" s="107" t="s">
        <v>3700</v>
      </c>
      <c r="I19" s="79"/>
      <c r="J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G20"/>
      <c r="H20"/>
      <c r="I20"/>
      <c r="J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3" t="s">
        <v>7297</v>
      </c>
      <c r="C21" s="104" t="s">
        <v>8290</v>
      </c>
      <c r="F21"/>
      <c r="G21"/>
      <c r="H21"/>
      <c r="I21"/>
      <c r="J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f>COLUMNS(B18:I19)</f>
        <v>8</v>
      </c>
      <c r="C22" s="100" t="s">
        <v>3703</v>
      </c>
      <c r="F22"/>
      <c r="G22"/>
      <c r="H22"/>
      <c r="I22"/>
      <c r="J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C23" s="57" t="s">
        <v>3704</v>
      </c>
      <c r="F23"/>
      <c r="G23"/>
      <c r="H23"/>
      <c r="I23"/>
      <c r="J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F24"/>
      <c r="G24"/>
      <c r="H24"/>
      <c r="I24"/>
      <c r="J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F25"/>
      <c r="G25"/>
      <c r="H25"/>
      <c r="I25"/>
      <c r="J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sheetData>
  <mergeCells count="19">
    <mergeCell ref="A3:B3"/>
    <mergeCell ref="A4:B4"/>
    <mergeCell ref="A5:B5"/>
    <mergeCell ref="C7:M7"/>
    <mergeCell ref="A1:C1"/>
    <mergeCell ref="E1:F1"/>
    <mergeCell ref="A2:B2"/>
    <mergeCell ref="C2:M2"/>
    <mergeCell ref="A6:B6"/>
    <mergeCell ref="C6:M6"/>
    <mergeCell ref="C4:M4"/>
    <mergeCell ref="C3:M3"/>
    <mergeCell ref="C5:M5"/>
    <mergeCell ref="B17:C17"/>
    <mergeCell ref="C8:M8"/>
    <mergeCell ref="C9:M9"/>
    <mergeCell ref="B10:M10"/>
    <mergeCell ref="B11:M11"/>
    <mergeCell ref="B12:L12"/>
  </mergeCells>
  <phoneticPr fontId="4"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4301</v>
      </c>
      <c r="B1" s="771"/>
      <c r="C1" s="772"/>
      <c r="D1" s="51"/>
      <c r="E1" s="773" t="str">
        <f>HYPERLINK("#目录!A167","跳转回到目录页")</f>
        <v>跳转回到目录页</v>
      </c>
      <c r="F1" s="774"/>
    </row>
    <row r="2" spans="1:13" s="49" customFormat="1" ht="26.25" customHeight="1">
      <c r="A2" s="775" t="s">
        <v>804</v>
      </c>
      <c r="B2" s="775"/>
      <c r="C2" s="776" t="s">
        <v>4302</v>
      </c>
      <c r="D2" s="776"/>
      <c r="E2" s="776"/>
      <c r="F2" s="776"/>
      <c r="G2" s="776"/>
      <c r="H2" s="776"/>
      <c r="I2" s="776"/>
      <c r="J2" s="776"/>
      <c r="K2" s="776"/>
      <c r="L2" s="776"/>
      <c r="M2" s="776"/>
    </row>
    <row r="3" spans="1:13" s="49" customFormat="1" ht="16.5" customHeight="1">
      <c r="A3" s="765" t="s">
        <v>805</v>
      </c>
      <c r="B3" s="765"/>
      <c r="C3" s="767" t="s">
        <v>2762</v>
      </c>
      <c r="D3" s="767"/>
      <c r="E3" s="767"/>
      <c r="F3" s="767"/>
      <c r="G3" s="767"/>
      <c r="H3" s="767"/>
      <c r="I3" s="767"/>
      <c r="J3" s="767"/>
      <c r="K3" s="767"/>
      <c r="L3" s="767"/>
      <c r="M3" s="767"/>
    </row>
    <row r="4" spans="1:13" s="49" customFormat="1" ht="16.5" customHeight="1">
      <c r="A4" s="765" t="s">
        <v>806</v>
      </c>
      <c r="B4" s="765"/>
      <c r="C4" s="766" t="s">
        <v>1980</v>
      </c>
      <c r="D4" s="791"/>
      <c r="E4" s="791"/>
      <c r="F4" s="791"/>
      <c r="G4" s="791"/>
      <c r="H4" s="791"/>
      <c r="I4" s="791"/>
      <c r="J4" s="791"/>
      <c r="K4" s="791"/>
      <c r="L4" s="791"/>
      <c r="M4" s="791"/>
    </row>
    <row r="5" spans="1:13" s="49" customFormat="1" ht="16.5" customHeight="1">
      <c r="A5" s="765" t="s">
        <v>807</v>
      </c>
      <c r="B5" s="765"/>
      <c r="C5" s="767" t="s">
        <v>1982</v>
      </c>
      <c r="D5" s="767"/>
      <c r="E5" s="767"/>
      <c r="F5" s="767"/>
      <c r="G5" s="767"/>
      <c r="H5" s="767"/>
      <c r="I5" s="767"/>
      <c r="J5" s="767"/>
      <c r="K5" s="767"/>
      <c r="L5" s="767"/>
      <c r="M5" s="767"/>
    </row>
    <row r="6" spans="1:13" s="49" customFormat="1" ht="16.5" customHeight="1">
      <c r="A6" s="765" t="s">
        <v>808</v>
      </c>
      <c r="B6" s="765"/>
      <c r="C6" s="767" t="s">
        <v>1983</v>
      </c>
      <c r="D6" s="767"/>
      <c r="E6" s="767"/>
      <c r="F6" s="767"/>
      <c r="G6" s="767"/>
      <c r="H6" s="767"/>
      <c r="I6" s="767"/>
      <c r="J6" s="767"/>
      <c r="K6" s="767"/>
      <c r="L6" s="767"/>
      <c r="M6" s="767"/>
    </row>
    <row r="7" spans="1:13" s="49" customFormat="1" ht="16.5" customHeight="1">
      <c r="A7" s="54" t="s">
        <v>809</v>
      </c>
      <c r="B7" s="55" t="s">
        <v>2293</v>
      </c>
      <c r="C7" s="767" t="s">
        <v>2763</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row>
    <row r="16" spans="1:13" ht="16.5" customHeight="1">
      <c r="B16" s="57"/>
      <c r="C16" s="57"/>
      <c r="D16" s="57"/>
      <c r="E16" s="57"/>
      <c r="F16" s="57"/>
      <c r="G16" s="57"/>
      <c r="H16" s="57"/>
      <c r="I16" s="57"/>
    </row>
    <row r="17" spans="2:9" ht="16.5" customHeight="1">
      <c r="B17" s="839" t="s">
        <v>1917</v>
      </c>
      <c r="C17" s="839"/>
      <c r="D17" s="57"/>
      <c r="E17" s="57"/>
      <c r="F17" s="57"/>
      <c r="G17" s="57"/>
      <c r="H17" s="57"/>
      <c r="I17" s="57"/>
    </row>
    <row r="18" spans="2:9" ht="16.5" customHeight="1">
      <c r="B18" s="59" t="s">
        <v>504</v>
      </c>
      <c r="C18" s="61" t="s">
        <v>3407</v>
      </c>
      <c r="D18" s="57"/>
      <c r="E18" s="53" t="s">
        <v>499</v>
      </c>
      <c r="F18" s="104" t="s">
        <v>8290</v>
      </c>
      <c r="G18" s="57"/>
      <c r="H18" s="57"/>
      <c r="I18" s="57"/>
    </row>
    <row r="19" spans="2:9" ht="16.5" customHeight="1">
      <c r="B19" s="98" t="s">
        <v>507</v>
      </c>
      <c r="C19" s="78"/>
      <c r="D19" s="57"/>
      <c r="E19" s="57">
        <f>ROWS(B18:C25)</f>
        <v>8</v>
      </c>
      <c r="F19" s="100" t="s">
        <v>6822</v>
      </c>
      <c r="G19" s="57"/>
      <c r="H19" s="57"/>
      <c r="I19" s="57"/>
    </row>
    <row r="20" spans="2:9" ht="16.5" customHeight="1">
      <c r="B20" s="296" t="s">
        <v>3904</v>
      </c>
      <c r="C20" s="211" t="s">
        <v>3834</v>
      </c>
      <c r="D20" s="57"/>
      <c r="E20" s="57"/>
      <c r="F20" s="57" t="s">
        <v>6823</v>
      </c>
      <c r="G20" s="57"/>
      <c r="H20" s="57"/>
      <c r="I20" s="57"/>
    </row>
    <row r="21" spans="2:9" ht="16.5" customHeight="1">
      <c r="B21" s="296" t="s">
        <v>3905</v>
      </c>
      <c r="C21" s="211" t="s">
        <v>3920</v>
      </c>
      <c r="D21" s="57"/>
      <c r="E21" s="57"/>
      <c r="F21" s="57"/>
      <c r="G21" s="57"/>
      <c r="H21" s="57"/>
      <c r="I21" s="57"/>
    </row>
    <row r="22" spans="2:9" ht="16.5" customHeight="1">
      <c r="B22" s="296" t="s">
        <v>512</v>
      </c>
      <c r="C22" s="211" t="s">
        <v>3920</v>
      </c>
      <c r="D22" s="57"/>
      <c r="E22" s="57"/>
      <c r="F22" s="57"/>
      <c r="G22" s="57"/>
      <c r="H22" s="57"/>
      <c r="I22" s="57"/>
    </row>
    <row r="23" spans="2:9" ht="16.5" customHeight="1">
      <c r="B23" s="296" t="s">
        <v>3903</v>
      </c>
      <c r="C23" s="211" t="s">
        <v>3834</v>
      </c>
      <c r="D23" s="57"/>
      <c r="E23" s="57"/>
      <c r="F23" s="57"/>
      <c r="G23" s="57"/>
      <c r="H23" s="57"/>
      <c r="I23" s="57"/>
    </row>
    <row r="24" spans="2:9" ht="16.5" customHeight="1">
      <c r="B24" s="296" t="s">
        <v>3902</v>
      </c>
      <c r="C24" s="211" t="s">
        <v>3834</v>
      </c>
      <c r="D24" s="57"/>
      <c r="E24" s="57"/>
      <c r="F24" s="57"/>
      <c r="G24" s="57"/>
      <c r="H24" s="57"/>
      <c r="I24" s="57"/>
    </row>
    <row r="25" spans="2:9" ht="16.5" customHeight="1">
      <c r="B25" s="95" t="s">
        <v>507</v>
      </c>
      <c r="C25" s="79"/>
      <c r="D25" s="57"/>
      <c r="E25" s="57"/>
      <c r="F25" s="57"/>
      <c r="G25" s="57"/>
      <c r="H25" s="57"/>
      <c r="I25" s="57"/>
    </row>
    <row r="26" spans="2:9" ht="16.5" customHeight="1"/>
  </sheetData>
  <mergeCells count="19">
    <mergeCell ref="C6:M6"/>
    <mergeCell ref="A1:C1"/>
    <mergeCell ref="E1:F1"/>
    <mergeCell ref="A2:B2"/>
    <mergeCell ref="C2:M2"/>
    <mergeCell ref="A3:B3"/>
    <mergeCell ref="C3:M3"/>
    <mergeCell ref="A4:B4"/>
    <mergeCell ref="C4:M4"/>
    <mergeCell ref="A5:B5"/>
    <mergeCell ref="C5:M5"/>
    <mergeCell ref="A6:B6"/>
    <mergeCell ref="B17:C17"/>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1615</v>
      </c>
      <c r="B1" s="771"/>
      <c r="C1" s="772"/>
      <c r="D1" s="51"/>
      <c r="E1" s="773" t="str">
        <f>HYPERLINK("#目录!A168","跳转回到目录页")</f>
        <v>跳转回到目录页</v>
      </c>
      <c r="F1" s="774"/>
    </row>
    <row r="2" spans="1:13" s="49" customFormat="1" ht="26.25" customHeight="1">
      <c r="A2" s="775" t="s">
        <v>804</v>
      </c>
      <c r="B2" s="775"/>
      <c r="C2" s="776" t="s">
        <v>4300</v>
      </c>
      <c r="D2" s="776"/>
      <c r="E2" s="776"/>
      <c r="F2" s="776"/>
      <c r="G2" s="776"/>
      <c r="H2" s="776"/>
      <c r="I2" s="776"/>
      <c r="J2" s="776"/>
      <c r="K2" s="776"/>
      <c r="L2" s="776"/>
      <c r="M2" s="776"/>
    </row>
    <row r="3" spans="1:13" s="49" customFormat="1" ht="16.5" customHeight="1">
      <c r="A3" s="765" t="s">
        <v>805</v>
      </c>
      <c r="B3" s="765"/>
      <c r="C3" s="767" t="s">
        <v>2760</v>
      </c>
      <c r="D3" s="767"/>
      <c r="E3" s="767"/>
      <c r="F3" s="767"/>
      <c r="G3" s="767"/>
      <c r="H3" s="767"/>
      <c r="I3" s="767"/>
      <c r="J3" s="767"/>
      <c r="K3" s="767"/>
      <c r="L3" s="767"/>
      <c r="M3" s="767"/>
    </row>
    <row r="4" spans="1:13" s="49" customFormat="1" ht="16.5" customHeight="1">
      <c r="A4" s="765" t="s">
        <v>806</v>
      </c>
      <c r="B4" s="765"/>
      <c r="C4" s="766" t="s">
        <v>1984</v>
      </c>
      <c r="D4" s="791"/>
      <c r="E4" s="791"/>
      <c r="F4" s="791"/>
      <c r="G4" s="791"/>
      <c r="H4" s="791"/>
      <c r="I4" s="791"/>
      <c r="J4" s="791"/>
      <c r="K4" s="791"/>
      <c r="L4" s="791"/>
      <c r="M4" s="791"/>
    </row>
    <row r="5" spans="1:13" s="49" customFormat="1" ht="16.5" customHeight="1">
      <c r="A5" s="765" t="s">
        <v>807</v>
      </c>
      <c r="B5" s="765"/>
      <c r="C5" s="767" t="s">
        <v>1985</v>
      </c>
      <c r="D5" s="767"/>
      <c r="E5" s="767"/>
      <c r="F5" s="767"/>
      <c r="G5" s="767"/>
      <c r="H5" s="767"/>
      <c r="I5" s="767"/>
      <c r="J5" s="767"/>
      <c r="K5" s="767"/>
      <c r="L5" s="767"/>
      <c r="M5" s="767"/>
    </row>
    <row r="6" spans="1:13" s="49" customFormat="1" ht="16.5" customHeight="1">
      <c r="A6" s="765" t="s">
        <v>808</v>
      </c>
      <c r="B6" s="765"/>
      <c r="C6" s="767" t="s">
        <v>1986</v>
      </c>
      <c r="D6" s="767"/>
      <c r="E6" s="767"/>
      <c r="F6" s="767"/>
      <c r="G6" s="767"/>
      <c r="H6" s="767"/>
      <c r="I6" s="767"/>
      <c r="J6" s="767"/>
      <c r="K6" s="767"/>
      <c r="L6" s="767"/>
      <c r="M6" s="767"/>
    </row>
    <row r="7" spans="1:13" s="49" customFormat="1" ht="16.5" customHeight="1">
      <c r="A7" s="54" t="s">
        <v>809</v>
      </c>
      <c r="B7" s="55" t="s">
        <v>1499</v>
      </c>
      <c r="C7" s="767" t="s">
        <v>2761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2759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F15" s="53" t="s">
        <v>499</v>
      </c>
      <c r="G15" s="104" t="s">
        <v>8290</v>
      </c>
    </row>
    <row r="16" spans="1:13" ht="16.5" customHeight="1">
      <c r="B16" s="389"/>
      <c r="C16" s="390"/>
      <c r="D16" s="391"/>
      <c r="F16" s="244">
        <f>AREAS(B16:D24)</f>
        <v>1</v>
      </c>
      <c r="G16" s="100" t="s">
        <v>6824</v>
      </c>
      <c r="K16" s="57" t="s">
        <v>1987</v>
      </c>
    </row>
    <row r="17" spans="2:11" ht="16.5" customHeight="1">
      <c r="B17" s="392"/>
      <c r="C17" s="393"/>
      <c r="D17" s="394"/>
      <c r="F17" s="244">
        <f>AREAS((B16:B19,C20,D21:D24))</f>
        <v>3</v>
      </c>
      <c r="G17" s="100" t="s">
        <v>6825</v>
      </c>
      <c r="K17" s="57" t="s">
        <v>1988</v>
      </c>
    </row>
    <row r="18" spans="2:11" ht="16.5" customHeight="1">
      <c r="B18" s="392"/>
      <c r="C18" s="393"/>
      <c r="D18" s="394"/>
      <c r="F18" s="244">
        <f>AREAS(B16:D24 C20)</f>
        <v>1</v>
      </c>
      <c r="G18" s="100" t="s">
        <v>6826</v>
      </c>
      <c r="K18" s="57" t="s">
        <v>1987</v>
      </c>
    </row>
    <row r="19" spans="2:11" ht="16.5" customHeight="1">
      <c r="B19" s="392"/>
      <c r="C19" s="393"/>
      <c r="D19" s="394"/>
      <c r="G19" s="225"/>
    </row>
    <row r="20" spans="2:11" ht="16.5" customHeight="1">
      <c r="B20" s="392"/>
      <c r="C20" s="393"/>
      <c r="D20" s="394"/>
    </row>
    <row r="21" spans="2:11" ht="16.5" customHeight="1">
      <c r="B21" s="392"/>
      <c r="C21" s="393"/>
      <c r="D21" s="394"/>
      <c r="G21" s="225"/>
    </row>
    <row r="22" spans="2:11" ht="16.5" customHeight="1">
      <c r="B22" s="392"/>
      <c r="C22" s="393"/>
      <c r="D22" s="394"/>
    </row>
    <row r="23" spans="2:11" ht="16.5" customHeight="1">
      <c r="B23" s="392"/>
      <c r="C23" s="393"/>
      <c r="D23" s="394"/>
    </row>
    <row r="24" spans="2:11" ht="16.5" customHeight="1">
      <c r="B24" s="395"/>
      <c r="C24" s="396"/>
      <c r="D24" s="397"/>
    </row>
    <row r="25" spans="2:11"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sheetPr codeName="Sheet43"/>
  <dimension ref="A1:AV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5446</v>
      </c>
      <c r="B1" s="771"/>
      <c r="C1" s="772"/>
      <c r="D1" s="51"/>
      <c r="E1" s="773" t="str">
        <f>HYPERLINK("#目录!A172","跳转回到目录页")</f>
        <v>跳转回到目录页</v>
      </c>
      <c r="F1" s="774"/>
    </row>
    <row r="2" spans="1:48" s="49" customFormat="1" ht="26.25" customHeight="1">
      <c r="A2" s="775" t="s">
        <v>820</v>
      </c>
      <c r="B2" s="775"/>
      <c r="C2" s="776" t="s">
        <v>2693</v>
      </c>
      <c r="D2" s="776"/>
      <c r="E2" s="776"/>
      <c r="F2" s="776"/>
      <c r="G2" s="776"/>
      <c r="H2" s="776"/>
      <c r="I2" s="776"/>
      <c r="J2" s="776"/>
      <c r="K2" s="776"/>
      <c r="L2" s="776"/>
      <c r="M2" s="776"/>
    </row>
    <row r="3" spans="1:48" s="49" customFormat="1" ht="27" customHeight="1">
      <c r="A3" s="765" t="s">
        <v>821</v>
      </c>
      <c r="B3" s="765"/>
      <c r="C3" s="767" t="s">
        <v>764</v>
      </c>
      <c r="D3" s="767"/>
      <c r="E3" s="767"/>
      <c r="F3" s="767"/>
      <c r="G3" s="767"/>
      <c r="H3" s="767"/>
      <c r="I3" s="767"/>
      <c r="J3" s="767"/>
      <c r="K3" s="767"/>
      <c r="L3" s="767"/>
      <c r="M3" s="767"/>
    </row>
    <row r="4" spans="1:48" s="49" customFormat="1" ht="16.5" customHeight="1">
      <c r="A4" s="765" t="s">
        <v>822</v>
      </c>
      <c r="B4" s="765"/>
      <c r="C4" s="766" t="s">
        <v>8145</v>
      </c>
      <c r="D4" s="791"/>
      <c r="E4" s="791"/>
      <c r="F4" s="791"/>
      <c r="G4" s="791"/>
      <c r="H4" s="791"/>
      <c r="I4" s="791"/>
      <c r="J4" s="791"/>
      <c r="K4" s="791"/>
      <c r="L4" s="791"/>
      <c r="M4" s="791"/>
    </row>
    <row r="5" spans="1:48" s="49" customFormat="1" ht="16.5" customHeight="1">
      <c r="A5" s="765" t="s">
        <v>823</v>
      </c>
      <c r="B5" s="765"/>
      <c r="C5" s="767" t="s">
        <v>1689</v>
      </c>
      <c r="D5" s="767"/>
      <c r="E5" s="767"/>
      <c r="F5" s="767"/>
      <c r="G5" s="767"/>
      <c r="H5" s="767"/>
      <c r="I5" s="767"/>
      <c r="J5" s="767"/>
      <c r="K5" s="767"/>
      <c r="L5" s="767"/>
      <c r="M5" s="767"/>
    </row>
    <row r="6" spans="1:48" s="49" customFormat="1" ht="16.5" customHeight="1">
      <c r="A6" s="765" t="s">
        <v>4219</v>
      </c>
      <c r="B6" s="765"/>
      <c r="C6" s="767" t="s">
        <v>8146</v>
      </c>
      <c r="D6" s="767"/>
      <c r="E6" s="767"/>
      <c r="F6" s="767"/>
      <c r="G6" s="767"/>
      <c r="H6" s="767"/>
      <c r="I6" s="767"/>
      <c r="J6" s="767"/>
      <c r="K6" s="767"/>
      <c r="L6" s="767"/>
      <c r="M6" s="767"/>
    </row>
    <row r="7" spans="1:48" s="49" customFormat="1" ht="35.25" customHeight="1">
      <c r="A7" s="54" t="s">
        <v>824</v>
      </c>
      <c r="B7" s="971" t="s">
        <v>311</v>
      </c>
      <c r="C7" s="767" t="s">
        <v>761</v>
      </c>
      <c r="D7" s="767"/>
      <c r="E7" s="767"/>
      <c r="F7" s="767"/>
      <c r="G7" s="767"/>
      <c r="H7" s="767"/>
      <c r="I7" s="767"/>
      <c r="J7" s="767"/>
      <c r="K7" s="767"/>
      <c r="L7" s="767"/>
      <c r="M7" s="767"/>
    </row>
    <row r="8" spans="1:48" s="49" customFormat="1" ht="16.5" customHeight="1">
      <c r="A8" s="54"/>
      <c r="B8" s="971"/>
      <c r="C8" s="767" t="s">
        <v>760</v>
      </c>
      <c r="D8" s="767"/>
      <c r="E8" s="767"/>
      <c r="F8" s="767"/>
      <c r="G8" s="767"/>
      <c r="H8" s="767"/>
      <c r="I8" s="767"/>
      <c r="J8" s="767"/>
      <c r="K8" s="767"/>
      <c r="L8" s="767"/>
      <c r="M8" s="767"/>
    </row>
    <row r="9" spans="1:48" s="49" customFormat="1" ht="24.75" customHeight="1">
      <c r="A9" s="54"/>
      <c r="B9" s="56" t="s">
        <v>1326</v>
      </c>
      <c r="C9" s="767" t="s">
        <v>762</v>
      </c>
      <c r="D9" s="767"/>
      <c r="E9" s="767"/>
      <c r="F9" s="767"/>
      <c r="G9" s="767"/>
      <c r="H9" s="767"/>
      <c r="I9" s="767"/>
      <c r="J9" s="767"/>
      <c r="K9" s="767"/>
      <c r="L9" s="767"/>
      <c r="M9" s="767"/>
    </row>
    <row r="10" spans="1:48" s="49" customFormat="1" ht="16.5" customHeight="1">
      <c r="A10" s="54" t="s">
        <v>825</v>
      </c>
      <c r="B10" s="767"/>
      <c r="C10" s="768"/>
      <c r="D10" s="768"/>
      <c r="E10" s="768"/>
      <c r="F10" s="768"/>
      <c r="G10" s="768"/>
      <c r="H10" s="768"/>
      <c r="I10" s="768"/>
      <c r="J10" s="768"/>
      <c r="K10" s="768"/>
      <c r="L10" s="768"/>
      <c r="M10" s="768"/>
    </row>
    <row r="11" spans="1:48" ht="51.75" customHeight="1">
      <c r="A11" s="52" t="s">
        <v>278</v>
      </c>
      <c r="B11" s="767" t="s">
        <v>763</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419</v>
      </c>
      <c r="B14" s="532" t="s">
        <v>1416</v>
      </c>
      <c r="C14" s="120"/>
      <c r="D14" s="120"/>
      <c r="E14" s="120"/>
      <c r="F14" s="120"/>
      <c r="G14" s="120"/>
      <c r="H14" s="120"/>
      <c r="I14" s="120"/>
      <c r="J14" s="120"/>
      <c r="K14" s="80"/>
    </row>
    <row r="15" spans="1:48" s="57" customFormat="1" ht="16.5" customHeight="1">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A16" s="57"/>
      <c r="B16" s="57"/>
      <c r="C16" s="57"/>
      <c r="D16" s="57"/>
      <c r="E16" s="57"/>
      <c r="F16" s="57"/>
      <c r="G16" s="57"/>
      <c r="H16" s="57"/>
      <c r="I16" s="57"/>
      <c r="J16" s="57"/>
      <c r="K16" s="57"/>
      <c r="L16" s="57"/>
    </row>
    <row r="17" spans="1:12" ht="16.5" customHeight="1">
      <c r="A17" s="57"/>
      <c r="B17" s="53" t="s">
        <v>1691</v>
      </c>
      <c r="C17" s="53" t="s">
        <v>499</v>
      </c>
      <c r="D17" s="57"/>
      <c r="E17" s="236"/>
      <c r="F17" s="57"/>
      <c r="G17" s="57"/>
      <c r="H17" s="57"/>
      <c r="I17" s="104" t="s">
        <v>8290</v>
      </c>
      <c r="J17" s="57"/>
      <c r="K17" s="57"/>
      <c r="L17" s="57"/>
    </row>
    <row r="18" spans="1:12" ht="16.5" customHeight="1">
      <c r="A18" s="57"/>
      <c r="B18" s="170" t="s">
        <v>1692</v>
      </c>
      <c r="C18" s="236" t="str">
        <f>HYPERLINK("http://blog.sina.com.cn/excelbd",B18)</f>
        <v>解赋的博客</v>
      </c>
      <c r="D18" s="57"/>
      <c r="E18" s="57"/>
      <c r="F18" s="57"/>
      <c r="G18" s="57"/>
      <c r="H18" s="57"/>
      <c r="I18" s="100" t="s">
        <v>8255</v>
      </c>
      <c r="J18" s="57"/>
      <c r="K18" s="57"/>
      <c r="L18" s="57"/>
    </row>
    <row r="19" spans="1:12" ht="16.5" customHeight="1">
      <c r="A19" s="57"/>
      <c r="C19" s="57"/>
      <c r="D19" s="57"/>
      <c r="E19" s="57"/>
      <c r="F19" s="57"/>
      <c r="G19" s="57"/>
      <c r="H19" s="57"/>
      <c r="I19" s="57"/>
      <c r="J19" s="57"/>
      <c r="K19" s="57"/>
      <c r="L19" s="57"/>
    </row>
    <row r="20" spans="1:12" ht="16.5" customHeight="1">
      <c r="A20" s="57"/>
      <c r="B20" s="57" t="s">
        <v>1446</v>
      </c>
      <c r="C20" s="57"/>
      <c r="D20" s="57"/>
      <c r="E20" s="57"/>
      <c r="F20" s="57"/>
      <c r="G20" s="57"/>
      <c r="H20" s="57"/>
      <c r="I20" s="57"/>
      <c r="J20" s="57"/>
      <c r="K20" s="57"/>
      <c r="L20" s="57"/>
    </row>
    <row r="21" spans="1:12" ht="16.5" customHeight="1">
      <c r="A21" s="57"/>
      <c r="B21" s="53" t="s">
        <v>1443</v>
      </c>
      <c r="C21" s="381" t="str">
        <f>HYPERLINK("#"&amp;B21&amp;"!A172","跳转至目录")</f>
        <v>跳转至目录</v>
      </c>
      <c r="D21" s="57" t="s">
        <v>1444</v>
      </c>
      <c r="F21" s="57"/>
      <c r="G21" s="57"/>
      <c r="H21" s="57"/>
      <c r="I21" s="100" t="s">
        <v>4873</v>
      </c>
      <c r="J21" s="57"/>
      <c r="K21" s="57"/>
      <c r="L21" s="57"/>
    </row>
    <row r="22" spans="1:12" ht="16.5" customHeight="1">
      <c r="A22" s="57"/>
      <c r="B22" s="53" t="s">
        <v>1445</v>
      </c>
      <c r="C22" s="381" t="str">
        <f>HYPERLINK("#A1",B22)</f>
        <v>本页页首</v>
      </c>
      <c r="D22" s="57" t="s">
        <v>4872</v>
      </c>
      <c r="E22" s="57"/>
      <c r="F22" s="57"/>
      <c r="G22" s="57"/>
      <c r="H22" s="57"/>
      <c r="I22" s="100" t="s">
        <v>4874</v>
      </c>
      <c r="J22" s="57"/>
      <c r="K22" s="57"/>
      <c r="L22" s="57"/>
    </row>
    <row r="23" spans="1:12" ht="16.5" customHeight="1">
      <c r="A23" s="57"/>
      <c r="B23" s="57"/>
      <c r="C23" s="57"/>
      <c r="D23" s="57"/>
      <c r="E23" s="57"/>
      <c r="F23" s="57"/>
      <c r="G23" s="57"/>
      <c r="H23" s="57"/>
      <c r="I23" s="57" t="s">
        <v>8123</v>
      </c>
      <c r="J23" s="57"/>
      <c r="K23" s="57"/>
      <c r="L23" s="57"/>
    </row>
    <row r="24" spans="1:12">
      <c r="A24" s="57"/>
      <c r="B24" s="57"/>
      <c r="C24" s="57"/>
      <c r="D24" s="57"/>
      <c r="E24" s="57"/>
      <c r="F24" s="57"/>
      <c r="G24" s="57"/>
      <c r="H24" s="57"/>
      <c r="I24" s="57"/>
      <c r="J24" s="57"/>
      <c r="K24" s="57"/>
      <c r="L24" s="57"/>
    </row>
    <row r="25" spans="1:12">
      <c r="A25" s="57"/>
      <c r="B25" s="57" t="s">
        <v>1447</v>
      </c>
      <c r="C25" s="57" t="s">
        <v>4871</v>
      </c>
      <c r="D25" s="57"/>
      <c r="E25" s="57"/>
      <c r="F25" s="57"/>
      <c r="G25" s="57"/>
      <c r="H25" s="57"/>
      <c r="I25" s="57"/>
      <c r="J25" s="57"/>
      <c r="K25" s="57"/>
      <c r="L25" s="57"/>
    </row>
    <row r="26" spans="1:12">
      <c r="A26" s="57"/>
      <c r="B26" s="53" t="s">
        <v>1448</v>
      </c>
      <c r="C26" s="53" t="s">
        <v>1449</v>
      </c>
      <c r="D26" s="53" t="s">
        <v>1450</v>
      </c>
      <c r="E26" s="57"/>
      <c r="F26" s="57"/>
      <c r="G26" s="57"/>
      <c r="H26" s="57"/>
      <c r="I26" s="57"/>
      <c r="J26" s="57"/>
      <c r="K26" s="57"/>
      <c r="L26" s="57"/>
    </row>
    <row r="27" spans="1:12">
      <c r="B27" s="57" t="s">
        <v>4870</v>
      </c>
      <c r="C27" s="53" t="s">
        <v>1451</v>
      </c>
      <c r="D27" s="380" t="str">
        <f>HYPERLINK(B27,C27)</f>
        <v>A</v>
      </c>
      <c r="I27" s="100" t="s">
        <v>4875</v>
      </c>
    </row>
    <row r="28" spans="1:12">
      <c r="B28" s="57" t="s">
        <v>1452</v>
      </c>
      <c r="C28" s="53" t="s">
        <v>1453</v>
      </c>
      <c r="D28" s="381" t="str">
        <f>HYPERLINK(B28,C28)</f>
        <v>函数大全</v>
      </c>
      <c r="I28" s="100" t="s">
        <v>4876</v>
      </c>
    </row>
    <row r="29" spans="1:12">
      <c r="C29" s="27"/>
      <c r="D29" s="27"/>
    </row>
  </sheetData>
  <mergeCells count="19">
    <mergeCell ref="A1:C1"/>
    <mergeCell ref="E1:F1"/>
    <mergeCell ref="A2:B2"/>
    <mergeCell ref="C2:M2"/>
    <mergeCell ref="C7:M7"/>
    <mergeCell ref="A6:B6"/>
    <mergeCell ref="C6:M6"/>
    <mergeCell ref="C4:M4"/>
    <mergeCell ref="B10:M10"/>
    <mergeCell ref="B11:M11"/>
    <mergeCell ref="B12:L12"/>
    <mergeCell ref="C3:M3"/>
    <mergeCell ref="C5:M5"/>
    <mergeCell ref="A3:B3"/>
    <mergeCell ref="A4:B4"/>
    <mergeCell ref="A5:B5"/>
    <mergeCell ref="C9:M9"/>
    <mergeCell ref="B7:B8"/>
    <mergeCell ref="C8:M8"/>
  </mergeCells>
  <phoneticPr fontId="4" type="noConversion"/>
  <pageMargins left="0.75" right="0.75" top="1" bottom="1" header="0.5" footer="0.5"/>
  <pageSetup paperSize="9" orientation="portrait" horizontalDpi="0" verticalDpi="0" r:id="rId1"/>
  <headerFooter alignWithMargins="0"/>
</worksheet>
</file>

<file path=xl/worksheets/sheet107.xml><?xml version="1.0" encoding="utf-8"?>
<worksheet xmlns="http://schemas.openxmlformats.org/spreadsheetml/2006/main" xmlns:r="http://schemas.openxmlformats.org/officeDocument/2006/relationships">
  <sheetPr codeName="Sheet44"/>
  <dimension ref="A1:AV4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5447</v>
      </c>
      <c r="B1" s="771"/>
      <c r="C1" s="772"/>
      <c r="D1" s="51"/>
      <c r="E1" s="773" t="str">
        <f>HYPERLINK("#目录!A170","跳转回到目录页")</f>
        <v>跳转回到目录页</v>
      </c>
      <c r="F1" s="774"/>
    </row>
    <row r="2" spans="1:48" s="49" customFormat="1" ht="26.25" customHeight="1">
      <c r="A2" s="775" t="s">
        <v>820</v>
      </c>
      <c r="B2" s="775"/>
      <c r="C2" s="776" t="s">
        <v>1989</v>
      </c>
      <c r="D2" s="776"/>
      <c r="E2" s="776"/>
      <c r="F2" s="776"/>
      <c r="G2" s="776"/>
      <c r="H2" s="776"/>
      <c r="I2" s="776"/>
      <c r="J2" s="776"/>
      <c r="K2" s="776"/>
      <c r="L2" s="776"/>
      <c r="M2" s="776"/>
    </row>
    <row r="3" spans="1:48" s="49" customFormat="1" ht="16.5" customHeight="1">
      <c r="A3" s="765" t="s">
        <v>821</v>
      </c>
      <c r="B3" s="765"/>
      <c r="C3" s="767" t="s">
        <v>765</v>
      </c>
      <c r="D3" s="767"/>
      <c r="E3" s="767"/>
      <c r="F3" s="767"/>
      <c r="G3" s="767"/>
      <c r="H3" s="767"/>
      <c r="I3" s="767"/>
      <c r="J3" s="767"/>
      <c r="K3" s="767"/>
      <c r="L3" s="767"/>
      <c r="M3" s="767"/>
    </row>
    <row r="4" spans="1:48" s="49" customFormat="1" ht="16.5" customHeight="1">
      <c r="A4" s="765" t="s">
        <v>822</v>
      </c>
      <c r="B4" s="765"/>
      <c r="C4" s="766" t="s">
        <v>1990</v>
      </c>
      <c r="D4" s="791"/>
      <c r="E4" s="791"/>
      <c r="F4" s="791"/>
      <c r="G4" s="791"/>
      <c r="H4" s="791"/>
      <c r="I4" s="791"/>
      <c r="J4" s="791"/>
      <c r="K4" s="791"/>
      <c r="L4" s="791"/>
      <c r="M4" s="791"/>
    </row>
    <row r="5" spans="1:48" s="49" customFormat="1" ht="16.5" customHeight="1">
      <c r="A5" s="765" t="s">
        <v>823</v>
      </c>
      <c r="B5" s="765"/>
      <c r="C5" s="767" t="s">
        <v>7246</v>
      </c>
      <c r="D5" s="767"/>
      <c r="E5" s="767"/>
      <c r="F5" s="767"/>
      <c r="G5" s="767"/>
      <c r="H5" s="767"/>
      <c r="I5" s="767"/>
      <c r="J5" s="767"/>
      <c r="K5" s="767"/>
      <c r="L5" s="767"/>
      <c r="M5" s="767"/>
    </row>
    <row r="6" spans="1:48" s="49" customFormat="1" ht="16.5" customHeight="1">
      <c r="A6" s="765" t="s">
        <v>4219</v>
      </c>
      <c r="B6" s="765"/>
      <c r="C6" s="767" t="s">
        <v>1992</v>
      </c>
      <c r="D6" s="767"/>
      <c r="E6" s="767"/>
      <c r="F6" s="767"/>
      <c r="G6" s="767"/>
      <c r="H6" s="767"/>
      <c r="I6" s="767"/>
      <c r="J6" s="767"/>
      <c r="K6" s="767"/>
      <c r="L6" s="767"/>
      <c r="M6" s="767"/>
    </row>
    <row r="7" spans="1:48" s="49" customFormat="1" ht="24.75" customHeight="1">
      <c r="A7" s="54" t="s">
        <v>824</v>
      </c>
      <c r="B7" s="55" t="s">
        <v>2293</v>
      </c>
      <c r="C7" s="767" t="s">
        <v>1991</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75" customHeight="1">
      <c r="A10" s="54" t="s">
        <v>825</v>
      </c>
      <c r="B10" s="767" t="s">
        <v>766</v>
      </c>
      <c r="C10" s="768"/>
      <c r="D10" s="768"/>
      <c r="E10" s="768"/>
      <c r="F10" s="768"/>
      <c r="G10" s="768"/>
      <c r="H10" s="768"/>
      <c r="I10" s="768"/>
      <c r="J10" s="768"/>
      <c r="K10" s="768"/>
      <c r="L10" s="768"/>
      <c r="M10" s="768"/>
    </row>
    <row r="11" spans="1:48" ht="16.5" customHeight="1">
      <c r="A11" s="52" t="s">
        <v>278</v>
      </c>
      <c r="B11" s="767"/>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419</v>
      </c>
      <c r="B14" s="532" t="s">
        <v>1416</v>
      </c>
      <c r="C14" s="120"/>
      <c r="D14" s="120"/>
      <c r="E14" s="120"/>
      <c r="F14" s="120"/>
      <c r="G14" s="120"/>
      <c r="H14" s="120"/>
      <c r="I14" s="120"/>
      <c r="J14" s="120"/>
      <c r="K14" s="80"/>
    </row>
    <row r="15" spans="1:48" s="57" customFormat="1" ht="16.5" customHeight="1">
      <c r="E15"/>
      <c r="F15"/>
      <c r="G15"/>
      <c r="H15"/>
      <c r="I15"/>
      <c r="J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E16" s="53" t="s">
        <v>7248</v>
      </c>
      <c r="F16"/>
      <c r="G16"/>
      <c r="H16"/>
      <c r="I16"/>
      <c r="J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839" t="s">
        <v>1917</v>
      </c>
      <c r="C17" s="839"/>
      <c r="D17" s="80"/>
      <c r="E17" s="783" t="s">
        <v>1917</v>
      </c>
      <c r="F17" s="783"/>
      <c r="G17"/>
      <c r="H17"/>
      <c r="I17"/>
      <c r="J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2496</v>
      </c>
      <c r="C18" s="61" t="s">
        <v>5608</v>
      </c>
      <c r="D18" s="283"/>
      <c r="E18" s="59" t="str">
        <f t="array" ref="E18:L19">TRANSPOSE(B18:C25)</f>
        <v>姓名</v>
      </c>
      <c r="F18" s="60" t="str">
        <v>……</v>
      </c>
      <c r="G18" s="60" t="str">
        <v>刘晶晶</v>
      </c>
      <c r="H18" s="60" t="str">
        <v>孙建桃</v>
      </c>
      <c r="I18" s="60" t="str">
        <v>王建军</v>
      </c>
      <c r="J18" s="60" t="str">
        <v>王京京</v>
      </c>
      <c r="K18" s="60" t="str">
        <v>肖慧琴</v>
      </c>
      <c r="L18" s="61" t="str">
        <v>……</v>
      </c>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4204</v>
      </c>
      <c r="C19" s="78"/>
      <c r="D19"/>
      <c r="E19" s="95" t="str">
        <v>性别</v>
      </c>
      <c r="F19" s="107">
        <v>0</v>
      </c>
      <c r="G19" s="107" t="str">
        <v>女</v>
      </c>
      <c r="H19" s="107" t="str">
        <v>男</v>
      </c>
      <c r="I19" s="107" t="str">
        <v>男</v>
      </c>
      <c r="J19" s="107" t="str">
        <v>女</v>
      </c>
      <c r="K19" s="107" t="str">
        <v>女</v>
      </c>
      <c r="L19" s="79">
        <v>0</v>
      </c>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296" t="s">
        <v>3904</v>
      </c>
      <c r="C20" s="211" t="s">
        <v>3834</v>
      </c>
      <c r="D20"/>
      <c r="E20"/>
      <c r="F20"/>
      <c r="G20"/>
      <c r="H20"/>
      <c r="I20"/>
      <c r="J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296" t="s">
        <v>3905</v>
      </c>
      <c r="C21" s="211" t="s">
        <v>5609</v>
      </c>
      <c r="D21"/>
      <c r="E21" s="104" t="s">
        <v>8290</v>
      </c>
      <c r="G21"/>
      <c r="H21"/>
      <c r="I21"/>
      <c r="J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296" t="s">
        <v>5873</v>
      </c>
      <c r="C22" s="211" t="s">
        <v>5609</v>
      </c>
      <c r="D22"/>
      <c r="E22" s="100" t="s">
        <v>7247</v>
      </c>
      <c r="F22"/>
      <c r="G22"/>
      <c r="H22"/>
      <c r="I22"/>
      <c r="J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296" t="s">
        <v>3903</v>
      </c>
      <c r="C23" s="211" t="s">
        <v>3834</v>
      </c>
      <c r="D23"/>
      <c r="E23" s="829" t="s">
        <v>3836</v>
      </c>
      <c r="F23" s="829"/>
      <c r="G23" s="829"/>
      <c r="H23" s="829"/>
      <c r="I23" s="829"/>
      <c r="J23" s="829"/>
      <c r="K23" s="829"/>
      <c r="L23" s="829"/>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296" t="s">
        <v>3902</v>
      </c>
      <c r="C24" s="211" t="s">
        <v>3834</v>
      </c>
      <c r="D24"/>
      <c r="E24" s="829"/>
      <c r="F24" s="829"/>
      <c r="G24" s="829"/>
      <c r="H24" s="829"/>
      <c r="I24" s="829"/>
      <c r="J24" s="829"/>
      <c r="K24" s="829"/>
      <c r="L24" s="829"/>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5" t="s">
        <v>4204</v>
      </c>
      <c r="C25" s="79"/>
      <c r="D25"/>
      <c r="E25"/>
      <c r="F25"/>
      <c r="G25"/>
      <c r="H25"/>
      <c r="I25"/>
      <c r="J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D26"/>
      <c r="E26"/>
      <c r="F26"/>
      <c r="G26"/>
      <c r="H26"/>
      <c r="I26"/>
      <c r="J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E27"/>
      <c r="F27"/>
      <c r="G27"/>
      <c r="H27"/>
      <c r="I27"/>
      <c r="J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E28"/>
      <c r="F28"/>
      <c r="G28"/>
      <c r="H28"/>
      <c r="I28"/>
      <c r="J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sheetData>
  <mergeCells count="21">
    <mergeCell ref="E23:L24"/>
    <mergeCell ref="B17:C17"/>
    <mergeCell ref="E17:F17"/>
    <mergeCell ref="C8:M8"/>
    <mergeCell ref="C9:M9"/>
    <mergeCell ref="B10:M10"/>
    <mergeCell ref="B11:M11"/>
    <mergeCell ref="B12:L12"/>
    <mergeCell ref="C7:M7"/>
    <mergeCell ref="A6:B6"/>
    <mergeCell ref="C6:M6"/>
    <mergeCell ref="C4:M4"/>
    <mergeCell ref="C5:M5"/>
    <mergeCell ref="A4:B4"/>
    <mergeCell ref="A5:B5"/>
    <mergeCell ref="C3:M3"/>
    <mergeCell ref="A3:B3"/>
    <mergeCell ref="A1:C1"/>
    <mergeCell ref="E1:F1"/>
    <mergeCell ref="A2:B2"/>
    <mergeCell ref="C2:M2"/>
  </mergeCells>
  <phoneticPr fontId="4"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sheetPr codeName="Sheet45"/>
  <dimension ref="A1:AV4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5448</v>
      </c>
      <c r="B1" s="771"/>
      <c r="C1" s="772"/>
      <c r="D1" s="51"/>
      <c r="E1" s="773" t="str">
        <f>HYPERLINK("#目录!A174","跳转回到目录页")</f>
        <v>跳转回到目录页</v>
      </c>
      <c r="F1" s="774"/>
    </row>
    <row r="2" spans="1:48" s="49" customFormat="1" ht="26.25" customHeight="1">
      <c r="A2" s="775" t="s">
        <v>4428</v>
      </c>
      <c r="B2" s="775"/>
      <c r="C2" s="776" t="s">
        <v>767</v>
      </c>
      <c r="D2" s="776"/>
      <c r="E2" s="776"/>
      <c r="F2" s="776"/>
      <c r="G2" s="776"/>
      <c r="H2" s="776"/>
      <c r="I2" s="776"/>
      <c r="J2" s="776"/>
      <c r="K2" s="776"/>
      <c r="L2" s="776"/>
      <c r="M2" s="776"/>
    </row>
    <row r="3" spans="1:48" s="49" customFormat="1" ht="16.5" customHeight="1">
      <c r="A3" s="765" t="s">
        <v>4429</v>
      </c>
      <c r="B3" s="765"/>
      <c r="C3" s="767" t="s">
        <v>771</v>
      </c>
      <c r="D3" s="767"/>
      <c r="E3" s="767"/>
      <c r="F3" s="767"/>
      <c r="G3" s="767"/>
      <c r="H3" s="767"/>
      <c r="I3" s="767"/>
      <c r="J3" s="767"/>
      <c r="K3" s="767"/>
      <c r="L3" s="767"/>
      <c r="M3" s="767"/>
    </row>
    <row r="4" spans="1:48" s="49" customFormat="1" ht="16.5" customHeight="1">
      <c r="A4" s="765" t="s">
        <v>4430</v>
      </c>
      <c r="B4" s="765"/>
      <c r="C4" s="766" t="s">
        <v>4</v>
      </c>
      <c r="D4" s="791"/>
      <c r="E4" s="791"/>
      <c r="F4" s="791"/>
      <c r="G4" s="791"/>
      <c r="H4" s="791"/>
      <c r="I4" s="791"/>
      <c r="J4" s="791"/>
      <c r="K4" s="791"/>
      <c r="L4" s="791"/>
      <c r="M4" s="791"/>
    </row>
    <row r="5" spans="1:48" s="49" customFormat="1" ht="16.5" customHeight="1">
      <c r="A5" s="765" t="s">
        <v>4431</v>
      </c>
      <c r="B5" s="765"/>
      <c r="C5" s="767" t="s">
        <v>768</v>
      </c>
      <c r="D5" s="767"/>
      <c r="E5" s="767"/>
      <c r="F5" s="767"/>
      <c r="G5" s="767"/>
      <c r="H5" s="767"/>
      <c r="I5" s="767"/>
      <c r="J5" s="767"/>
      <c r="K5" s="767"/>
      <c r="L5" s="767"/>
      <c r="M5" s="767"/>
    </row>
    <row r="6" spans="1:48" s="49" customFormat="1" ht="16.5" customHeight="1">
      <c r="A6" s="765" t="s">
        <v>4432</v>
      </c>
      <c r="B6" s="765"/>
      <c r="C6" s="767" t="s">
        <v>5</v>
      </c>
      <c r="D6" s="767"/>
      <c r="E6" s="767"/>
      <c r="F6" s="767"/>
      <c r="G6" s="767"/>
      <c r="H6" s="767"/>
      <c r="I6" s="767"/>
      <c r="J6" s="767"/>
      <c r="K6" s="767"/>
      <c r="L6" s="767"/>
      <c r="M6" s="767"/>
    </row>
    <row r="7" spans="1:48" s="49" customFormat="1" ht="16.5" customHeight="1">
      <c r="A7" s="54" t="s">
        <v>4433</v>
      </c>
      <c r="B7" s="55" t="s">
        <v>769</v>
      </c>
      <c r="C7" s="767" t="s">
        <v>772</v>
      </c>
      <c r="D7" s="767"/>
      <c r="E7" s="767"/>
      <c r="F7" s="767"/>
      <c r="G7" s="767"/>
      <c r="H7" s="767"/>
      <c r="I7" s="767"/>
      <c r="J7" s="767"/>
      <c r="K7" s="767"/>
      <c r="L7" s="767"/>
      <c r="M7" s="767"/>
    </row>
    <row r="8" spans="1:48" s="49" customFormat="1" ht="16.5" customHeight="1">
      <c r="A8" s="54"/>
      <c r="B8" s="55" t="s">
        <v>770</v>
      </c>
      <c r="C8" s="767" t="s">
        <v>6</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4434</v>
      </c>
      <c r="B10" s="767" t="s">
        <v>818</v>
      </c>
      <c r="C10" s="768"/>
      <c r="D10" s="768"/>
      <c r="E10" s="768"/>
      <c r="F10" s="768"/>
      <c r="G10" s="768"/>
      <c r="H10" s="768"/>
      <c r="I10" s="768"/>
      <c r="J10" s="768"/>
      <c r="K10" s="768"/>
      <c r="L10" s="768"/>
      <c r="M10" s="768"/>
    </row>
    <row r="11" spans="1:48" ht="64.5" customHeight="1">
      <c r="A11" s="52" t="s">
        <v>4435</v>
      </c>
      <c r="B11" s="767" t="s">
        <v>773</v>
      </c>
      <c r="C11" s="767"/>
      <c r="D11" s="767"/>
      <c r="E11" s="767"/>
      <c r="F11" s="767"/>
      <c r="G11" s="767"/>
      <c r="H11" s="767"/>
      <c r="I11" s="767"/>
      <c r="J11" s="767"/>
      <c r="K11" s="767"/>
      <c r="L11" s="767"/>
      <c r="M11" s="767"/>
    </row>
    <row r="12" spans="1:48" ht="21" customHeight="1">
      <c r="B12" s="769" t="s">
        <v>4436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4437</v>
      </c>
      <c r="B14" s="532" t="s">
        <v>1416</v>
      </c>
      <c r="C14" s="120"/>
      <c r="D14" s="120"/>
      <c r="E14" s="120"/>
      <c r="F14" s="120"/>
      <c r="G14" s="120"/>
      <c r="H14" s="120"/>
      <c r="I14" s="120"/>
      <c r="J14" s="120"/>
      <c r="K14" s="80"/>
    </row>
    <row r="15" spans="1:48" s="57" customFormat="1" ht="16.5" customHeight="1">
      <c r="F15" s="307"/>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7" t="s">
        <v>7</v>
      </c>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A17" s="53"/>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s="53"/>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2:48" s="57" customFormat="1" ht="16.5" customHeight="1">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2:48" s="57" customFormat="1" ht="16.5" customHeight="1">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2:48" s="57" customFormat="1" ht="16.5" customHeight="1">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2:48" s="57" customFormat="1" ht="16.5" customHeight="1">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2:48" s="57" customFormat="1" ht="16.5" customHeight="1">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2:48" s="57" customFormat="1" ht="16.5" customHeight="1">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2:48" s="57" customFormat="1" ht="16.5" customHeight="1">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2:48" s="57" customFormat="1" ht="16.5" customHeight="1">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2:48" s="57" customFormat="1" ht="16.5" customHeight="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sheetData>
  <mergeCells count="18">
    <mergeCell ref="A1:C1"/>
    <mergeCell ref="E1:F1"/>
    <mergeCell ref="A2:B2"/>
    <mergeCell ref="C2:M2"/>
    <mergeCell ref="A6:B6"/>
    <mergeCell ref="C6:M6"/>
    <mergeCell ref="C4:M4"/>
    <mergeCell ref="C3:M3"/>
    <mergeCell ref="B11:M11"/>
    <mergeCell ref="B12:L12"/>
    <mergeCell ref="C5:M5"/>
    <mergeCell ref="A3:B3"/>
    <mergeCell ref="A4:B4"/>
    <mergeCell ref="A5:B5"/>
    <mergeCell ref="C9:M9"/>
    <mergeCell ref="B10:M10"/>
    <mergeCell ref="C8:M8"/>
    <mergeCell ref="C7:M7"/>
  </mergeCells>
  <phoneticPr fontId="4"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sheetPr codeName="Sheet46"/>
  <dimension ref="A1:AV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5450</v>
      </c>
      <c r="B1" s="771"/>
      <c r="C1" s="772"/>
      <c r="D1" s="51"/>
      <c r="E1" s="773" t="str">
        <f>HYPERLINK("#目录!A177","跳转回到目录页")</f>
        <v>跳转回到目录页</v>
      </c>
      <c r="F1" s="774"/>
    </row>
    <row r="2" spans="1:48" s="49" customFormat="1" ht="26.25" customHeight="1">
      <c r="A2" s="775" t="s">
        <v>6064</v>
      </c>
      <c r="B2" s="775"/>
      <c r="C2" s="776" t="s">
        <v>5688</v>
      </c>
      <c r="D2" s="776"/>
      <c r="E2" s="776"/>
      <c r="F2" s="776"/>
      <c r="G2" s="776"/>
      <c r="H2" s="776"/>
      <c r="I2" s="776"/>
      <c r="J2" s="776"/>
      <c r="K2" s="776"/>
      <c r="L2" s="776"/>
      <c r="M2" s="776"/>
    </row>
    <row r="3" spans="1:48" s="49" customFormat="1" ht="16.5" customHeight="1">
      <c r="A3" s="765" t="s">
        <v>5153</v>
      </c>
      <c r="B3" s="765"/>
      <c r="C3" s="767" t="s">
        <v>4476</v>
      </c>
      <c r="D3" s="767"/>
      <c r="E3" s="767"/>
      <c r="F3" s="767"/>
      <c r="G3" s="767"/>
      <c r="H3" s="767"/>
      <c r="I3" s="767"/>
      <c r="J3" s="767"/>
      <c r="K3" s="767"/>
      <c r="L3" s="767"/>
      <c r="M3" s="767"/>
    </row>
    <row r="4" spans="1:48" s="49" customFormat="1" ht="16.5" customHeight="1">
      <c r="A4" s="765" t="s">
        <v>5154</v>
      </c>
      <c r="B4" s="765"/>
      <c r="C4" s="766" t="s">
        <v>7238</v>
      </c>
      <c r="D4" s="791"/>
      <c r="E4" s="791"/>
      <c r="F4" s="791"/>
      <c r="G4" s="791"/>
      <c r="H4" s="791"/>
      <c r="I4" s="791"/>
      <c r="J4" s="791"/>
      <c r="K4" s="791"/>
      <c r="L4" s="791"/>
      <c r="M4" s="791"/>
    </row>
    <row r="5" spans="1:48" s="49" customFormat="1" ht="16.5" customHeight="1">
      <c r="A5" s="765" t="s">
        <v>1219</v>
      </c>
      <c r="B5" s="765"/>
      <c r="C5" s="767" t="s">
        <v>7236</v>
      </c>
      <c r="D5" s="767"/>
      <c r="E5" s="767"/>
      <c r="F5" s="767"/>
      <c r="G5" s="767"/>
      <c r="H5" s="767"/>
      <c r="I5" s="767"/>
      <c r="J5" s="767"/>
      <c r="K5" s="767"/>
      <c r="L5" s="767"/>
      <c r="M5" s="767"/>
    </row>
    <row r="6" spans="1:48" s="49" customFormat="1" ht="16.5" customHeight="1">
      <c r="A6" s="765" t="s">
        <v>7459</v>
      </c>
      <c r="B6" s="765"/>
      <c r="C6" s="767" t="s">
        <v>7240</v>
      </c>
      <c r="D6" s="767"/>
      <c r="E6" s="767"/>
      <c r="F6" s="767"/>
      <c r="G6" s="767"/>
      <c r="H6" s="767"/>
      <c r="I6" s="767"/>
      <c r="J6" s="767"/>
      <c r="K6" s="767"/>
      <c r="L6" s="767"/>
      <c r="M6" s="767"/>
    </row>
    <row r="7" spans="1:48" s="49" customFormat="1" ht="16.5" customHeight="1">
      <c r="A7" s="54" t="s">
        <v>1215</v>
      </c>
      <c r="B7" s="55" t="s">
        <v>4474</v>
      </c>
      <c r="C7" s="767" t="s">
        <v>4475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6.5" customHeight="1">
      <c r="A11" s="52" t="s">
        <v>6065</v>
      </c>
      <c r="B11" s="767"/>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7" t="s">
        <v>6417</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3" t="s">
        <v>499</v>
      </c>
      <c r="F17" s="104" t="s">
        <v>8290</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tr">
        <f>ASC(B16)</f>
        <v>学习EXCEL函数,尽在函数宝典!解赋</v>
      </c>
      <c r="D18"/>
      <c r="F18" s="100" t="s">
        <v>7237</v>
      </c>
      <c r="G18" s="22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F19" s="100"/>
      <c r="G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tr">
        <f>ASC("学习ＥＸＣＥＬ函数，尽在函数宝典！解赋")</f>
        <v>学习EXCEL函数,尽在函数宝典!解赋</v>
      </c>
      <c r="F20" s="100" t="s">
        <v>8186</v>
      </c>
      <c r="G20" s="22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sheetData>
  <mergeCells count="18">
    <mergeCell ref="A4:B4"/>
    <mergeCell ref="A5:B5"/>
    <mergeCell ref="B10:M10"/>
    <mergeCell ref="B11:M11"/>
    <mergeCell ref="B12:L12"/>
    <mergeCell ref="A1:C1"/>
    <mergeCell ref="E1:F1"/>
    <mergeCell ref="A2:B2"/>
    <mergeCell ref="C2:M2"/>
    <mergeCell ref="C7:M7"/>
    <mergeCell ref="A6:B6"/>
    <mergeCell ref="C6:M6"/>
    <mergeCell ref="C5:M5"/>
    <mergeCell ref="C8:M8"/>
    <mergeCell ref="C9:M9"/>
    <mergeCell ref="C4:M4"/>
    <mergeCell ref="C3:M3"/>
    <mergeCell ref="A3:B3"/>
  </mergeCells>
  <phoneticPr fontId="4"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dimension ref="A1:M24"/>
  <sheetViews>
    <sheetView workbookViewId="0">
      <selection activeCell="G24" sqref="G24"/>
    </sheetView>
  </sheetViews>
  <sheetFormatPr defaultRowHeight="14.25"/>
  <cols>
    <col min="1" max="3" width="9.5" customWidth="1"/>
    <col min="4" max="13" width="9.25" customWidth="1"/>
  </cols>
  <sheetData>
    <row r="1" spans="1:13" s="49" customFormat="1" ht="26.25" customHeight="1">
      <c r="A1" s="771" t="s">
        <v>5449</v>
      </c>
      <c r="B1" s="771"/>
      <c r="C1" s="772"/>
      <c r="D1" s="51"/>
      <c r="E1" s="773" t="str">
        <f>HYPERLINK("#目录!A178","跳转回到目录页")</f>
        <v>跳转回到目录页</v>
      </c>
      <c r="F1" s="774"/>
    </row>
    <row r="2" spans="1:13" s="49" customFormat="1" ht="26.25" customHeight="1">
      <c r="A2" s="775" t="s">
        <v>804</v>
      </c>
      <c r="B2" s="775"/>
      <c r="C2" s="776" t="s">
        <v>4665</v>
      </c>
      <c r="D2" s="776"/>
      <c r="E2" s="776"/>
      <c r="F2" s="776"/>
      <c r="G2" s="776"/>
      <c r="H2" s="776"/>
      <c r="I2" s="776"/>
      <c r="J2" s="776"/>
      <c r="K2" s="776"/>
      <c r="L2" s="776"/>
      <c r="M2" s="776"/>
    </row>
    <row r="3" spans="1:13" s="49" customFormat="1" ht="16.5" customHeight="1">
      <c r="A3" s="765" t="s">
        <v>805</v>
      </c>
      <c r="B3" s="765"/>
      <c r="C3" s="767" t="s">
        <v>4477</v>
      </c>
      <c r="D3" s="767"/>
      <c r="E3" s="767"/>
      <c r="F3" s="767"/>
      <c r="G3" s="767"/>
      <c r="H3" s="767"/>
      <c r="I3" s="767"/>
      <c r="J3" s="767"/>
      <c r="K3" s="767"/>
      <c r="L3" s="767"/>
      <c r="M3" s="767"/>
    </row>
    <row r="4" spans="1:13" s="49" customFormat="1" ht="16.5" customHeight="1">
      <c r="A4" s="765" t="s">
        <v>806</v>
      </c>
      <c r="B4" s="765"/>
      <c r="C4" s="766" t="s">
        <v>7239</v>
      </c>
      <c r="D4" s="791"/>
      <c r="E4" s="791"/>
      <c r="F4" s="791"/>
      <c r="G4" s="791"/>
      <c r="H4" s="791"/>
      <c r="I4" s="791"/>
      <c r="J4" s="791"/>
      <c r="K4" s="791"/>
      <c r="L4" s="791"/>
      <c r="M4" s="791"/>
    </row>
    <row r="5" spans="1:13" s="49" customFormat="1" ht="16.5" customHeight="1">
      <c r="A5" s="765" t="s">
        <v>807</v>
      </c>
      <c r="B5" s="765"/>
      <c r="C5" s="767" t="s">
        <v>7243</v>
      </c>
      <c r="D5" s="767"/>
      <c r="E5" s="767"/>
      <c r="F5" s="767"/>
      <c r="G5" s="767"/>
      <c r="H5" s="767"/>
      <c r="I5" s="767"/>
      <c r="J5" s="767"/>
      <c r="K5" s="767"/>
      <c r="L5" s="767"/>
      <c r="M5" s="767"/>
    </row>
    <row r="6" spans="1:13" s="49" customFormat="1" ht="16.5" customHeight="1">
      <c r="A6" s="765" t="s">
        <v>808</v>
      </c>
      <c r="B6" s="765"/>
      <c r="C6" s="767" t="s">
        <v>7241</v>
      </c>
      <c r="D6" s="767"/>
      <c r="E6" s="767"/>
      <c r="F6" s="767"/>
      <c r="G6" s="767"/>
      <c r="H6" s="767"/>
      <c r="I6" s="767"/>
      <c r="J6" s="767"/>
      <c r="K6" s="767"/>
      <c r="L6" s="767"/>
      <c r="M6" s="767"/>
    </row>
    <row r="7" spans="1:13" s="49" customFormat="1" ht="16.5" customHeight="1">
      <c r="A7" s="54" t="s">
        <v>809</v>
      </c>
      <c r="B7" s="55" t="s">
        <v>1012</v>
      </c>
      <c r="C7" s="767" t="s">
        <v>4479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811</v>
      </c>
      <c r="B11" s="767" t="s">
        <v>4478</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57" t="s">
        <v>7242</v>
      </c>
    </row>
    <row r="17" spans="2:6" ht="16.5" customHeight="1">
      <c r="B17" t="s">
        <v>2379</v>
      </c>
      <c r="F17" s="104" t="s">
        <v>8290</v>
      </c>
    </row>
    <row r="18" spans="2:6" ht="16.5" customHeight="1">
      <c r="B18" s="57" t="str">
        <f>DBCS(B16)</f>
        <v>学习ＥＸＣＥＬ函数，尽在函数宝典！解赋题</v>
      </c>
      <c r="F18" s="100" t="s">
        <v>7244</v>
      </c>
    </row>
    <row r="19" spans="2:6" ht="16.5" customHeight="1">
      <c r="B19" s="57" t="str">
        <f>DBCS("学习EXCEL函数,尽在函数宝典!解赋题")</f>
        <v>学习ＥＸＣＥＬ函数，尽在函数宝典！解赋题</v>
      </c>
      <c r="F19" s="100" t="s">
        <v>7245</v>
      </c>
    </row>
    <row r="20" spans="2:6" ht="16.5" customHeight="1">
      <c r="F20" s="225"/>
    </row>
    <row r="21" spans="2:6" ht="16.5" customHeight="1"/>
    <row r="24" spans="2:6">
      <c r="F24" s="225"/>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sheetPr codeName="Sheet47"/>
  <dimension ref="A1:AV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6828</v>
      </c>
      <c r="B1" s="771"/>
      <c r="C1" s="772"/>
      <c r="D1" s="51"/>
      <c r="E1" s="773" t="str">
        <f>HYPERLINK("#目录!A180","跳转回到目录页")</f>
        <v>跳转回到目录页</v>
      </c>
      <c r="F1" s="774"/>
    </row>
    <row r="2" spans="1:48" s="49" customFormat="1" ht="26.25" customHeight="1">
      <c r="A2" s="775" t="s">
        <v>6064</v>
      </c>
      <c r="B2" s="775"/>
      <c r="C2" s="776" t="s">
        <v>4667</v>
      </c>
      <c r="D2" s="776"/>
      <c r="E2" s="776"/>
      <c r="F2" s="776"/>
      <c r="G2" s="776"/>
      <c r="H2" s="776"/>
      <c r="I2" s="776"/>
      <c r="J2" s="776"/>
      <c r="K2" s="776"/>
      <c r="L2" s="776"/>
      <c r="M2" s="776"/>
    </row>
    <row r="3" spans="1:48" s="49" customFormat="1" ht="16.5" customHeight="1">
      <c r="A3" s="765" t="s">
        <v>5153</v>
      </c>
      <c r="B3" s="765"/>
      <c r="C3" s="767" t="s">
        <v>4480</v>
      </c>
      <c r="D3" s="767"/>
      <c r="E3" s="767"/>
      <c r="F3" s="767"/>
      <c r="G3" s="767"/>
      <c r="H3" s="767"/>
      <c r="I3" s="767"/>
      <c r="J3" s="767"/>
      <c r="K3" s="767"/>
      <c r="L3" s="767"/>
      <c r="M3" s="767"/>
    </row>
    <row r="4" spans="1:48" s="49" customFormat="1" ht="16.5" customHeight="1">
      <c r="A4" s="765" t="s">
        <v>5154</v>
      </c>
      <c r="B4" s="765"/>
      <c r="C4" s="766" t="s">
        <v>7228</v>
      </c>
      <c r="D4" s="791"/>
      <c r="E4" s="791"/>
      <c r="F4" s="791"/>
      <c r="G4" s="791"/>
      <c r="H4" s="791"/>
      <c r="I4" s="791"/>
      <c r="J4" s="791"/>
      <c r="K4" s="791"/>
      <c r="L4" s="791"/>
      <c r="M4" s="791"/>
    </row>
    <row r="5" spans="1:48" s="49" customFormat="1" ht="16.5" customHeight="1">
      <c r="A5" s="765" t="s">
        <v>1219</v>
      </c>
      <c r="B5" s="765"/>
      <c r="C5" s="767" t="s">
        <v>7222</v>
      </c>
      <c r="D5" s="767"/>
      <c r="E5" s="767"/>
      <c r="F5" s="767"/>
      <c r="G5" s="767"/>
      <c r="H5" s="767"/>
      <c r="I5" s="767"/>
      <c r="J5" s="767"/>
      <c r="K5" s="767"/>
      <c r="L5" s="767"/>
      <c r="M5" s="767"/>
    </row>
    <row r="6" spans="1:48" s="49" customFormat="1" ht="16.5" customHeight="1">
      <c r="A6" s="765" t="s">
        <v>7459</v>
      </c>
      <c r="B6" s="765"/>
      <c r="C6" s="767" t="s">
        <v>7225</v>
      </c>
      <c r="D6" s="767"/>
      <c r="E6" s="767"/>
      <c r="F6" s="767"/>
      <c r="G6" s="767"/>
      <c r="H6" s="767"/>
      <c r="I6" s="767"/>
      <c r="J6" s="767"/>
      <c r="K6" s="767"/>
      <c r="L6" s="767"/>
      <c r="M6" s="767"/>
    </row>
    <row r="7" spans="1:48" s="49" customFormat="1" ht="16.5" customHeight="1">
      <c r="A7" s="54" t="s">
        <v>1215</v>
      </c>
      <c r="B7" s="55" t="s">
        <v>4474</v>
      </c>
      <c r="C7" s="767" t="s">
        <v>4481</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6.5" customHeight="1">
      <c r="A11" s="52" t="s">
        <v>6065</v>
      </c>
      <c r="B11" s="767" t="s">
        <v>4482</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D16" s="763" t="s">
        <v>7297</v>
      </c>
      <c r="E16" s="763"/>
      <c r="F16" s="104" t="s">
        <v>8290</v>
      </c>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8" t="s">
        <v>7219</v>
      </c>
      <c r="C17" s="805"/>
      <c r="D17" s="805" t="str">
        <f>UPPER(B17)</f>
        <v>AAAAAA</v>
      </c>
      <c r="E17" s="806"/>
      <c r="F17" s="100" t="s">
        <v>7223</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89"/>
      <c r="C18" s="795"/>
      <c r="D18" s="795" t="str">
        <f>UPPER("aaa")</f>
        <v>AAA</v>
      </c>
      <c r="E18" s="973"/>
      <c r="F18" s="100" t="s">
        <v>7224</v>
      </c>
      <c r="G18" s="22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89" t="s">
        <v>7187</v>
      </c>
      <c r="C19" s="795"/>
      <c r="D19" s="795" t="str">
        <f>UPPER(B19)</f>
        <v>AAA</v>
      </c>
      <c r="E19" s="973"/>
      <c r="G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89" t="s">
        <v>7188</v>
      </c>
      <c r="C20" s="795"/>
      <c r="D20" s="795" t="str">
        <f>UPPER(B20)</f>
        <v>AAA</v>
      </c>
      <c r="E20" s="973"/>
      <c r="G20" s="22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789" t="s">
        <v>7220</v>
      </c>
      <c r="C21" s="795"/>
      <c r="D21" s="795" t="str">
        <f>UPPER(B21)</f>
        <v>AAA每男每女</v>
      </c>
      <c r="E21" s="973"/>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790" t="s">
        <v>7221</v>
      </c>
      <c r="C22" s="796"/>
      <c r="D22" s="796" t="str">
        <f>UPPER(B22)</f>
        <v>AAA每男每女</v>
      </c>
      <c r="E22" s="972"/>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G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G24" s="225"/>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G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sheetData>
  <mergeCells count="31">
    <mergeCell ref="D16:E16"/>
    <mergeCell ref="B17:C17"/>
    <mergeCell ref="B19:C19"/>
    <mergeCell ref="D18:E18"/>
    <mergeCell ref="D17:E17"/>
    <mergeCell ref="B21:C21"/>
    <mergeCell ref="B20:C20"/>
    <mergeCell ref="B22:C22"/>
    <mergeCell ref="D22:E22"/>
    <mergeCell ref="B18:C18"/>
    <mergeCell ref="D21:E21"/>
    <mergeCell ref="D19:E19"/>
    <mergeCell ref="D20:E20"/>
    <mergeCell ref="A1:C1"/>
    <mergeCell ref="E1:F1"/>
    <mergeCell ref="A2:B2"/>
    <mergeCell ref="C2:M2"/>
    <mergeCell ref="A6:B6"/>
    <mergeCell ref="C6:M6"/>
    <mergeCell ref="C4:M4"/>
    <mergeCell ref="C3:M3"/>
    <mergeCell ref="B11:M11"/>
    <mergeCell ref="B12:L12"/>
    <mergeCell ref="C5:M5"/>
    <mergeCell ref="A3:B3"/>
    <mergeCell ref="A4:B4"/>
    <mergeCell ref="A5:B5"/>
    <mergeCell ref="C9:M9"/>
    <mergeCell ref="B10:M10"/>
    <mergeCell ref="C8:M8"/>
    <mergeCell ref="C7:M7"/>
  </mergeCells>
  <phoneticPr fontId="4"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dimension ref="A1:AV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382</v>
      </c>
      <c r="B1" s="771"/>
      <c r="C1" s="772"/>
      <c r="D1" s="51"/>
      <c r="E1" s="773" t="str">
        <f>HYPERLINK("#目录!A181","跳转回到目录页")</f>
        <v>跳转回到目录页</v>
      </c>
      <c r="F1" s="774"/>
    </row>
    <row r="2" spans="1:48" s="49" customFormat="1" ht="26.25" customHeight="1">
      <c r="A2" s="775" t="s">
        <v>804</v>
      </c>
      <c r="B2" s="775"/>
      <c r="C2" s="776" t="s">
        <v>5689</v>
      </c>
      <c r="D2" s="776"/>
      <c r="E2" s="776"/>
      <c r="F2" s="776"/>
      <c r="G2" s="776"/>
      <c r="H2" s="776"/>
      <c r="I2" s="776"/>
      <c r="J2" s="776"/>
      <c r="K2" s="776"/>
      <c r="L2" s="776"/>
      <c r="M2" s="776"/>
    </row>
    <row r="3" spans="1:48" s="49" customFormat="1" ht="16.5" customHeight="1">
      <c r="A3" s="765" t="s">
        <v>805</v>
      </c>
      <c r="B3" s="765"/>
      <c r="C3" s="767" t="s">
        <v>4483</v>
      </c>
      <c r="D3" s="767"/>
      <c r="E3" s="767"/>
      <c r="F3" s="767"/>
      <c r="G3" s="767"/>
      <c r="H3" s="767"/>
      <c r="I3" s="767"/>
      <c r="J3" s="767"/>
      <c r="K3" s="767"/>
      <c r="L3" s="767"/>
      <c r="M3" s="767"/>
    </row>
    <row r="4" spans="1:48" s="49" customFormat="1" ht="16.5" customHeight="1">
      <c r="A4" s="765" t="s">
        <v>806</v>
      </c>
      <c r="B4" s="765"/>
      <c r="C4" s="766" t="s">
        <v>7229</v>
      </c>
      <c r="D4" s="791"/>
      <c r="E4" s="791"/>
      <c r="F4" s="791"/>
      <c r="G4" s="791"/>
      <c r="H4" s="791"/>
      <c r="I4" s="791"/>
      <c r="J4" s="791"/>
      <c r="K4" s="791"/>
      <c r="L4" s="791"/>
      <c r="M4" s="791"/>
    </row>
    <row r="5" spans="1:48" s="49" customFormat="1" ht="16.5" customHeight="1">
      <c r="A5" s="765" t="s">
        <v>807</v>
      </c>
      <c r="B5" s="765"/>
      <c r="C5" s="767" t="s">
        <v>7226</v>
      </c>
      <c r="D5" s="767"/>
      <c r="E5" s="767"/>
      <c r="F5" s="767"/>
      <c r="G5" s="767"/>
      <c r="H5" s="767"/>
      <c r="I5" s="767"/>
      <c r="J5" s="767"/>
      <c r="K5" s="767"/>
      <c r="L5" s="767"/>
      <c r="M5" s="767"/>
    </row>
    <row r="6" spans="1:48" s="49" customFormat="1" ht="16.5" customHeight="1">
      <c r="A6" s="765" t="s">
        <v>808</v>
      </c>
      <c r="B6" s="765"/>
      <c r="C6" s="767" t="s">
        <v>7234</v>
      </c>
      <c r="D6" s="767"/>
      <c r="E6" s="767"/>
      <c r="F6" s="767"/>
      <c r="G6" s="767"/>
      <c r="H6" s="767"/>
      <c r="I6" s="767"/>
      <c r="J6" s="767"/>
      <c r="K6" s="767"/>
      <c r="L6" s="767"/>
      <c r="M6" s="767"/>
    </row>
    <row r="7" spans="1:48" s="49" customFormat="1" ht="16.5" customHeight="1">
      <c r="A7" s="54" t="s">
        <v>809</v>
      </c>
      <c r="B7" s="55" t="s">
        <v>1012</v>
      </c>
      <c r="C7" s="767" t="s">
        <v>4484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16.5" customHeight="1">
      <c r="A11" s="52" t="s">
        <v>811</v>
      </c>
      <c r="B11" s="767"/>
      <c r="C11" s="767"/>
      <c r="D11" s="767"/>
      <c r="E11" s="767"/>
      <c r="F11" s="767"/>
      <c r="G11" s="767"/>
      <c r="H11" s="767"/>
      <c r="I11" s="767"/>
      <c r="J11" s="767"/>
      <c r="K11" s="767"/>
      <c r="L11" s="767"/>
      <c r="M11" s="767"/>
    </row>
    <row r="12" spans="1:48" ht="21" customHeight="1">
      <c r="B12" s="769" t="s">
        <v>1414</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row r="17" spans="2:7" ht="16.5" customHeight="1">
      <c r="B17" s="57"/>
      <c r="C17" s="57"/>
      <c r="D17" s="763" t="s">
        <v>2379</v>
      </c>
      <c r="E17" s="763"/>
      <c r="F17" s="104" t="s">
        <v>8290</v>
      </c>
    </row>
    <row r="18" spans="2:7" ht="16.5" customHeight="1">
      <c r="B18" s="788" t="s">
        <v>7219</v>
      </c>
      <c r="C18" s="805"/>
      <c r="D18" s="805" t="str">
        <f>LOWER(B18)</f>
        <v>aaaaaa</v>
      </c>
      <c r="E18" s="806"/>
      <c r="F18" s="100" t="s">
        <v>6829</v>
      </c>
      <c r="G18" s="225"/>
    </row>
    <row r="19" spans="2:7" ht="16.5" customHeight="1">
      <c r="B19" s="789"/>
      <c r="C19" s="795"/>
      <c r="D19" s="795" t="str">
        <f>LOWER("AAA")</f>
        <v>aaa</v>
      </c>
      <c r="E19" s="973"/>
      <c r="F19" s="100" t="s">
        <v>7227</v>
      </c>
    </row>
    <row r="20" spans="2:7" ht="16.5" customHeight="1">
      <c r="B20" s="789" t="s">
        <v>7213</v>
      </c>
      <c r="C20" s="795"/>
      <c r="D20" s="795" t="str">
        <f>LOWER(B20)</f>
        <v>aaa</v>
      </c>
      <c r="E20" s="973"/>
      <c r="F20" s="57"/>
      <c r="G20" s="225"/>
    </row>
    <row r="21" spans="2:7" ht="16.5" customHeight="1">
      <c r="B21" s="789" t="s">
        <v>7452</v>
      </c>
      <c r="C21" s="795"/>
      <c r="D21" s="795" t="str">
        <f>LOWER(B21)</f>
        <v>aaa</v>
      </c>
      <c r="E21" s="973"/>
      <c r="F21" s="57"/>
    </row>
    <row r="22" spans="2:7" ht="16.5" customHeight="1">
      <c r="B22" s="789" t="s">
        <v>7220</v>
      </c>
      <c r="C22" s="795"/>
      <c r="D22" s="836" t="str">
        <f>LOWER(B22)</f>
        <v>aaa每男每女</v>
      </c>
      <c r="E22" s="837"/>
      <c r="F22" s="57"/>
    </row>
    <row r="23" spans="2:7" ht="16.5" customHeight="1">
      <c r="B23" s="790" t="s">
        <v>7221</v>
      </c>
      <c r="C23" s="796"/>
      <c r="D23" s="832" t="str">
        <f>LOWER(B23)</f>
        <v>aaa每男每女</v>
      </c>
      <c r="E23" s="833"/>
      <c r="F23" s="57"/>
    </row>
    <row r="24" spans="2:7" ht="16.5" customHeight="1"/>
    <row r="25" spans="2:7" ht="16.5" customHeight="1"/>
  </sheetData>
  <mergeCells count="31">
    <mergeCell ref="A1:C1"/>
    <mergeCell ref="E1:F1"/>
    <mergeCell ref="A2:B2"/>
    <mergeCell ref="C2:M2"/>
    <mergeCell ref="C7:M7"/>
    <mergeCell ref="C8:M8"/>
    <mergeCell ref="C9:M9"/>
    <mergeCell ref="A3:B3"/>
    <mergeCell ref="C3:M3"/>
    <mergeCell ref="A4:B4"/>
    <mergeCell ref="C4:M4"/>
    <mergeCell ref="A5:B5"/>
    <mergeCell ref="C5:M5"/>
    <mergeCell ref="A6:B6"/>
    <mergeCell ref="C6:M6"/>
    <mergeCell ref="B10:M10"/>
    <mergeCell ref="B23:C23"/>
    <mergeCell ref="D23:E23"/>
    <mergeCell ref="B20:C20"/>
    <mergeCell ref="D20:E20"/>
    <mergeCell ref="B21:C21"/>
    <mergeCell ref="D21:E21"/>
    <mergeCell ref="B22:C22"/>
    <mergeCell ref="D22:E22"/>
    <mergeCell ref="B19:C19"/>
    <mergeCell ref="D19:E19"/>
    <mergeCell ref="B11:M11"/>
    <mergeCell ref="B12:L12"/>
    <mergeCell ref="D17:E17"/>
    <mergeCell ref="B18:C18"/>
    <mergeCell ref="D18:E18"/>
  </mergeCells>
  <phoneticPr fontId="4"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6830</v>
      </c>
      <c r="B1" s="771"/>
      <c r="C1" s="772"/>
      <c r="D1" s="51"/>
      <c r="E1" s="773" t="str">
        <f>HYPERLINK("#目录!A182","跳转回到目录页")</f>
        <v>跳转回到目录页</v>
      </c>
      <c r="F1" s="774"/>
    </row>
    <row r="2" spans="1:13" s="49" customFormat="1" ht="26.25" customHeight="1">
      <c r="A2" s="775" t="s">
        <v>804</v>
      </c>
      <c r="B2" s="775"/>
      <c r="C2" s="776" t="s">
        <v>3075</v>
      </c>
      <c r="D2" s="776"/>
      <c r="E2" s="776"/>
      <c r="F2" s="776"/>
      <c r="G2" s="776"/>
      <c r="H2" s="776"/>
      <c r="I2" s="776"/>
      <c r="J2" s="776"/>
      <c r="K2" s="776"/>
      <c r="L2" s="776"/>
      <c r="M2" s="776"/>
    </row>
    <row r="3" spans="1:13" s="49" customFormat="1" ht="16.5" customHeight="1">
      <c r="A3" s="765" t="s">
        <v>805</v>
      </c>
      <c r="B3" s="765"/>
      <c r="C3" s="767" t="s">
        <v>4485</v>
      </c>
      <c r="D3" s="767"/>
      <c r="E3" s="767"/>
      <c r="F3" s="767"/>
      <c r="G3" s="767"/>
      <c r="H3" s="767"/>
      <c r="I3" s="767"/>
      <c r="J3" s="767"/>
      <c r="K3" s="767"/>
      <c r="L3" s="767"/>
      <c r="M3" s="767"/>
    </row>
    <row r="4" spans="1:13" s="49" customFormat="1" ht="16.5" customHeight="1">
      <c r="A4" s="765" t="s">
        <v>806</v>
      </c>
      <c r="B4" s="765"/>
      <c r="C4" s="766" t="s">
        <v>7233</v>
      </c>
      <c r="D4" s="791"/>
      <c r="E4" s="791"/>
      <c r="F4" s="791"/>
      <c r="G4" s="791"/>
      <c r="H4" s="791"/>
      <c r="I4" s="791"/>
      <c r="J4" s="791"/>
      <c r="K4" s="791"/>
      <c r="L4" s="791"/>
      <c r="M4" s="791"/>
    </row>
    <row r="5" spans="1:13" s="49" customFormat="1" ht="16.5" customHeight="1">
      <c r="A5" s="765" t="s">
        <v>807</v>
      </c>
      <c r="B5" s="765"/>
      <c r="C5" s="767" t="s">
        <v>7230</v>
      </c>
      <c r="D5" s="767"/>
      <c r="E5" s="767"/>
      <c r="F5" s="767"/>
      <c r="G5" s="767"/>
      <c r="H5" s="767"/>
      <c r="I5" s="767"/>
      <c r="J5" s="767"/>
      <c r="K5" s="767"/>
      <c r="L5" s="767"/>
      <c r="M5" s="767"/>
    </row>
    <row r="6" spans="1:13" s="49" customFormat="1" ht="16.5" customHeight="1">
      <c r="A6" s="765" t="s">
        <v>808</v>
      </c>
      <c r="B6" s="765"/>
      <c r="C6" s="767" t="s">
        <v>7235</v>
      </c>
      <c r="D6" s="767"/>
      <c r="E6" s="767"/>
      <c r="F6" s="767"/>
      <c r="G6" s="767"/>
      <c r="H6" s="767"/>
      <c r="I6" s="767"/>
      <c r="J6" s="767"/>
      <c r="K6" s="767"/>
      <c r="L6" s="767"/>
      <c r="M6" s="767"/>
    </row>
    <row r="7" spans="1:13" s="49" customFormat="1" ht="16.5" customHeight="1">
      <c r="A7" s="54" t="s">
        <v>809</v>
      </c>
      <c r="B7" s="55" t="s">
        <v>1012</v>
      </c>
      <c r="C7" s="767" t="s">
        <v>4486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57"/>
      <c r="C17" s="57"/>
      <c r="D17" s="763" t="s">
        <v>2379</v>
      </c>
      <c r="E17" s="763"/>
      <c r="F17" s="104" t="s">
        <v>8290</v>
      </c>
    </row>
    <row r="18" spans="2:7" ht="16.5" customHeight="1">
      <c r="B18" s="788" t="s">
        <v>7232</v>
      </c>
      <c r="C18" s="805"/>
      <c r="D18" s="805" t="str">
        <f>PROPER(B18)</f>
        <v>Aaaaaa Bbbbbb</v>
      </c>
      <c r="E18" s="806"/>
      <c r="F18" s="100" t="s">
        <v>6831</v>
      </c>
      <c r="G18" s="225"/>
    </row>
    <row r="19" spans="2:7" ht="16.5" customHeight="1">
      <c r="B19" s="789"/>
      <c r="C19" s="795"/>
      <c r="D19" s="795" t="str">
        <f>PROPER("AAA")</f>
        <v>Aaa</v>
      </c>
      <c r="E19" s="973"/>
      <c r="F19" s="100" t="s">
        <v>7231</v>
      </c>
    </row>
    <row r="20" spans="2:7" ht="16.5" customHeight="1">
      <c r="B20" s="789" t="s">
        <v>7213</v>
      </c>
      <c r="C20" s="795"/>
      <c r="D20" s="795" t="str">
        <f>PROPER(B20)</f>
        <v>Aaa</v>
      </c>
      <c r="E20" s="973"/>
      <c r="F20" s="57"/>
      <c r="G20" s="225"/>
    </row>
    <row r="21" spans="2:7" ht="16.5" customHeight="1">
      <c r="B21" s="789" t="s">
        <v>7452</v>
      </c>
      <c r="C21" s="795"/>
      <c r="D21" s="795" t="str">
        <f>PROPER(B21)</f>
        <v>Aaa</v>
      </c>
      <c r="E21" s="973"/>
      <c r="F21" s="57"/>
    </row>
    <row r="22" spans="2:7" ht="16.5" customHeight="1">
      <c r="B22" s="789" t="s">
        <v>7220</v>
      </c>
      <c r="C22" s="795"/>
      <c r="D22" s="795" t="str">
        <f>PROPER(B22)</f>
        <v>Aaa每男每女</v>
      </c>
      <c r="E22" s="973"/>
      <c r="F22" s="57"/>
    </row>
    <row r="23" spans="2:7" ht="16.5" customHeight="1">
      <c r="B23" s="790" t="s">
        <v>7221</v>
      </c>
      <c r="C23" s="796"/>
      <c r="D23" s="796" t="str">
        <f>PROPER(B23)</f>
        <v>Aaa每男每女</v>
      </c>
      <c r="E23" s="972"/>
      <c r="F23" s="57"/>
    </row>
    <row r="24" spans="2:7" ht="16.5" customHeight="1"/>
    <row r="25" spans="2:7" ht="16.5" customHeight="1"/>
  </sheetData>
  <mergeCells count="31">
    <mergeCell ref="A1:C1"/>
    <mergeCell ref="E1:F1"/>
    <mergeCell ref="A2:B2"/>
    <mergeCell ref="C2:M2"/>
    <mergeCell ref="C7:M7"/>
    <mergeCell ref="C8:M8"/>
    <mergeCell ref="C9:M9"/>
    <mergeCell ref="A3:B3"/>
    <mergeCell ref="C3:M3"/>
    <mergeCell ref="A4:B4"/>
    <mergeCell ref="C4:M4"/>
    <mergeCell ref="A5:B5"/>
    <mergeCell ref="C5:M5"/>
    <mergeCell ref="A6:B6"/>
    <mergeCell ref="C6:M6"/>
    <mergeCell ref="B10:M10"/>
    <mergeCell ref="B23:C23"/>
    <mergeCell ref="D23:E23"/>
    <mergeCell ref="B20:C20"/>
    <mergeCell ref="D20:E20"/>
    <mergeCell ref="B21:C21"/>
    <mergeCell ref="D21:E21"/>
    <mergeCell ref="B22:C22"/>
    <mergeCell ref="D22:E22"/>
    <mergeCell ref="B19:C19"/>
    <mergeCell ref="D19:E19"/>
    <mergeCell ref="B11:M11"/>
    <mergeCell ref="B12:L12"/>
    <mergeCell ref="D17:E17"/>
    <mergeCell ref="B18:C18"/>
    <mergeCell ref="D18:E18"/>
  </mergeCells>
  <phoneticPr fontId="4"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sheetPr codeName="Sheet48"/>
  <dimension ref="A1:AV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2466</v>
      </c>
      <c r="B1" s="771"/>
      <c r="C1" s="772"/>
      <c r="D1" s="51"/>
      <c r="E1" s="773" t="str">
        <f>HYPERLINK("#目录!A184","跳转回到目录页")</f>
        <v>跳转回到目录页</v>
      </c>
      <c r="F1" s="774"/>
    </row>
    <row r="2" spans="1:48" s="49" customFormat="1" ht="26.25" customHeight="1">
      <c r="A2" s="775" t="s">
        <v>6064</v>
      </c>
      <c r="B2" s="775"/>
      <c r="C2" s="776" t="s">
        <v>3077</v>
      </c>
      <c r="D2" s="776"/>
      <c r="E2" s="776"/>
      <c r="F2" s="776"/>
      <c r="G2" s="776"/>
      <c r="H2" s="776"/>
      <c r="I2" s="776"/>
      <c r="J2" s="776"/>
      <c r="K2" s="776"/>
      <c r="L2" s="776"/>
      <c r="M2" s="776"/>
    </row>
    <row r="3" spans="1:48" s="49" customFormat="1" ht="16.5" customHeight="1">
      <c r="A3" s="765" t="s">
        <v>5153</v>
      </c>
      <c r="B3" s="765"/>
      <c r="C3" s="767" t="s">
        <v>4487</v>
      </c>
      <c r="D3" s="767"/>
      <c r="E3" s="767"/>
      <c r="F3" s="767"/>
      <c r="G3" s="767"/>
      <c r="H3" s="767"/>
      <c r="I3" s="767"/>
      <c r="J3" s="767"/>
      <c r="K3" s="767"/>
      <c r="L3" s="767"/>
      <c r="M3" s="767"/>
    </row>
    <row r="4" spans="1:48" s="49" customFormat="1" ht="16.5" customHeight="1">
      <c r="A4" s="765" t="s">
        <v>5154</v>
      </c>
      <c r="B4" s="765"/>
      <c r="C4" s="767" t="s">
        <v>4487</v>
      </c>
      <c r="D4" s="767"/>
      <c r="E4" s="767"/>
      <c r="F4" s="767"/>
      <c r="G4" s="767"/>
      <c r="H4" s="767"/>
      <c r="I4" s="767"/>
      <c r="J4" s="767"/>
      <c r="K4" s="767"/>
      <c r="L4" s="767"/>
      <c r="M4" s="767"/>
    </row>
    <row r="5" spans="1:48" s="49" customFormat="1" ht="16.5" customHeight="1">
      <c r="A5" s="765" t="s">
        <v>1219</v>
      </c>
      <c r="B5" s="765"/>
      <c r="C5" s="767" t="s">
        <v>4460</v>
      </c>
      <c r="D5" s="767"/>
      <c r="E5" s="767"/>
      <c r="F5" s="767"/>
      <c r="G5" s="767"/>
      <c r="H5" s="767"/>
      <c r="I5" s="767"/>
      <c r="J5" s="767"/>
      <c r="K5" s="767"/>
      <c r="L5" s="767"/>
      <c r="M5" s="767"/>
    </row>
    <row r="6" spans="1:48" s="49" customFormat="1" ht="16.5" customHeight="1">
      <c r="A6" s="765" t="s">
        <v>7459</v>
      </c>
      <c r="B6" s="765"/>
      <c r="C6" s="767" t="s">
        <v>7199</v>
      </c>
      <c r="D6" s="767"/>
      <c r="E6" s="767"/>
      <c r="F6" s="767"/>
      <c r="G6" s="767"/>
      <c r="H6" s="767"/>
      <c r="I6" s="767"/>
      <c r="J6" s="767"/>
      <c r="K6" s="767"/>
      <c r="L6" s="767"/>
      <c r="M6" s="767"/>
    </row>
    <row r="7" spans="1:48" s="49" customFormat="1" ht="16.5" customHeight="1">
      <c r="A7" s="54" t="s">
        <v>1215</v>
      </c>
      <c r="B7" s="55" t="s">
        <v>4474</v>
      </c>
      <c r="C7" s="767" t="s">
        <v>4488</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4.75" customHeight="1">
      <c r="A11" s="52" t="s">
        <v>6065</v>
      </c>
      <c r="B11" s="767" t="s">
        <v>4489</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G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4454</v>
      </c>
      <c r="C17" s="805" t="s">
        <v>4455</v>
      </c>
      <c r="D17" s="805"/>
      <c r="E17" s="61" t="s">
        <v>499</v>
      </c>
      <c r="F17" s="104" t="s">
        <v>8290</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2150</v>
      </c>
      <c r="C18" s="821">
        <v>40905</v>
      </c>
      <c r="D18" s="795"/>
      <c r="E18" s="109">
        <f>VALUE(C18)</f>
        <v>40905</v>
      </c>
      <c r="F18" s="100" t="s">
        <v>4461</v>
      </c>
      <c r="G18" s="22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4456</v>
      </c>
      <c r="C19" s="974">
        <v>0.51111111111111118</v>
      </c>
      <c r="D19" s="795"/>
      <c r="E19" s="109">
        <f t="shared" ref="E19:E24" si="0">VALUE(C19)</f>
        <v>0.51111111111111118</v>
      </c>
      <c r="F19" s="100" t="s">
        <v>5475</v>
      </c>
      <c r="G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4457</v>
      </c>
      <c r="C20" s="976">
        <v>0.68</v>
      </c>
      <c r="D20" s="795"/>
      <c r="E20" s="109">
        <f t="shared" si="0"/>
        <v>0.68</v>
      </c>
      <c r="F20" s="100" t="s">
        <v>7189</v>
      </c>
      <c r="G20" s="22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4458</v>
      </c>
      <c r="C21" s="977">
        <v>300</v>
      </c>
      <c r="D21" s="795"/>
      <c r="E21" s="109">
        <f t="shared" si="0"/>
        <v>300</v>
      </c>
      <c r="F21" s="100" t="s">
        <v>7190</v>
      </c>
      <c r="G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4458</v>
      </c>
      <c r="C22" s="978">
        <v>800</v>
      </c>
      <c r="D22" s="795"/>
      <c r="E22" s="109">
        <f t="shared" si="0"/>
        <v>800</v>
      </c>
      <c r="F22" s="100" t="s">
        <v>7191</v>
      </c>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4459</v>
      </c>
      <c r="C23" s="979">
        <v>0.25</v>
      </c>
      <c r="D23" s="979"/>
      <c r="E23" s="109">
        <f t="shared" si="0"/>
        <v>0.25</v>
      </c>
      <c r="F23" s="100" t="s">
        <v>7192</v>
      </c>
      <c r="G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8110</v>
      </c>
      <c r="C24" s="980"/>
      <c r="D24" s="980"/>
      <c r="E24" s="109">
        <f t="shared" si="0"/>
        <v>0</v>
      </c>
      <c r="F24" s="100" t="s">
        <v>7193</v>
      </c>
      <c r="G24" s="225"/>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7195</v>
      </c>
      <c r="C25" s="980" t="s">
        <v>2161</v>
      </c>
      <c r="D25" s="980"/>
      <c r="E25" s="109" t="e">
        <f>VALUE(C25)</f>
        <v>#VALUE!</v>
      </c>
      <c r="F25" s="100" t="s">
        <v>7194</v>
      </c>
      <c r="G25" s="226"/>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273" t="s">
        <v>7198</v>
      </c>
      <c r="C26" s="981" t="s">
        <v>7197</v>
      </c>
      <c r="D26" s="982"/>
      <c r="E26" s="108">
        <f>VALUE(C26)</f>
        <v>200</v>
      </c>
      <c r="F26" s="100" t="s">
        <v>7196</v>
      </c>
      <c r="G26" s="2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C27" s="975"/>
      <c r="D27" s="975"/>
      <c r="G27" s="22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C28" s="975"/>
      <c r="D28" s="975"/>
      <c r="G28" s="226"/>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sheetData>
  <mergeCells count="30">
    <mergeCell ref="C28:D28"/>
    <mergeCell ref="E1:F1"/>
    <mergeCell ref="A2:B2"/>
    <mergeCell ref="C2:M2"/>
    <mergeCell ref="C7:M7"/>
    <mergeCell ref="A6:B6"/>
    <mergeCell ref="C6:M6"/>
    <mergeCell ref="C4:M4"/>
    <mergeCell ref="C3:M3"/>
    <mergeCell ref="C5:M5"/>
    <mergeCell ref="A3:B3"/>
    <mergeCell ref="A1:C1"/>
    <mergeCell ref="C8:M8"/>
    <mergeCell ref="C17:D17"/>
    <mergeCell ref="A4:B4"/>
    <mergeCell ref="A5:B5"/>
    <mergeCell ref="C18:D18"/>
    <mergeCell ref="C19:D19"/>
    <mergeCell ref="C27:D27"/>
    <mergeCell ref="C9:M9"/>
    <mergeCell ref="B10:M10"/>
    <mergeCell ref="B11:M11"/>
    <mergeCell ref="B12:L12"/>
    <mergeCell ref="C20:D20"/>
    <mergeCell ref="C21:D21"/>
    <mergeCell ref="C22:D22"/>
    <mergeCell ref="C23:D23"/>
    <mergeCell ref="C24:D24"/>
    <mergeCell ref="C25:D25"/>
    <mergeCell ref="C26:D26"/>
  </mergeCells>
  <phoneticPr fontId="4"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1517</v>
      </c>
      <c r="B1" s="771"/>
      <c r="C1" s="772"/>
      <c r="D1" s="51"/>
      <c r="E1" s="773" t="str">
        <f>HYPERLINK("#目录!A186","跳转回到目录页")</f>
        <v>跳转回到目录页</v>
      </c>
      <c r="F1" s="774"/>
    </row>
    <row r="2" spans="1:13" s="49" customFormat="1" ht="26.25" customHeight="1">
      <c r="A2" s="775" t="s">
        <v>804</v>
      </c>
      <c r="B2" s="775"/>
      <c r="C2" s="776" t="s">
        <v>7204</v>
      </c>
      <c r="D2" s="776"/>
      <c r="E2" s="776"/>
      <c r="F2" s="776"/>
      <c r="G2" s="776"/>
      <c r="H2" s="776"/>
      <c r="I2" s="776"/>
      <c r="J2" s="776"/>
      <c r="K2" s="776"/>
      <c r="L2" s="776"/>
      <c r="M2" s="776"/>
    </row>
    <row r="3" spans="1:13" s="49" customFormat="1" ht="16.5" customHeight="1">
      <c r="A3" s="765" t="s">
        <v>805</v>
      </c>
      <c r="B3" s="765"/>
      <c r="C3" s="767" t="s">
        <v>4491</v>
      </c>
      <c r="D3" s="767"/>
      <c r="E3" s="767"/>
      <c r="F3" s="767"/>
      <c r="G3" s="767"/>
      <c r="H3" s="767"/>
      <c r="I3" s="767"/>
      <c r="J3" s="767"/>
      <c r="K3" s="767"/>
      <c r="L3" s="767"/>
      <c r="M3" s="767"/>
    </row>
    <row r="4" spans="1:13" s="49" customFormat="1" ht="16.5" customHeight="1">
      <c r="A4" s="765" t="s">
        <v>806</v>
      </c>
      <c r="B4" s="765"/>
      <c r="C4" s="766" t="s">
        <v>7205</v>
      </c>
      <c r="D4" s="791"/>
      <c r="E4" s="791"/>
      <c r="F4" s="791"/>
      <c r="G4" s="791"/>
      <c r="H4" s="791"/>
      <c r="I4" s="791"/>
      <c r="J4" s="791"/>
      <c r="K4" s="791"/>
      <c r="L4" s="791"/>
      <c r="M4" s="791"/>
    </row>
    <row r="5" spans="1:13" s="49" customFormat="1" ht="16.5" customHeight="1">
      <c r="A5" s="765" t="s">
        <v>807</v>
      </c>
      <c r="B5" s="765"/>
      <c r="C5" s="767" t="s">
        <v>7200</v>
      </c>
      <c r="D5" s="767"/>
      <c r="E5" s="767"/>
      <c r="F5" s="767"/>
      <c r="G5" s="767"/>
      <c r="H5" s="767"/>
      <c r="I5" s="767"/>
      <c r="J5" s="767"/>
      <c r="K5" s="767"/>
      <c r="L5" s="767"/>
      <c r="M5" s="767"/>
    </row>
    <row r="6" spans="1:13" s="49" customFormat="1" ht="16.5" customHeight="1">
      <c r="A6" s="765" t="s">
        <v>808</v>
      </c>
      <c r="B6" s="765"/>
      <c r="C6" s="767" t="s">
        <v>7206</v>
      </c>
      <c r="D6" s="767"/>
      <c r="E6" s="767"/>
      <c r="F6" s="767"/>
      <c r="G6" s="767"/>
      <c r="H6" s="767"/>
      <c r="I6" s="767"/>
      <c r="J6" s="767"/>
      <c r="K6" s="767"/>
      <c r="L6" s="767"/>
      <c r="M6" s="767"/>
    </row>
    <row r="7" spans="1:13" s="49" customFormat="1" ht="16.5" customHeight="1">
      <c r="A7" s="54" t="s">
        <v>809</v>
      </c>
      <c r="B7" s="55" t="s">
        <v>1012</v>
      </c>
      <c r="C7" s="767" t="s">
        <v>4494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57"/>
      <c r="C17" s="57"/>
      <c r="D17" s="53" t="s">
        <v>2379</v>
      </c>
      <c r="E17" s="104" t="s">
        <v>8290</v>
      </c>
    </row>
    <row r="18" spans="2:7" ht="16.5" customHeight="1">
      <c r="B18" s="788" t="s">
        <v>1917</v>
      </c>
      <c r="C18" s="805"/>
      <c r="D18" s="128">
        <f>LEN(B18)</f>
        <v>9</v>
      </c>
      <c r="E18" s="100" t="s">
        <v>6833</v>
      </c>
      <c r="G18" s="225"/>
    </row>
    <row r="19" spans="2:7" ht="16.5" customHeight="1">
      <c r="B19" s="789" t="s">
        <v>7201</v>
      </c>
      <c r="C19" s="795"/>
      <c r="D19" s="109">
        <f>LEN(B19)</f>
        <v>7</v>
      </c>
      <c r="E19" s="100" t="s">
        <v>6834</v>
      </c>
    </row>
    <row r="20" spans="2:7" ht="16.5" customHeight="1">
      <c r="B20" s="789" t="s">
        <v>7202</v>
      </c>
      <c r="C20" s="795"/>
      <c r="D20" s="109">
        <f>LEN(B20)</f>
        <v>7</v>
      </c>
      <c r="E20" s="100" t="s">
        <v>6835</v>
      </c>
    </row>
    <row r="21" spans="2:7" ht="16.5" customHeight="1">
      <c r="B21" s="789" t="s">
        <v>7203</v>
      </c>
      <c r="C21" s="795"/>
      <c r="D21" s="109">
        <f>LEN(B21)</f>
        <v>8</v>
      </c>
      <c r="E21" s="100" t="s">
        <v>6836</v>
      </c>
    </row>
    <row r="22" spans="2:7" ht="16.5" customHeight="1">
      <c r="B22" s="790" t="s">
        <v>7207</v>
      </c>
      <c r="C22" s="796"/>
      <c r="D22" s="108">
        <f>LEN(B22)</f>
        <v>9</v>
      </c>
      <c r="E22" s="100" t="s">
        <v>6837</v>
      </c>
      <c r="F22" s="57" t="s">
        <v>7208</v>
      </c>
    </row>
    <row r="23" spans="2:7" ht="16.5" customHeight="1"/>
    <row r="24" spans="2:7">
      <c r="G24" s="225"/>
    </row>
    <row r="26" spans="2:7">
      <c r="G26" s="225"/>
    </row>
    <row r="28" spans="2:7">
      <c r="G28" s="225"/>
    </row>
  </sheetData>
  <mergeCells count="23">
    <mergeCell ref="C9:M9"/>
    <mergeCell ref="B10:M10"/>
    <mergeCell ref="B22:C22"/>
    <mergeCell ref="B11:M11"/>
    <mergeCell ref="A1:C1"/>
    <mergeCell ref="E1:F1"/>
    <mergeCell ref="A2:B2"/>
    <mergeCell ref="C2:M2"/>
    <mergeCell ref="A3:B3"/>
    <mergeCell ref="A4:B4"/>
    <mergeCell ref="C4:M4"/>
    <mergeCell ref="A5:B5"/>
    <mergeCell ref="C5:M5"/>
    <mergeCell ref="A6:B6"/>
    <mergeCell ref="C6:M6"/>
    <mergeCell ref="C3:M3"/>
    <mergeCell ref="C7:M7"/>
    <mergeCell ref="C8:M8"/>
    <mergeCell ref="B12:L12"/>
    <mergeCell ref="B18:C18"/>
    <mergeCell ref="B19:C19"/>
    <mergeCell ref="B20:C20"/>
    <mergeCell ref="B21:C21"/>
  </mergeCells>
  <phoneticPr fontId="4"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dimension ref="A1:N7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6832</v>
      </c>
      <c r="B1" s="771"/>
      <c r="C1" s="772"/>
      <c r="D1" s="51"/>
      <c r="E1" s="773" t="str">
        <f>HYPERLINK("#目录!A187","跳转回到目录页")</f>
        <v>跳转回到目录页</v>
      </c>
      <c r="F1" s="774"/>
    </row>
    <row r="2" spans="1:13" s="49" customFormat="1" ht="26.25" customHeight="1">
      <c r="A2" s="775" t="s">
        <v>804</v>
      </c>
      <c r="B2" s="775"/>
      <c r="C2" s="776" t="s">
        <v>8</v>
      </c>
      <c r="D2" s="776"/>
      <c r="E2" s="776"/>
      <c r="F2" s="776"/>
      <c r="G2" s="776"/>
      <c r="H2" s="776"/>
      <c r="I2" s="776"/>
      <c r="J2" s="776"/>
      <c r="K2" s="776"/>
      <c r="L2" s="776"/>
      <c r="M2" s="776"/>
    </row>
    <row r="3" spans="1:13" s="49" customFormat="1" ht="16.5" customHeight="1">
      <c r="A3" s="765" t="s">
        <v>805</v>
      </c>
      <c r="B3" s="765"/>
      <c r="C3" s="767" t="s">
        <v>4492</v>
      </c>
      <c r="D3" s="767"/>
      <c r="E3" s="767"/>
      <c r="F3" s="767"/>
      <c r="G3" s="767"/>
      <c r="H3" s="767"/>
      <c r="I3" s="767"/>
      <c r="J3" s="767"/>
      <c r="K3" s="767"/>
      <c r="L3" s="767"/>
      <c r="M3" s="767"/>
    </row>
    <row r="4" spans="1:13" s="49" customFormat="1" ht="16.5" customHeight="1">
      <c r="A4" s="765" t="s">
        <v>806</v>
      </c>
      <c r="B4" s="765"/>
      <c r="C4" s="766" t="s">
        <v>8</v>
      </c>
      <c r="D4" s="791"/>
      <c r="E4" s="791"/>
      <c r="F4" s="791"/>
      <c r="G4" s="791"/>
      <c r="H4" s="791"/>
      <c r="I4" s="791"/>
      <c r="J4" s="791"/>
      <c r="K4" s="791"/>
      <c r="L4" s="791"/>
      <c r="M4" s="791"/>
    </row>
    <row r="5" spans="1:13" s="49" customFormat="1" ht="16.5" customHeight="1">
      <c r="A5" s="765" t="s">
        <v>807</v>
      </c>
      <c r="B5" s="765"/>
      <c r="C5" s="767" t="s">
        <v>4493</v>
      </c>
      <c r="D5" s="767"/>
      <c r="E5" s="767"/>
      <c r="F5" s="767"/>
      <c r="G5" s="767"/>
      <c r="H5" s="767"/>
      <c r="I5" s="767"/>
      <c r="J5" s="767"/>
      <c r="K5" s="767"/>
      <c r="L5" s="767"/>
      <c r="M5" s="767"/>
    </row>
    <row r="6" spans="1:13" s="49" customFormat="1" ht="16.5" customHeight="1">
      <c r="A6" s="765" t="s">
        <v>808</v>
      </c>
      <c r="B6" s="765"/>
      <c r="C6" s="767" t="s">
        <v>9</v>
      </c>
      <c r="D6" s="767"/>
      <c r="E6" s="767"/>
      <c r="F6" s="767"/>
      <c r="G6" s="767"/>
      <c r="H6" s="767"/>
      <c r="I6" s="767"/>
      <c r="J6" s="767"/>
      <c r="K6" s="767"/>
      <c r="L6" s="767"/>
      <c r="M6" s="767"/>
    </row>
    <row r="7" spans="1:13" s="49" customFormat="1" ht="16.5" customHeight="1">
      <c r="A7" s="54" t="s">
        <v>809</v>
      </c>
      <c r="B7" s="55" t="s">
        <v>1012</v>
      </c>
      <c r="C7" s="767" t="s">
        <v>4494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57" t="s">
        <v>4310</v>
      </c>
    </row>
    <row r="17" spans="1:14" ht="16.5" customHeight="1"/>
    <row r="18" spans="1:14" ht="16.5" customHeight="1">
      <c r="A18" s="53" t="s">
        <v>498</v>
      </c>
      <c r="B18" s="532" t="s">
        <v>830</v>
      </c>
      <c r="C18" s="57"/>
      <c r="D18" s="57"/>
      <c r="E18" s="57"/>
      <c r="F18" s="57"/>
      <c r="G18" s="57"/>
      <c r="H18" s="57"/>
      <c r="I18" s="57"/>
      <c r="J18" s="57"/>
      <c r="K18" s="57"/>
      <c r="L18" s="57"/>
      <c r="M18" s="57"/>
      <c r="N18" s="57"/>
    </row>
    <row r="19" spans="1:14" ht="16.5" customHeight="1">
      <c r="A19" s="53"/>
      <c r="B19" s="102" t="s">
        <v>478</v>
      </c>
      <c r="C19" s="57"/>
      <c r="D19" s="57"/>
      <c r="E19" s="57"/>
      <c r="F19" s="57"/>
      <c r="G19" s="57"/>
      <c r="H19" s="57"/>
      <c r="I19" s="57"/>
      <c r="J19" s="57"/>
      <c r="K19" s="57"/>
      <c r="L19" s="57"/>
      <c r="M19" s="57"/>
      <c r="N19" s="57"/>
    </row>
    <row r="20" spans="1:14" ht="16.5" customHeight="1">
      <c r="A20" s="53"/>
      <c r="B20" s="102"/>
      <c r="C20" s="57"/>
      <c r="D20" s="57"/>
      <c r="E20" s="57"/>
      <c r="F20" s="57"/>
      <c r="G20" s="57"/>
      <c r="H20" s="57"/>
      <c r="I20" s="57"/>
      <c r="J20" s="57"/>
      <c r="K20" s="57"/>
      <c r="L20" s="57"/>
      <c r="M20" s="57"/>
      <c r="N20" s="57"/>
    </row>
    <row r="21" spans="1:14" ht="16.5" customHeight="1">
      <c r="B21" s="763" t="s">
        <v>479</v>
      </c>
      <c r="C21" s="763"/>
      <c r="D21" s="763"/>
      <c r="E21" s="763" t="s">
        <v>703</v>
      </c>
      <c r="F21" s="763"/>
      <c r="G21" s="104" t="s">
        <v>8290</v>
      </c>
      <c r="H21" s="57"/>
      <c r="I21" s="57"/>
      <c r="J21" s="57"/>
      <c r="K21" s="57"/>
      <c r="L21" s="57"/>
      <c r="M21" s="57"/>
      <c r="N21" s="57"/>
    </row>
    <row r="22" spans="1:14" ht="16.5" customHeight="1">
      <c r="B22" s="826" t="s">
        <v>477</v>
      </c>
      <c r="C22" s="827"/>
      <c r="D22" s="827"/>
      <c r="E22" s="805" t="str">
        <f>LEFT(B22,LENB(B22)-LEN(B22))</f>
        <v>每男每女时尚内衣集合店</v>
      </c>
      <c r="F22" s="806"/>
      <c r="G22" s="101" t="s">
        <v>6838</v>
      </c>
      <c r="H22" s="57"/>
      <c r="I22" s="57"/>
      <c r="J22" s="57"/>
      <c r="K22" s="57"/>
      <c r="L22" s="57"/>
      <c r="M22" s="57"/>
      <c r="N22" s="57"/>
    </row>
    <row r="23" spans="1:14" ht="16.5" customHeight="1">
      <c r="B23" s="985" t="s">
        <v>480</v>
      </c>
      <c r="C23" s="986"/>
      <c r="D23" s="986"/>
      <c r="E23" s="795" t="str">
        <f>LEFT(B23,LENB(B23)-LEN(B23))</f>
        <v>王红梅</v>
      </c>
      <c r="F23" s="973"/>
      <c r="G23" s="57"/>
      <c r="L23" s="57"/>
      <c r="M23" s="57"/>
      <c r="N23" s="57"/>
    </row>
    <row r="24" spans="1:14" ht="16.5" customHeight="1">
      <c r="B24" s="985" t="s">
        <v>481</v>
      </c>
      <c r="C24" s="986"/>
      <c r="D24" s="986"/>
      <c r="E24" s="795" t="str">
        <f>LEFT(B24,LENB(B24)-LEN(B24))</f>
        <v>王红梅</v>
      </c>
      <c r="F24" s="973"/>
      <c r="G24" s="57"/>
      <c r="L24" s="57"/>
      <c r="M24" s="57"/>
      <c r="N24" s="57"/>
    </row>
    <row r="25" spans="1:14">
      <c r="B25" s="985" t="s">
        <v>482</v>
      </c>
      <c r="C25" s="986"/>
      <c r="D25" s="986"/>
      <c r="E25" s="795" t="str">
        <f>LEFT(B25,LENB(B25)-LEN(B25))</f>
        <v>王红梅</v>
      </c>
      <c r="F25" s="973"/>
      <c r="G25" s="57"/>
      <c r="L25" s="57"/>
      <c r="M25" s="57"/>
      <c r="N25" s="57"/>
    </row>
    <row r="26" spans="1:14">
      <c r="B26" s="987" t="s">
        <v>7184</v>
      </c>
      <c r="C26" s="988"/>
      <c r="D26" s="988"/>
      <c r="E26" s="796" t="str">
        <f>LEFT(B26,LENB(B26)-LEN(B26))</f>
        <v>王红梅WHM</v>
      </c>
      <c r="F26" s="972"/>
      <c r="G26" s="57"/>
      <c r="L26" s="57"/>
      <c r="M26" s="57"/>
      <c r="N26" s="57"/>
    </row>
    <row r="27" spans="1:14">
      <c r="B27" s="763"/>
      <c r="C27" s="763"/>
      <c r="D27" s="763"/>
      <c r="E27" s="57"/>
      <c r="F27" s="57"/>
      <c r="L27" s="57"/>
      <c r="M27" s="57"/>
      <c r="N27" s="57"/>
    </row>
    <row r="28" spans="1:14">
      <c r="B28" s="57" t="s">
        <v>1576</v>
      </c>
      <c r="C28" s="57"/>
      <c r="D28" s="57"/>
      <c r="E28" s="57"/>
      <c r="F28" s="57"/>
      <c r="G28" s="57"/>
      <c r="H28" s="57"/>
      <c r="I28" s="57"/>
      <c r="J28" s="57"/>
      <c r="K28" s="57"/>
      <c r="L28" s="57"/>
      <c r="M28" s="57"/>
      <c r="N28" s="57"/>
    </row>
    <row r="29" spans="1:14">
      <c r="B29" s="101" t="s">
        <v>6838</v>
      </c>
      <c r="C29" s="57"/>
      <c r="D29" s="57"/>
      <c r="E29" s="57"/>
      <c r="F29" s="57"/>
      <c r="G29" s="57"/>
      <c r="H29" s="57"/>
      <c r="I29" s="57"/>
      <c r="J29" s="57"/>
      <c r="K29" s="57"/>
      <c r="L29" s="57"/>
      <c r="M29" s="57"/>
      <c r="N29" s="57"/>
    </row>
    <row r="30" spans="1:14">
      <c r="B30" s="57" t="s">
        <v>2287</v>
      </c>
      <c r="C30" s="57"/>
      <c r="D30" s="57"/>
      <c r="E30" s="57"/>
      <c r="F30" s="57"/>
      <c r="G30" s="57"/>
      <c r="H30" s="57"/>
      <c r="I30" s="57"/>
      <c r="J30" s="57"/>
      <c r="K30" s="57"/>
      <c r="L30" s="57"/>
      <c r="M30" s="57"/>
      <c r="N30" s="57"/>
    </row>
    <row r="31" spans="1:14">
      <c r="B31" s="57" t="s">
        <v>829</v>
      </c>
      <c r="C31" s="57"/>
      <c r="D31" s="57"/>
      <c r="E31" s="57"/>
      <c r="F31" s="57"/>
      <c r="G31" s="57"/>
      <c r="H31" s="57"/>
      <c r="I31" s="57"/>
      <c r="J31" s="57"/>
      <c r="K31" s="57"/>
      <c r="L31" s="57"/>
      <c r="M31" s="57"/>
      <c r="N31" s="57"/>
    </row>
    <row r="32" spans="1:14">
      <c r="B32" s="57" t="s">
        <v>6839</v>
      </c>
      <c r="C32" s="57"/>
      <c r="D32" s="57"/>
      <c r="E32" s="57"/>
      <c r="F32" s="57"/>
      <c r="G32" s="57"/>
      <c r="H32" s="57"/>
      <c r="I32" s="57"/>
      <c r="J32" s="57"/>
      <c r="K32" s="57"/>
      <c r="L32" s="57"/>
      <c r="M32" s="57"/>
      <c r="N32" s="57"/>
    </row>
    <row r="33" spans="2:14">
      <c r="B33" s="57"/>
      <c r="C33" s="57"/>
      <c r="D33" s="57"/>
      <c r="E33" s="57"/>
      <c r="F33" s="57"/>
      <c r="G33" s="57"/>
      <c r="H33" s="57"/>
      <c r="I33" s="57"/>
      <c r="J33" s="57"/>
      <c r="K33" s="57"/>
      <c r="L33" s="57"/>
      <c r="M33" s="57"/>
      <c r="N33" s="57"/>
    </row>
    <row r="34" spans="2:14">
      <c r="B34" s="26" t="s">
        <v>7151</v>
      </c>
      <c r="C34" s="26"/>
      <c r="D34" s="26"/>
      <c r="E34" s="26"/>
      <c r="F34" s="26"/>
      <c r="G34" s="26"/>
      <c r="H34" s="26"/>
      <c r="I34" s="26"/>
      <c r="J34" s="26"/>
      <c r="K34" s="26"/>
      <c r="L34" s="57"/>
      <c r="M34" s="57"/>
      <c r="N34" s="57"/>
    </row>
    <row r="35" spans="2:14">
      <c r="B35" s="661" t="s">
        <v>2274</v>
      </c>
      <c r="C35" s="674" t="s">
        <v>485</v>
      </c>
      <c r="D35" s="662">
        <f>LENB(C35)</f>
        <v>2</v>
      </c>
      <c r="E35" s="101" t="s">
        <v>6840</v>
      </c>
      <c r="F35" s="57"/>
      <c r="G35" s="57"/>
      <c r="H35" s="57"/>
      <c r="I35" s="57"/>
      <c r="J35" s="57"/>
      <c r="K35" s="57"/>
      <c r="L35" s="57"/>
      <c r="M35" s="57"/>
      <c r="N35" s="57"/>
    </row>
    <row r="36" spans="2:14">
      <c r="B36" s="663" t="s">
        <v>2275</v>
      </c>
      <c r="C36" s="676" t="s">
        <v>60</v>
      </c>
      <c r="D36" s="312">
        <f t="shared" ref="D36:D44" si="0">LENB(C36)</f>
        <v>1</v>
      </c>
      <c r="E36" s="57"/>
      <c r="F36" s="57"/>
      <c r="G36" s="57"/>
      <c r="H36" s="57"/>
      <c r="I36" s="57"/>
      <c r="J36" s="57"/>
      <c r="K36" s="57"/>
      <c r="L36" s="57"/>
      <c r="M36" s="57"/>
      <c r="N36" s="57"/>
    </row>
    <row r="37" spans="2:14">
      <c r="B37" s="663" t="s">
        <v>2276</v>
      </c>
      <c r="C37" s="676">
        <v>1</v>
      </c>
      <c r="D37" s="312">
        <f t="shared" si="0"/>
        <v>1</v>
      </c>
      <c r="E37" s="57"/>
      <c r="F37" s="57"/>
      <c r="G37" s="57"/>
      <c r="H37" s="57"/>
      <c r="I37" s="57"/>
      <c r="J37" s="57"/>
      <c r="K37" s="57"/>
      <c r="L37" s="57"/>
      <c r="M37" s="57"/>
      <c r="N37" s="57"/>
    </row>
    <row r="38" spans="2:14">
      <c r="B38" s="663" t="s">
        <v>2277</v>
      </c>
      <c r="C38" s="664" t="s">
        <v>1933</v>
      </c>
      <c r="D38" s="312">
        <f t="shared" si="0"/>
        <v>6</v>
      </c>
      <c r="E38" s="57"/>
      <c r="F38" s="57"/>
      <c r="G38" s="57"/>
      <c r="H38" s="57"/>
      <c r="I38" s="57"/>
      <c r="J38" s="57"/>
      <c r="K38" s="57"/>
      <c r="L38" s="57"/>
      <c r="M38" s="57"/>
      <c r="N38" s="57"/>
    </row>
    <row r="39" spans="2:14">
      <c r="B39" s="663" t="s">
        <v>2278</v>
      </c>
      <c r="C39" s="664" t="s">
        <v>2557</v>
      </c>
      <c r="D39" s="312">
        <f t="shared" si="0"/>
        <v>3</v>
      </c>
      <c r="E39" s="57"/>
      <c r="F39" s="57"/>
      <c r="G39" s="57"/>
      <c r="H39" s="57"/>
      <c r="I39" s="57"/>
      <c r="J39" s="57"/>
      <c r="K39" s="57"/>
      <c r="L39" s="57"/>
      <c r="M39" s="57"/>
      <c r="N39" s="57"/>
    </row>
    <row r="40" spans="2:14">
      <c r="B40" s="671" t="s">
        <v>2279</v>
      </c>
      <c r="C40" s="664">
        <v>123</v>
      </c>
      <c r="D40" s="312">
        <f t="shared" si="0"/>
        <v>3</v>
      </c>
      <c r="E40" s="57"/>
      <c r="F40" s="57"/>
      <c r="G40" s="57"/>
      <c r="H40" s="57"/>
      <c r="I40" s="57"/>
      <c r="J40" s="57"/>
      <c r="K40" s="57"/>
      <c r="L40" s="57"/>
      <c r="M40" s="57"/>
    </row>
    <row r="41" spans="2:14">
      <c r="B41" s="671" t="s">
        <v>2280</v>
      </c>
      <c r="C41" s="665" t="s">
        <v>484</v>
      </c>
      <c r="D41" s="312">
        <f t="shared" si="0"/>
        <v>3</v>
      </c>
      <c r="E41" s="57"/>
      <c r="F41" s="57"/>
      <c r="G41" s="57"/>
      <c r="H41" s="57"/>
      <c r="I41" s="57"/>
      <c r="J41" s="57"/>
      <c r="K41" s="57"/>
      <c r="L41" s="57"/>
      <c r="M41" s="57"/>
    </row>
    <row r="42" spans="2:14">
      <c r="B42" s="671" t="s">
        <v>2281</v>
      </c>
      <c r="C42" s="664" t="s">
        <v>486</v>
      </c>
      <c r="D42" s="312">
        <f t="shared" si="0"/>
        <v>2</v>
      </c>
      <c r="E42" s="983" t="s">
        <v>2285</v>
      </c>
      <c r="F42" s="984"/>
      <c r="G42" s="984"/>
      <c r="H42" s="984"/>
      <c r="I42" s="984"/>
      <c r="J42" s="984"/>
      <c r="K42" s="984"/>
      <c r="L42" s="984"/>
      <c r="M42" s="984"/>
    </row>
    <row r="43" spans="2:14">
      <c r="B43" s="671" t="s">
        <v>2282</v>
      </c>
      <c r="C43" s="664" t="s">
        <v>487</v>
      </c>
      <c r="D43" s="312">
        <f t="shared" si="0"/>
        <v>2</v>
      </c>
      <c r="E43" s="984"/>
      <c r="F43" s="984"/>
      <c r="G43" s="984"/>
      <c r="H43" s="984"/>
      <c r="I43" s="984"/>
      <c r="J43" s="984"/>
      <c r="K43" s="984"/>
      <c r="L43" s="984"/>
      <c r="M43" s="984"/>
    </row>
    <row r="44" spans="2:14">
      <c r="B44" s="672" t="s">
        <v>2283</v>
      </c>
      <c r="C44" s="666" t="s">
        <v>488</v>
      </c>
      <c r="D44" s="545">
        <f t="shared" si="0"/>
        <v>1</v>
      </c>
      <c r="E44" s="57" t="s">
        <v>2284</v>
      </c>
      <c r="F44" s="57"/>
      <c r="G44" s="57"/>
      <c r="H44" s="57"/>
      <c r="I44" s="57"/>
      <c r="J44" s="57"/>
      <c r="K44" s="57"/>
      <c r="L44" s="57"/>
      <c r="M44" s="57"/>
    </row>
    <row r="45" spans="2:14">
      <c r="B45" s="57"/>
      <c r="C45" s="57"/>
      <c r="D45" s="57"/>
      <c r="E45" s="57"/>
      <c r="F45" s="57"/>
      <c r="G45" s="57"/>
      <c r="H45" s="57"/>
      <c r="I45" s="57"/>
      <c r="J45" s="57"/>
      <c r="K45" s="57"/>
      <c r="L45" s="57"/>
      <c r="M45" s="57"/>
    </row>
    <row r="46" spans="2:14">
      <c r="B46" s="57" t="s">
        <v>2291</v>
      </c>
      <c r="C46" s="57"/>
      <c r="D46" s="57"/>
      <c r="E46" s="57"/>
      <c r="F46" s="57"/>
      <c r="G46" s="57"/>
      <c r="H46" s="57"/>
      <c r="I46" s="57"/>
      <c r="J46" s="57"/>
      <c r="K46" s="57"/>
      <c r="L46" s="57"/>
      <c r="M46" s="57"/>
    </row>
    <row r="47" spans="2:14">
      <c r="B47" s="57"/>
      <c r="C47" s="57"/>
      <c r="D47" s="57"/>
      <c r="E47" s="104" t="s">
        <v>8290</v>
      </c>
      <c r="F47" s="57"/>
      <c r="G47" s="57"/>
      <c r="H47" s="57"/>
      <c r="I47" s="57"/>
      <c r="J47" s="57"/>
      <c r="K47" s="57"/>
      <c r="L47" s="57"/>
      <c r="M47" s="57"/>
    </row>
    <row r="48" spans="2:14">
      <c r="B48" s="661" t="s">
        <v>2274</v>
      </c>
      <c r="C48" s="674" t="s">
        <v>485</v>
      </c>
      <c r="D48" s="662">
        <f>LEN(C48)</f>
        <v>1</v>
      </c>
      <c r="E48" s="101" t="s">
        <v>6841</v>
      </c>
      <c r="F48" s="57"/>
      <c r="G48" s="57"/>
      <c r="H48" s="57"/>
      <c r="I48" s="57"/>
      <c r="J48" s="57"/>
      <c r="K48" s="57"/>
      <c r="L48" s="57"/>
      <c r="M48" s="57"/>
    </row>
    <row r="49" spans="2:13">
      <c r="B49" s="663" t="s">
        <v>2275</v>
      </c>
      <c r="C49" s="676" t="s">
        <v>60</v>
      </c>
      <c r="D49" s="312">
        <f t="shared" ref="D49:D57" si="1">LEN(C49)</f>
        <v>1</v>
      </c>
      <c r="F49" s="57"/>
      <c r="G49" s="57"/>
      <c r="H49" s="57"/>
      <c r="I49" s="57"/>
      <c r="J49" s="57"/>
      <c r="K49" s="57"/>
      <c r="L49" s="57"/>
      <c r="M49" s="57"/>
    </row>
    <row r="50" spans="2:13">
      <c r="B50" s="663" t="s">
        <v>2276</v>
      </c>
      <c r="C50" s="676">
        <v>1</v>
      </c>
      <c r="D50" s="312">
        <f t="shared" si="1"/>
        <v>1</v>
      </c>
      <c r="E50" s="57"/>
      <c r="F50" s="57"/>
      <c r="G50" s="57"/>
      <c r="H50" s="57"/>
      <c r="I50" s="57"/>
      <c r="J50" s="57"/>
      <c r="K50" s="57"/>
      <c r="L50" s="57"/>
      <c r="M50" s="57"/>
    </row>
    <row r="51" spans="2:13">
      <c r="B51" s="663" t="s">
        <v>2277</v>
      </c>
      <c r="C51" s="664" t="s">
        <v>1933</v>
      </c>
      <c r="D51" s="312">
        <f t="shared" si="1"/>
        <v>3</v>
      </c>
      <c r="E51" s="57"/>
      <c r="F51" s="57"/>
      <c r="G51" s="57"/>
      <c r="H51" s="57"/>
      <c r="I51" s="57"/>
      <c r="J51" s="57"/>
      <c r="K51" s="57"/>
      <c r="L51" s="57"/>
      <c r="M51" s="57"/>
    </row>
    <row r="52" spans="2:13">
      <c r="B52" s="663" t="s">
        <v>2278</v>
      </c>
      <c r="C52" s="664" t="s">
        <v>2557</v>
      </c>
      <c r="D52" s="312">
        <f t="shared" si="1"/>
        <v>3</v>
      </c>
      <c r="E52" s="57"/>
      <c r="F52" s="57"/>
      <c r="G52" s="57"/>
      <c r="H52" s="57"/>
      <c r="I52" s="57"/>
      <c r="J52" s="57"/>
      <c r="K52" s="57"/>
      <c r="L52" s="57"/>
      <c r="M52" s="57"/>
    </row>
    <row r="53" spans="2:13">
      <c r="B53" s="671" t="s">
        <v>2279</v>
      </c>
      <c r="C53" s="664">
        <v>123</v>
      </c>
      <c r="D53" s="312">
        <f t="shared" si="1"/>
        <v>3</v>
      </c>
      <c r="E53" s="57"/>
      <c r="F53" s="57"/>
      <c r="G53" s="57"/>
      <c r="H53" s="57"/>
      <c r="I53" s="57"/>
      <c r="J53" s="57"/>
      <c r="K53" s="57"/>
      <c r="L53" s="57"/>
      <c r="M53" s="57"/>
    </row>
    <row r="54" spans="2:13">
      <c r="B54" s="671" t="s">
        <v>2280</v>
      </c>
      <c r="C54" s="665" t="s">
        <v>484</v>
      </c>
      <c r="D54" s="312">
        <f t="shared" si="1"/>
        <v>3</v>
      </c>
      <c r="E54" s="57"/>
      <c r="F54" s="57"/>
      <c r="G54" s="57"/>
      <c r="H54" s="57"/>
      <c r="I54" s="57"/>
      <c r="J54" s="57"/>
      <c r="K54" s="57"/>
      <c r="L54" s="57"/>
      <c r="M54" s="57"/>
    </row>
    <row r="55" spans="2:13">
      <c r="B55" s="671" t="s">
        <v>2281</v>
      </c>
      <c r="C55" s="664" t="s">
        <v>486</v>
      </c>
      <c r="D55" s="312">
        <f t="shared" si="1"/>
        <v>1</v>
      </c>
      <c r="E55" s="57"/>
      <c r="F55" s="57"/>
      <c r="G55" s="57"/>
      <c r="H55" s="57"/>
      <c r="I55" s="57"/>
      <c r="J55" s="57"/>
      <c r="K55" s="57"/>
      <c r="L55" s="57"/>
      <c r="M55" s="57"/>
    </row>
    <row r="56" spans="2:13">
      <c r="B56" s="671" t="s">
        <v>2282</v>
      </c>
      <c r="C56" s="664" t="s">
        <v>487</v>
      </c>
      <c r="D56" s="312">
        <f t="shared" si="1"/>
        <v>1</v>
      </c>
      <c r="E56" s="57"/>
      <c r="F56" s="57"/>
      <c r="G56" s="57"/>
      <c r="H56" s="57"/>
      <c r="I56" s="57"/>
      <c r="J56" s="57"/>
      <c r="K56" s="57"/>
      <c r="L56" s="57"/>
      <c r="M56" s="57"/>
    </row>
    <row r="57" spans="2:13">
      <c r="B57" s="672" t="s">
        <v>2283</v>
      </c>
      <c r="C57" s="666" t="s">
        <v>488</v>
      </c>
      <c r="D57" s="545">
        <f t="shared" si="1"/>
        <v>1</v>
      </c>
      <c r="E57" s="57"/>
      <c r="F57" s="57" t="s">
        <v>2286</v>
      </c>
      <c r="G57" s="57"/>
      <c r="H57" s="57"/>
      <c r="I57" s="57"/>
      <c r="J57" s="57"/>
      <c r="K57" s="57"/>
      <c r="L57" s="57"/>
      <c r="M57" s="57"/>
    </row>
    <row r="58" spans="2:13">
      <c r="B58" s="57"/>
      <c r="C58" s="57"/>
      <c r="D58" s="57"/>
      <c r="E58" s="57"/>
      <c r="F58" s="57"/>
      <c r="G58" s="57"/>
      <c r="H58" s="57"/>
      <c r="I58" s="57"/>
      <c r="J58" s="57"/>
      <c r="K58" s="57"/>
      <c r="L58" s="57"/>
      <c r="M58" s="57"/>
    </row>
    <row r="59" spans="2:13">
      <c r="B59" s="57" t="s">
        <v>2289</v>
      </c>
      <c r="C59" s="57"/>
      <c r="D59" s="57"/>
      <c r="E59" s="57"/>
      <c r="F59" s="57"/>
      <c r="G59" s="57"/>
      <c r="H59" s="57"/>
      <c r="I59" s="57"/>
      <c r="J59" s="57"/>
      <c r="K59" s="57"/>
      <c r="L59" s="57"/>
      <c r="M59" s="57"/>
    </row>
    <row r="60" spans="2:13">
      <c r="B60" s="57" t="s">
        <v>2288</v>
      </c>
      <c r="C60" s="57"/>
      <c r="D60" s="57"/>
      <c r="E60" s="57"/>
      <c r="F60" s="57"/>
      <c r="G60" s="57"/>
      <c r="H60" s="57"/>
      <c r="I60" s="57"/>
      <c r="J60" s="57"/>
      <c r="K60" s="57"/>
      <c r="L60" s="57"/>
      <c r="M60" s="57"/>
    </row>
    <row r="61" spans="2:13">
      <c r="B61" s="57"/>
      <c r="C61" s="57"/>
      <c r="D61" s="57"/>
      <c r="E61" s="57"/>
      <c r="F61" s="57"/>
      <c r="G61" s="57"/>
      <c r="H61" s="57"/>
      <c r="I61" s="57"/>
      <c r="J61" s="57"/>
      <c r="K61" s="57"/>
      <c r="L61" s="57"/>
      <c r="M61" s="57"/>
    </row>
    <row r="62" spans="2:13">
      <c r="B62" s="57" t="s">
        <v>2290</v>
      </c>
      <c r="C62" s="57"/>
      <c r="D62" s="57"/>
      <c r="E62" s="57"/>
      <c r="F62" s="104" t="s">
        <v>8290</v>
      </c>
      <c r="G62" s="57"/>
      <c r="H62" s="57"/>
      <c r="I62" s="57"/>
      <c r="J62" s="57"/>
      <c r="K62" s="57"/>
      <c r="L62" s="57"/>
      <c r="M62" s="57"/>
    </row>
    <row r="63" spans="2:13">
      <c r="B63" s="268" t="s">
        <v>7182</v>
      </c>
      <c r="C63" s="196" t="s">
        <v>7179</v>
      </c>
      <c r="D63" s="196"/>
      <c r="E63" s="128" t="str">
        <f>LEFT(C63,LENB(C63)-LEN(C63))</f>
        <v>王红梅12</v>
      </c>
      <c r="F63" s="101" t="s">
        <v>6842</v>
      </c>
      <c r="G63" s="57"/>
      <c r="H63" s="57"/>
      <c r="I63" s="57"/>
      <c r="J63" s="57"/>
      <c r="K63" s="57"/>
      <c r="L63" s="57"/>
      <c r="M63" s="57"/>
    </row>
    <row r="64" spans="2:13">
      <c r="B64" s="272" t="s">
        <v>7171</v>
      </c>
      <c r="C64" s="64" t="s">
        <v>7180</v>
      </c>
      <c r="D64" s="64"/>
      <c r="E64" s="109" t="str">
        <f>LEFT(C64,LENB(C64)-LEN(C64))</f>
        <v>12</v>
      </c>
      <c r="F64" s="57"/>
      <c r="G64" s="57"/>
      <c r="H64" s="57"/>
      <c r="I64" s="57"/>
      <c r="J64" s="57"/>
      <c r="K64" s="57"/>
      <c r="L64" s="57"/>
      <c r="M64" s="57"/>
    </row>
    <row r="65" spans="2:13">
      <c r="B65" s="273" t="s">
        <v>7166</v>
      </c>
      <c r="C65" s="69" t="s">
        <v>7181</v>
      </c>
      <c r="D65" s="69"/>
      <c r="E65" s="108" t="str">
        <f>LEFT(C65,LENB(C65)-LEN(C65))</f>
        <v>王红梅同志</v>
      </c>
      <c r="F65" s="57"/>
      <c r="G65" s="57"/>
      <c r="H65" s="57"/>
      <c r="I65" s="57"/>
      <c r="J65" s="57"/>
      <c r="K65" s="57"/>
      <c r="L65" s="57"/>
      <c r="M65" s="57"/>
    </row>
    <row r="66" spans="2:13">
      <c r="B66" s="57"/>
      <c r="C66" s="57"/>
      <c r="D66" s="57"/>
      <c r="E66" s="57"/>
      <c r="F66" s="57"/>
      <c r="G66" s="57"/>
      <c r="H66" s="57"/>
      <c r="I66" s="57"/>
      <c r="J66" s="57"/>
      <c r="K66" s="57"/>
      <c r="L66" s="57"/>
      <c r="M66" s="57"/>
    </row>
    <row r="67" spans="2:13">
      <c r="B67" s="57" t="s">
        <v>7183</v>
      </c>
      <c r="C67" s="57"/>
      <c r="D67" s="57"/>
      <c r="E67" s="57"/>
      <c r="F67" s="57"/>
      <c r="G67" s="57"/>
      <c r="H67" s="57"/>
      <c r="I67" s="57"/>
      <c r="J67" s="57"/>
      <c r="K67" s="57"/>
      <c r="L67" s="57"/>
      <c r="M67" s="57"/>
    </row>
    <row r="68" spans="2:13">
      <c r="B68" s="57"/>
      <c r="C68" s="57"/>
      <c r="D68" s="57"/>
      <c r="E68" s="57"/>
      <c r="F68" s="57"/>
      <c r="G68" s="57"/>
      <c r="H68" s="57"/>
      <c r="I68" s="57"/>
      <c r="J68" s="57"/>
      <c r="K68" s="57"/>
      <c r="L68" s="57"/>
      <c r="M68" s="57"/>
    </row>
    <row r="69" spans="2:13">
      <c r="B69" s="670" t="s">
        <v>1539</v>
      </c>
      <c r="C69" s="670"/>
      <c r="D69" s="57"/>
      <c r="E69" s="57"/>
      <c r="F69" s="57"/>
      <c r="G69" s="57"/>
      <c r="H69" s="57"/>
      <c r="I69" s="57"/>
      <c r="J69" s="57"/>
      <c r="K69" s="57"/>
      <c r="L69" s="57"/>
      <c r="M69" s="57"/>
    </row>
    <row r="70" spans="2:13">
      <c r="B70" s="57" t="s">
        <v>831</v>
      </c>
      <c r="C70" s="57"/>
      <c r="D70" s="57"/>
      <c r="E70" s="57"/>
      <c r="F70" s="57"/>
      <c r="G70" s="57"/>
      <c r="H70" s="57"/>
      <c r="I70" s="57"/>
      <c r="J70" s="57"/>
      <c r="K70" s="57"/>
      <c r="L70" s="57"/>
      <c r="M70" s="57"/>
    </row>
    <row r="71" spans="2:13">
      <c r="B71" s="57" t="s">
        <v>832</v>
      </c>
      <c r="D71" s="57"/>
      <c r="E71" s="57"/>
      <c r="F71" s="57"/>
      <c r="G71" s="57"/>
      <c r="H71" s="57"/>
      <c r="I71" s="57"/>
      <c r="J71" s="57"/>
      <c r="K71" s="57"/>
      <c r="L71" s="57"/>
      <c r="M71" s="57"/>
    </row>
    <row r="72" spans="2:13">
      <c r="B72" s="57"/>
      <c r="C72" s="57"/>
      <c r="D72" s="57"/>
      <c r="E72" s="57"/>
      <c r="F72" s="57"/>
      <c r="G72" s="57"/>
      <c r="H72" s="57"/>
      <c r="I72" s="57"/>
      <c r="J72" s="57"/>
      <c r="K72" s="57"/>
      <c r="L72" s="57"/>
      <c r="M72" s="57"/>
    </row>
    <row r="73" spans="2:13">
      <c r="B73" s="57" t="s">
        <v>7186</v>
      </c>
      <c r="C73" s="57"/>
      <c r="D73" s="57"/>
      <c r="E73" s="57"/>
      <c r="F73" s="57"/>
      <c r="G73" s="57"/>
      <c r="H73" s="57"/>
      <c r="I73" s="57"/>
      <c r="J73" s="57"/>
      <c r="K73" s="57"/>
      <c r="L73" s="57"/>
      <c r="M73" s="57"/>
    </row>
    <row r="74" spans="2:13">
      <c r="B74" s="57"/>
      <c r="C74" s="57"/>
      <c r="D74" s="57"/>
      <c r="E74" s="57"/>
      <c r="F74" s="57"/>
      <c r="G74" s="57"/>
      <c r="H74" s="57"/>
      <c r="I74" s="57"/>
      <c r="J74" s="57"/>
      <c r="K74" s="57"/>
      <c r="L74" s="57"/>
      <c r="M74" s="57"/>
    </row>
    <row r="75" spans="2:13">
      <c r="B75" s="57"/>
      <c r="C75" s="57"/>
      <c r="D75" s="57"/>
      <c r="E75" s="57"/>
      <c r="F75" s="57"/>
      <c r="G75" s="57"/>
      <c r="H75" s="57"/>
      <c r="I75" s="57"/>
      <c r="J75" s="57"/>
      <c r="K75" s="57"/>
      <c r="L75" s="57"/>
      <c r="M75" s="57"/>
    </row>
    <row r="76" spans="2:13">
      <c r="B76" s="57"/>
      <c r="C76" s="57"/>
      <c r="D76" s="57"/>
      <c r="E76" s="57"/>
      <c r="F76" s="57"/>
      <c r="G76" s="57"/>
      <c r="H76" s="57"/>
      <c r="I76" s="57"/>
      <c r="J76" s="57"/>
      <c r="K76" s="57"/>
      <c r="L76" s="57"/>
      <c r="M76" s="57"/>
    </row>
    <row r="77" spans="2:13">
      <c r="B77" s="57"/>
      <c r="C77" s="57"/>
      <c r="D77" s="57"/>
      <c r="E77" s="57"/>
      <c r="F77" s="57"/>
      <c r="G77" s="57"/>
      <c r="H77" s="57"/>
      <c r="I77" s="57"/>
      <c r="J77" s="57"/>
      <c r="K77" s="57"/>
      <c r="L77" s="57"/>
      <c r="M77" s="57"/>
    </row>
    <row r="78" spans="2:13">
      <c r="B78" s="57"/>
      <c r="C78" s="57"/>
      <c r="D78" s="57"/>
      <c r="E78" s="57"/>
      <c r="F78" s="57"/>
      <c r="G78" s="57"/>
      <c r="H78" s="57"/>
      <c r="I78" s="57"/>
      <c r="J78" s="57"/>
      <c r="K78" s="57"/>
      <c r="L78" s="57"/>
      <c r="M78" s="57"/>
    </row>
  </sheetData>
  <mergeCells count="32">
    <mergeCell ref="A4:B4"/>
    <mergeCell ref="C4:M4"/>
    <mergeCell ref="A1:C1"/>
    <mergeCell ref="A5:B5"/>
    <mergeCell ref="E26:F26"/>
    <mergeCell ref="E1:F1"/>
    <mergeCell ref="A2:B2"/>
    <mergeCell ref="C2:M2"/>
    <mergeCell ref="A3:B3"/>
    <mergeCell ref="C3:M3"/>
    <mergeCell ref="C5:M5"/>
    <mergeCell ref="A6:B6"/>
    <mergeCell ref="C6:M6"/>
    <mergeCell ref="C7:M7"/>
    <mergeCell ref="C8:M8"/>
    <mergeCell ref="C9:M9"/>
    <mergeCell ref="B10:M10"/>
    <mergeCell ref="B11:M11"/>
    <mergeCell ref="B12:L12"/>
    <mergeCell ref="B21:D21"/>
    <mergeCell ref="E21:F21"/>
    <mergeCell ref="E42:M43"/>
    <mergeCell ref="B22:D22"/>
    <mergeCell ref="E22:F22"/>
    <mergeCell ref="B23:D23"/>
    <mergeCell ref="E23:F23"/>
    <mergeCell ref="B24:D24"/>
    <mergeCell ref="E24:F24"/>
    <mergeCell ref="B25:D25"/>
    <mergeCell ref="E25:F25"/>
    <mergeCell ref="B26:D26"/>
    <mergeCell ref="B27:D27"/>
  </mergeCells>
  <phoneticPr fontId="4"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dimension ref="A1:M2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3085</v>
      </c>
      <c r="B1" s="771"/>
      <c r="C1" s="772"/>
      <c r="D1" s="51"/>
      <c r="E1" s="773" t="str">
        <f>HYPERLINK("#目录!A189","跳转回到目录页")</f>
        <v>跳转回到目录页</v>
      </c>
      <c r="F1" s="774"/>
    </row>
    <row r="2" spans="1:13" s="49" customFormat="1" ht="26.25" customHeight="1">
      <c r="A2" s="775" t="s">
        <v>804</v>
      </c>
      <c r="B2" s="775"/>
      <c r="C2" s="776" t="s">
        <v>4490</v>
      </c>
      <c r="D2" s="776"/>
      <c r="E2" s="776"/>
      <c r="F2" s="776"/>
      <c r="G2" s="776"/>
      <c r="H2" s="776"/>
      <c r="I2" s="776"/>
      <c r="J2" s="776"/>
      <c r="K2" s="776"/>
      <c r="L2" s="776"/>
      <c r="M2" s="776"/>
    </row>
    <row r="3" spans="1:13" s="49" customFormat="1" ht="16.5" customHeight="1">
      <c r="A3" s="765" t="s">
        <v>805</v>
      </c>
      <c r="B3" s="765"/>
      <c r="C3" s="767" t="s">
        <v>4495</v>
      </c>
      <c r="D3" s="767"/>
      <c r="E3" s="767"/>
      <c r="F3" s="767"/>
      <c r="G3" s="767"/>
      <c r="H3" s="767"/>
      <c r="I3" s="767"/>
      <c r="J3" s="767"/>
      <c r="K3" s="767"/>
      <c r="L3" s="767"/>
      <c r="M3" s="767"/>
    </row>
    <row r="4" spans="1:13" s="49" customFormat="1" ht="16.5" customHeight="1">
      <c r="A4" s="765" t="s">
        <v>806</v>
      </c>
      <c r="B4" s="765"/>
      <c r="C4" s="766" t="s">
        <v>7217</v>
      </c>
      <c r="D4" s="791"/>
      <c r="E4" s="791"/>
      <c r="F4" s="791"/>
      <c r="G4" s="791"/>
      <c r="H4" s="791"/>
      <c r="I4" s="791"/>
      <c r="J4" s="791"/>
      <c r="K4" s="791"/>
      <c r="L4" s="791"/>
      <c r="M4" s="791"/>
    </row>
    <row r="5" spans="1:13" s="49" customFormat="1" ht="16.5" customHeight="1">
      <c r="A5" s="765" t="s">
        <v>807</v>
      </c>
      <c r="B5" s="765"/>
      <c r="C5" s="767" t="s">
        <v>7209</v>
      </c>
      <c r="D5" s="767"/>
      <c r="E5" s="767"/>
      <c r="F5" s="767"/>
      <c r="G5" s="767"/>
      <c r="H5" s="767"/>
      <c r="I5" s="767"/>
      <c r="J5" s="767"/>
      <c r="K5" s="767"/>
      <c r="L5" s="767"/>
      <c r="M5" s="767"/>
    </row>
    <row r="6" spans="1:13" s="49" customFormat="1" ht="16.5" customHeight="1">
      <c r="A6" s="765" t="s">
        <v>808</v>
      </c>
      <c r="B6" s="765"/>
      <c r="C6" s="767" t="s">
        <v>7218</v>
      </c>
      <c r="D6" s="767"/>
      <c r="E6" s="767"/>
      <c r="F6" s="767"/>
      <c r="G6" s="767"/>
      <c r="H6" s="767"/>
      <c r="I6" s="767"/>
      <c r="J6" s="767"/>
      <c r="K6" s="767"/>
      <c r="L6" s="767"/>
      <c r="M6" s="767"/>
    </row>
    <row r="7" spans="1:13" s="49" customFormat="1" ht="16.5" customHeight="1">
      <c r="A7" s="54" t="s">
        <v>809</v>
      </c>
      <c r="B7" s="55" t="s">
        <v>1012</v>
      </c>
      <c r="C7" s="767" t="s">
        <v>4496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4497</v>
      </c>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57"/>
      <c r="C17" s="57"/>
      <c r="E17" s="53" t="s">
        <v>2379</v>
      </c>
      <c r="G17" s="104" t="s">
        <v>8290</v>
      </c>
    </row>
    <row r="18" spans="2:7" ht="16.5" customHeight="1">
      <c r="B18" s="788" t="s">
        <v>1917</v>
      </c>
      <c r="C18" s="805"/>
      <c r="D18" s="196"/>
      <c r="E18" s="805" t="str">
        <f>CONCATENATE((B18))</f>
        <v>每男每女家居生活馆</v>
      </c>
      <c r="F18" s="806"/>
      <c r="G18" s="100" t="s">
        <v>6843</v>
      </c>
    </row>
    <row r="19" spans="2:7" ht="16.5" customHeight="1">
      <c r="B19" s="789" t="s">
        <v>2161</v>
      </c>
      <c r="C19" s="795"/>
      <c r="D19" s="64"/>
      <c r="E19" s="795" t="str">
        <f>CONCATENATE(B19,"家居生活馆")</f>
        <v>每男每女家居生活馆</v>
      </c>
      <c r="F19" s="973"/>
      <c r="G19" s="100" t="s">
        <v>6844</v>
      </c>
    </row>
    <row r="20" spans="2:7" ht="16.5" customHeight="1">
      <c r="B20" s="789" t="s">
        <v>4468</v>
      </c>
      <c r="C20" s="795"/>
      <c r="D20" s="64">
        <v>888</v>
      </c>
      <c r="E20" s="795" t="str">
        <f>CONCATENATE(B20,D20)</f>
        <v>美男美女888</v>
      </c>
      <c r="F20" s="973"/>
      <c r="G20" s="100" t="s">
        <v>6845</v>
      </c>
    </row>
    <row r="21" spans="2:7" ht="16.5" customHeight="1">
      <c r="B21" s="789" t="s">
        <v>4468</v>
      </c>
      <c r="C21" s="795"/>
      <c r="D21" s="64" t="s">
        <v>7213</v>
      </c>
      <c r="E21" s="795" t="str">
        <f>CONCATENATE(B21,D21)</f>
        <v>美男美女AAA</v>
      </c>
      <c r="F21" s="973"/>
      <c r="G21" s="100" t="s">
        <v>6846</v>
      </c>
    </row>
    <row r="22" spans="2:7" ht="16.5" customHeight="1">
      <c r="B22" s="789" t="s">
        <v>7210</v>
      </c>
      <c r="C22" s="795"/>
      <c r="D22" s="64" t="s">
        <v>7214</v>
      </c>
      <c r="E22" s="795" t="str">
        <f>CONCATENATE(B22,D22)</f>
        <v>美男美女A,12</v>
      </c>
      <c r="F22" s="973"/>
      <c r="G22" s="100" t="s">
        <v>6847</v>
      </c>
    </row>
    <row r="23" spans="2:7" ht="16.5" customHeight="1">
      <c r="B23" s="789" t="s">
        <v>7210</v>
      </c>
      <c r="C23" s="795"/>
      <c r="D23" s="377" t="s">
        <v>7212</v>
      </c>
      <c r="E23" s="795" t="str">
        <f>CONCATENATE(B23,D23)</f>
        <v>美男美女A 13</v>
      </c>
      <c r="F23" s="973"/>
      <c r="G23" s="100" t="s">
        <v>6848</v>
      </c>
    </row>
    <row r="24" spans="2:7" ht="16.5" customHeight="1">
      <c r="B24" s="789" t="s">
        <v>4468</v>
      </c>
      <c r="C24" s="795"/>
      <c r="D24" s="378">
        <v>0.66</v>
      </c>
      <c r="E24" s="795" t="str">
        <f>CONCATENATE(B24,D24)</f>
        <v>美男美女0.66</v>
      </c>
      <c r="F24" s="973"/>
      <c r="G24" s="233" t="s">
        <v>6849</v>
      </c>
    </row>
    <row r="25" spans="2:7" ht="16.5" customHeight="1">
      <c r="B25" s="790"/>
      <c r="C25" s="796"/>
      <c r="D25" s="69" t="s">
        <v>4468</v>
      </c>
      <c r="E25" s="796" t="str">
        <f>CONCATENATE("A",D25)</f>
        <v>A美男美女</v>
      </c>
      <c r="F25" s="972"/>
      <c r="G25" s="233" t="s">
        <v>6850</v>
      </c>
    </row>
    <row r="26" spans="2:7" ht="16.5" customHeight="1"/>
    <row r="27" spans="2:7" ht="16.5" customHeight="1">
      <c r="G27" s="53" t="s">
        <v>2379</v>
      </c>
    </row>
    <row r="28" spans="2:7" ht="16.5" customHeight="1">
      <c r="B28" s="989" t="s">
        <v>7215</v>
      </c>
      <c r="C28" s="990"/>
      <c r="D28" s="379">
        <v>2008</v>
      </c>
      <c r="E28" s="990" t="s">
        <v>7216</v>
      </c>
      <c r="F28" s="991"/>
      <c r="G28" s="57" t="str">
        <f>CONCATENATE(B28,D28,"年",E28,"作者:解赋")</f>
        <v>函数宝典是2008年出品的函数大全升级版作者:解赋</v>
      </c>
    </row>
    <row r="29" spans="2:7" ht="16.5" customHeight="1">
      <c r="F29" s="104" t="s">
        <v>8290</v>
      </c>
      <c r="G29" s="233" t="s">
        <v>6851</v>
      </c>
    </row>
  </sheetData>
  <mergeCells count="36">
    <mergeCell ref="A3:B3"/>
    <mergeCell ref="C3:M3"/>
    <mergeCell ref="A1:C1"/>
    <mergeCell ref="E1:F1"/>
    <mergeCell ref="A2:B2"/>
    <mergeCell ref="C2:M2"/>
    <mergeCell ref="B12:L12"/>
    <mergeCell ref="A4:B4"/>
    <mergeCell ref="C4:M4"/>
    <mergeCell ref="A5:B5"/>
    <mergeCell ref="C5:M5"/>
    <mergeCell ref="A6:B6"/>
    <mergeCell ref="C6:M6"/>
    <mergeCell ref="C7:M7"/>
    <mergeCell ref="C8:M8"/>
    <mergeCell ref="C9:M9"/>
    <mergeCell ref="B10:M10"/>
    <mergeCell ref="B11:M11"/>
    <mergeCell ref="B18:C18"/>
    <mergeCell ref="E18:F18"/>
    <mergeCell ref="B19:C19"/>
    <mergeCell ref="E19:F19"/>
    <mergeCell ref="B20:C20"/>
    <mergeCell ref="E20:F20"/>
    <mergeCell ref="B25:C25"/>
    <mergeCell ref="E25:F25"/>
    <mergeCell ref="B28:C28"/>
    <mergeCell ref="E28:F28"/>
    <mergeCell ref="B21:C21"/>
    <mergeCell ref="E21:F21"/>
    <mergeCell ref="B22:C22"/>
    <mergeCell ref="E22:F22"/>
    <mergeCell ref="B23:C23"/>
    <mergeCell ref="E23:F23"/>
    <mergeCell ref="B24:C24"/>
    <mergeCell ref="E24:F24"/>
  </mergeCells>
  <phoneticPr fontId="4"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sheetPr codeName="Sheet49"/>
  <dimension ref="A1:AV3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6860</v>
      </c>
      <c r="B1" s="771"/>
      <c r="C1" s="772"/>
      <c r="D1" s="51"/>
      <c r="E1" s="773" t="str">
        <f>HYPERLINK("#目录!A191","跳转回到目录页")</f>
        <v>跳转回到目录页</v>
      </c>
      <c r="F1" s="774"/>
    </row>
    <row r="2" spans="1:48" s="49" customFormat="1" ht="26.25" customHeight="1">
      <c r="A2" s="775" t="s">
        <v>5691</v>
      </c>
      <c r="B2" s="775"/>
      <c r="C2" s="776" t="s">
        <v>4499</v>
      </c>
      <c r="D2" s="776"/>
      <c r="E2" s="776"/>
      <c r="F2" s="776"/>
      <c r="G2" s="776"/>
      <c r="H2" s="776"/>
      <c r="I2" s="776"/>
      <c r="J2" s="776"/>
      <c r="K2" s="776"/>
      <c r="L2" s="776"/>
      <c r="M2" s="776"/>
    </row>
    <row r="3" spans="1:48" s="49" customFormat="1" ht="16.5" customHeight="1">
      <c r="A3" s="765" t="s">
        <v>5692</v>
      </c>
      <c r="B3" s="765"/>
      <c r="C3" s="767" t="s">
        <v>4502</v>
      </c>
      <c r="D3" s="767"/>
      <c r="E3" s="767"/>
      <c r="F3" s="767"/>
      <c r="G3" s="767"/>
      <c r="H3" s="767"/>
      <c r="I3" s="767"/>
      <c r="J3" s="767"/>
      <c r="K3" s="767"/>
      <c r="L3" s="767"/>
      <c r="M3" s="767"/>
    </row>
    <row r="4" spans="1:48" s="49" customFormat="1" ht="16.5" customHeight="1">
      <c r="A4" s="765" t="s">
        <v>5693</v>
      </c>
      <c r="B4" s="765"/>
      <c r="C4" s="766" t="s">
        <v>638</v>
      </c>
      <c r="D4" s="791"/>
      <c r="E4" s="791"/>
      <c r="F4" s="791"/>
      <c r="G4" s="791"/>
      <c r="H4" s="791"/>
      <c r="I4" s="791"/>
      <c r="J4" s="791"/>
      <c r="K4" s="791"/>
      <c r="L4" s="791"/>
      <c r="M4" s="791"/>
    </row>
    <row r="5" spans="1:48" s="49" customFormat="1" ht="16.5" customHeight="1">
      <c r="A5" s="765" t="s">
        <v>5694</v>
      </c>
      <c r="B5" s="765"/>
      <c r="C5" s="767" t="s">
        <v>4443</v>
      </c>
      <c r="D5" s="767"/>
      <c r="E5" s="767"/>
      <c r="F5" s="767"/>
      <c r="G5" s="767"/>
      <c r="H5" s="767"/>
      <c r="I5" s="767"/>
      <c r="J5" s="767"/>
      <c r="K5" s="767"/>
      <c r="L5" s="767"/>
      <c r="M5" s="767"/>
    </row>
    <row r="6" spans="1:48" s="49" customFormat="1" ht="16.5" customHeight="1">
      <c r="A6" s="765" t="s">
        <v>5695</v>
      </c>
      <c r="B6" s="765"/>
      <c r="C6" s="767" t="s">
        <v>640</v>
      </c>
      <c r="D6" s="767"/>
      <c r="E6" s="767"/>
      <c r="F6" s="767"/>
      <c r="G6" s="767"/>
      <c r="H6" s="767"/>
      <c r="I6" s="767"/>
      <c r="J6" s="767"/>
      <c r="K6" s="767"/>
      <c r="L6" s="767"/>
      <c r="M6" s="767"/>
    </row>
    <row r="7" spans="1:48" s="49" customFormat="1" ht="16.5" customHeight="1">
      <c r="A7" s="54" t="s">
        <v>5696</v>
      </c>
      <c r="B7" s="55" t="s">
        <v>4474</v>
      </c>
      <c r="C7" s="767" t="s">
        <v>4503</v>
      </c>
      <c r="D7" s="767"/>
      <c r="E7" s="767"/>
      <c r="F7" s="767"/>
      <c r="G7" s="767"/>
      <c r="H7" s="767"/>
      <c r="I7" s="767"/>
      <c r="J7" s="767"/>
      <c r="K7" s="767"/>
      <c r="L7" s="767"/>
      <c r="M7" s="767"/>
    </row>
    <row r="8" spans="1:48" s="49" customFormat="1" ht="16.5" customHeight="1">
      <c r="A8" s="54"/>
      <c r="B8" s="55" t="s">
        <v>4504</v>
      </c>
      <c r="C8" s="767" t="s">
        <v>4505</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5697</v>
      </c>
      <c r="B10" s="767"/>
      <c r="C10" s="768"/>
      <c r="D10" s="768"/>
      <c r="E10" s="768"/>
      <c r="F10" s="768"/>
      <c r="G10" s="768"/>
      <c r="H10" s="768"/>
      <c r="I10" s="768"/>
      <c r="J10" s="768"/>
      <c r="K10" s="768"/>
      <c r="L10" s="768"/>
      <c r="M10" s="768"/>
    </row>
    <row r="11" spans="1:48" ht="36" customHeight="1">
      <c r="A11" s="52" t="s">
        <v>5698</v>
      </c>
      <c r="B11" s="767" t="s">
        <v>4506</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5699</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D16" s="53" t="s">
        <v>499</v>
      </c>
      <c r="E16" s="104" t="s">
        <v>8290</v>
      </c>
      <c r="F16"/>
      <c r="G16" s="57" t="s">
        <v>7266</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8" t="s">
        <v>1917</v>
      </c>
      <c r="C17" s="805"/>
      <c r="D17" s="128" t="str">
        <f>LEFT(B17,4)</f>
        <v>每男每女</v>
      </c>
      <c r="E17" s="100" t="s">
        <v>55</v>
      </c>
      <c r="F17"/>
      <c r="G17" s="57" t="s">
        <v>4445</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89" t="s">
        <v>1917</v>
      </c>
      <c r="C18" s="795"/>
      <c r="D18" s="109" t="str">
        <f>LEFT(B18,2)</f>
        <v>每男</v>
      </c>
      <c r="E18" s="100" t="s">
        <v>4444</v>
      </c>
      <c r="F18" s="225"/>
      <c r="G18" s="57" t="s">
        <v>4446</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90" t="s">
        <v>7147</v>
      </c>
      <c r="C19" s="796"/>
      <c r="D19" s="108" t="str">
        <f>LEFT(B19,3)</f>
        <v>我爱钱</v>
      </c>
      <c r="E19" s="100" t="s">
        <v>642</v>
      </c>
      <c r="F19"/>
      <c r="G19" s="57" t="s">
        <v>1233</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F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A21" s="53" t="s">
        <v>2443</v>
      </c>
      <c r="B21" s="532" t="s">
        <v>2444</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57" t="s">
        <v>2445</v>
      </c>
      <c r="D23" s="57" t="s">
        <v>2446</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E24" s="53" t="s">
        <v>2448</v>
      </c>
      <c r="F24" s="104" t="s">
        <v>8290</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403" t="s">
        <v>2447</v>
      </c>
      <c r="C25" s="196"/>
      <c r="D25" s="196"/>
      <c r="E25" s="184" t="str">
        <f>LEFT(B25,FIND("@",B25)-1)</f>
        <v>1163077177</v>
      </c>
      <c r="F25" s="100" t="s">
        <v>193</v>
      </c>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404" t="s">
        <v>2450</v>
      </c>
      <c r="C26" s="64"/>
      <c r="D26" s="64"/>
      <c r="E26" s="126" t="str">
        <f>LEFT(B26,FIND("@",B26)-1)</f>
        <v>63077177</v>
      </c>
      <c r="F26" s="57" t="s">
        <v>4361</v>
      </c>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405" t="s">
        <v>2451</v>
      </c>
      <c r="C27" s="69"/>
      <c r="D27" s="69"/>
      <c r="E27" s="406" t="str">
        <f>LEFT(B27,FIND("@",B27)-1)</f>
        <v>077177</v>
      </c>
      <c r="F27" s="57" t="s">
        <v>2449</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F28" s="138" t="s">
        <v>2452</v>
      </c>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F29" s="57" t="s">
        <v>4362</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F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F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D32" s="139"/>
      <c r="E32" s="139"/>
      <c r="F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D33" s="139"/>
      <c r="E33" s="139"/>
      <c r="F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D34" s="139"/>
      <c r="E34" s="139"/>
      <c r="F34" s="225"/>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F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F36" s="225"/>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F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F38" s="226"/>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F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sheetData>
  <mergeCells count="21">
    <mergeCell ref="C8:M8"/>
    <mergeCell ref="B17:C17"/>
    <mergeCell ref="C5:M5"/>
    <mergeCell ref="A3:B3"/>
    <mergeCell ref="A4:B4"/>
    <mergeCell ref="A5:B5"/>
    <mergeCell ref="A1:C1"/>
    <mergeCell ref="E1:F1"/>
    <mergeCell ref="A2:B2"/>
    <mergeCell ref="C2:M2"/>
    <mergeCell ref="C7:M7"/>
    <mergeCell ref="A6:B6"/>
    <mergeCell ref="C6:M6"/>
    <mergeCell ref="C4:M4"/>
    <mergeCell ref="C3:M3"/>
    <mergeCell ref="B19:C19"/>
    <mergeCell ref="B18:C18"/>
    <mergeCell ref="C9:M9"/>
    <mergeCell ref="B10:M10"/>
    <mergeCell ref="B11:M11"/>
    <mergeCell ref="B12:L12"/>
  </mergeCells>
  <phoneticPr fontId="4" type="noConversion"/>
  <pageMargins left="0.75" right="0.75" top="1" bottom="1" header="0.5" footer="0.5"/>
  <pageSetup paperSize="9" orientation="portrait" horizontalDpi="0" verticalDpi="0" r:id="rId1"/>
  <headerFooter alignWithMargins="0"/>
  <legacyDrawing r:id="rId2"/>
</worksheet>
</file>

<file path=xl/worksheets/sheet119.xml><?xml version="1.0" encoding="utf-8"?>
<worksheet xmlns="http://schemas.openxmlformats.org/spreadsheetml/2006/main" xmlns:r="http://schemas.openxmlformats.org/officeDocument/2006/relationships">
  <dimension ref="A1:M1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6861</v>
      </c>
      <c r="B1" s="771"/>
      <c r="C1" s="772"/>
      <c r="D1" s="51"/>
      <c r="E1" s="773" t="str">
        <f>HYPERLINK("#目录!A192","跳转回到目录页")</f>
        <v>跳转回到目录页</v>
      </c>
      <c r="F1" s="774"/>
    </row>
    <row r="2" spans="1:13" s="49" customFormat="1" ht="26.25" customHeight="1">
      <c r="A2" s="775" t="s">
        <v>804</v>
      </c>
      <c r="B2" s="775"/>
      <c r="C2" s="776" t="s">
        <v>5690</v>
      </c>
      <c r="D2" s="776"/>
      <c r="E2" s="776"/>
      <c r="F2" s="776"/>
      <c r="G2" s="776"/>
      <c r="H2" s="776"/>
      <c r="I2" s="776"/>
      <c r="J2" s="776"/>
      <c r="K2" s="776"/>
      <c r="L2" s="776"/>
      <c r="M2" s="776"/>
    </row>
    <row r="3" spans="1:13" s="49" customFormat="1" ht="16.5" customHeight="1">
      <c r="A3" s="765" t="s">
        <v>805</v>
      </c>
      <c r="B3" s="765"/>
      <c r="C3" s="767" t="s">
        <v>4498</v>
      </c>
      <c r="D3" s="767"/>
      <c r="E3" s="767"/>
      <c r="F3" s="767"/>
      <c r="G3" s="767"/>
      <c r="H3" s="767"/>
      <c r="I3" s="767"/>
      <c r="J3" s="767"/>
      <c r="K3" s="767"/>
      <c r="L3" s="767"/>
      <c r="M3" s="767"/>
    </row>
    <row r="4" spans="1:13" s="49" customFormat="1" ht="16.5" customHeight="1">
      <c r="A4" s="765" t="s">
        <v>806</v>
      </c>
      <c r="B4" s="765"/>
      <c r="C4" s="766" t="s">
        <v>638</v>
      </c>
      <c r="D4" s="791"/>
      <c r="E4" s="791"/>
      <c r="F4" s="791"/>
      <c r="G4" s="791"/>
      <c r="H4" s="791"/>
      <c r="I4" s="791"/>
      <c r="J4" s="791"/>
      <c r="K4" s="791"/>
      <c r="L4" s="791"/>
      <c r="M4" s="791"/>
    </row>
    <row r="5" spans="1:13" s="49" customFormat="1" ht="16.5" customHeight="1">
      <c r="A5" s="765" t="s">
        <v>807</v>
      </c>
      <c r="B5" s="765"/>
      <c r="C5" s="767" t="s">
        <v>639</v>
      </c>
      <c r="D5" s="767"/>
      <c r="E5" s="767"/>
      <c r="F5" s="767"/>
      <c r="G5" s="767"/>
      <c r="H5" s="767"/>
      <c r="I5" s="767"/>
      <c r="J5" s="767"/>
      <c r="K5" s="767"/>
      <c r="L5" s="767"/>
      <c r="M5" s="767"/>
    </row>
    <row r="6" spans="1:13" s="49" customFormat="1" ht="16.5" customHeight="1">
      <c r="A6" s="765" t="s">
        <v>808</v>
      </c>
      <c r="B6" s="765"/>
      <c r="C6" s="767" t="s">
        <v>641</v>
      </c>
      <c r="D6" s="767"/>
      <c r="E6" s="767"/>
      <c r="F6" s="767"/>
      <c r="G6" s="767"/>
      <c r="H6" s="767"/>
      <c r="I6" s="767"/>
      <c r="J6" s="767"/>
      <c r="K6" s="767"/>
      <c r="L6" s="767"/>
      <c r="M6" s="767"/>
    </row>
    <row r="7" spans="1:13" s="49" customFormat="1" ht="16.5" customHeight="1">
      <c r="A7" s="54" t="s">
        <v>809</v>
      </c>
      <c r="B7" s="55" t="s">
        <v>1012</v>
      </c>
      <c r="C7" s="767" t="s">
        <v>1848</v>
      </c>
      <c r="D7" s="767"/>
      <c r="E7" s="767"/>
      <c r="F7" s="767"/>
      <c r="G7" s="767"/>
      <c r="H7" s="767"/>
      <c r="I7" s="767"/>
      <c r="J7" s="767"/>
      <c r="K7" s="767"/>
      <c r="L7" s="767"/>
      <c r="M7" s="767"/>
    </row>
    <row r="8" spans="1:13" s="49" customFormat="1" ht="16.5" customHeight="1">
      <c r="A8" s="54"/>
      <c r="B8" s="55" t="s">
        <v>309</v>
      </c>
      <c r="C8" s="767" t="s">
        <v>4505</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7.5" customHeight="1">
      <c r="A11" s="52" t="s">
        <v>811</v>
      </c>
      <c r="B11" s="767" t="s">
        <v>4506</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4" spans="1:13">
      <c r="A14" s="53" t="s">
        <v>812</v>
      </c>
      <c r="B14" s="532" t="s">
        <v>1096</v>
      </c>
    </row>
    <row r="16" spans="1:13" ht="16.5" customHeight="1">
      <c r="B16" s="57" t="s">
        <v>1854</v>
      </c>
    </row>
  </sheetData>
  <mergeCells count="18">
    <mergeCell ref="A1:C1"/>
    <mergeCell ref="E1:F1"/>
    <mergeCell ref="A2:B2"/>
    <mergeCell ref="C2:M2"/>
    <mergeCell ref="A4:B4"/>
    <mergeCell ref="C4:M4"/>
    <mergeCell ref="A5:B5"/>
    <mergeCell ref="C5:M5"/>
    <mergeCell ref="A3:B3"/>
    <mergeCell ref="C3:M3"/>
    <mergeCell ref="B12:L12"/>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120.xml><?xml version="1.0" encoding="utf-8"?>
<worksheet xmlns="http://schemas.openxmlformats.org/spreadsheetml/2006/main" xmlns:r="http://schemas.openxmlformats.org/officeDocument/2006/relationships">
  <dimension ref="A1:O6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826</v>
      </c>
      <c r="B1" s="771"/>
      <c r="C1" s="772"/>
      <c r="D1" s="51"/>
      <c r="E1" s="773" t="str">
        <f>HYPERLINK("#目录!A193","跳转回到目录页")</f>
        <v>跳转回到目录页</v>
      </c>
      <c r="F1" s="774"/>
    </row>
    <row r="2" spans="1:13" s="49" customFormat="1" ht="26.25" customHeight="1">
      <c r="A2" s="775" t="s">
        <v>804</v>
      </c>
      <c r="B2" s="775"/>
      <c r="C2" s="776" t="s">
        <v>4500</v>
      </c>
      <c r="D2" s="776"/>
      <c r="E2" s="776"/>
      <c r="F2" s="776"/>
      <c r="G2" s="776"/>
      <c r="H2" s="776"/>
      <c r="I2" s="776"/>
      <c r="J2" s="776"/>
      <c r="K2" s="776"/>
      <c r="L2" s="776"/>
      <c r="M2" s="776"/>
    </row>
    <row r="3" spans="1:13" s="49" customFormat="1" ht="16.5" customHeight="1">
      <c r="A3" s="765" t="s">
        <v>805</v>
      </c>
      <c r="B3" s="765"/>
      <c r="C3" s="767" t="s">
        <v>4507</v>
      </c>
      <c r="D3" s="767"/>
      <c r="E3" s="767"/>
      <c r="F3" s="767"/>
      <c r="G3" s="767"/>
      <c r="H3" s="767"/>
      <c r="I3" s="767"/>
      <c r="J3" s="767"/>
      <c r="K3" s="767"/>
      <c r="L3" s="767"/>
      <c r="M3" s="767"/>
    </row>
    <row r="4" spans="1:13" s="49" customFormat="1" ht="16.5" customHeight="1">
      <c r="A4" s="765" t="s">
        <v>806</v>
      </c>
      <c r="B4" s="765"/>
      <c r="C4" s="766" t="s">
        <v>1846</v>
      </c>
      <c r="D4" s="791"/>
      <c r="E4" s="791"/>
      <c r="F4" s="791"/>
      <c r="G4" s="791"/>
      <c r="H4" s="791"/>
      <c r="I4" s="791"/>
      <c r="J4" s="791"/>
      <c r="K4" s="791"/>
      <c r="L4" s="791"/>
      <c r="M4" s="791"/>
    </row>
    <row r="5" spans="1:13" s="49" customFormat="1" ht="16.5" customHeight="1">
      <c r="A5" s="765" t="s">
        <v>807</v>
      </c>
      <c r="B5" s="765"/>
      <c r="C5" s="930" t="s">
        <v>4447</v>
      </c>
      <c r="D5" s="930"/>
      <c r="E5" s="930"/>
      <c r="F5" s="930"/>
      <c r="G5" s="930"/>
      <c r="H5" s="930"/>
      <c r="I5" s="930"/>
      <c r="J5" s="930"/>
      <c r="K5" s="930"/>
      <c r="L5" s="930"/>
      <c r="M5" s="930"/>
    </row>
    <row r="6" spans="1:13" s="49" customFormat="1" ht="16.5" customHeight="1">
      <c r="A6" s="765" t="s">
        <v>808</v>
      </c>
      <c r="B6" s="765"/>
      <c r="C6" s="930" t="s">
        <v>1849</v>
      </c>
      <c r="D6" s="930"/>
      <c r="E6" s="930"/>
      <c r="F6" s="930"/>
      <c r="G6" s="930"/>
      <c r="H6" s="930"/>
      <c r="I6" s="930"/>
      <c r="J6" s="930"/>
      <c r="K6" s="930"/>
      <c r="L6" s="930"/>
      <c r="M6" s="930"/>
    </row>
    <row r="7" spans="1:13" s="49" customFormat="1" ht="16.5" customHeight="1">
      <c r="A7" s="54" t="s">
        <v>809</v>
      </c>
      <c r="B7" s="55" t="s">
        <v>1012</v>
      </c>
      <c r="C7" s="767" t="s">
        <v>1848</v>
      </c>
      <c r="D7" s="767"/>
      <c r="E7" s="767"/>
      <c r="F7" s="767"/>
      <c r="G7" s="767"/>
      <c r="H7" s="767"/>
      <c r="I7" s="767"/>
      <c r="J7" s="767"/>
      <c r="K7" s="767"/>
      <c r="L7" s="767"/>
      <c r="M7" s="767"/>
    </row>
    <row r="8" spans="1:13" s="49" customFormat="1" ht="16.5" customHeight="1">
      <c r="A8" s="54"/>
      <c r="B8" s="55" t="s">
        <v>309</v>
      </c>
      <c r="C8" s="767" t="s">
        <v>3788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9.75" customHeight="1">
      <c r="A11" s="52" t="s">
        <v>811</v>
      </c>
      <c r="B11" s="767" t="s">
        <v>3789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ht="16.5" customHeight="1"/>
    <row r="14" spans="1:13" ht="16.5" customHeight="1">
      <c r="A14" s="53" t="s">
        <v>812</v>
      </c>
      <c r="B14" s="532" t="s">
        <v>1096</v>
      </c>
    </row>
    <row r="15" spans="1:13" ht="16.5" customHeight="1"/>
    <row r="16" spans="1:13" ht="16.5" customHeight="1"/>
    <row r="17" spans="1:10" ht="16.5" customHeight="1">
      <c r="B17" s="57"/>
      <c r="C17" s="57"/>
      <c r="D17" s="53" t="s">
        <v>499</v>
      </c>
      <c r="E17" s="104" t="s">
        <v>8290</v>
      </c>
      <c r="G17" s="57" t="s">
        <v>2770</v>
      </c>
    </row>
    <row r="18" spans="1:10" ht="16.5" customHeight="1">
      <c r="B18" s="788" t="s">
        <v>1917</v>
      </c>
      <c r="C18" s="805"/>
      <c r="D18" s="128" t="str">
        <f>RIGHT(B18,5)</f>
        <v>家居生活馆</v>
      </c>
      <c r="E18" s="100" t="s">
        <v>6862</v>
      </c>
      <c r="G18" s="57" t="s">
        <v>4449</v>
      </c>
    </row>
    <row r="19" spans="1:10" ht="16.5" customHeight="1">
      <c r="B19" s="790" t="s">
        <v>1917</v>
      </c>
      <c r="C19" s="796"/>
      <c r="D19" s="108" t="str">
        <f>RIGHT(B19,3)</f>
        <v>生活馆</v>
      </c>
      <c r="E19" s="100" t="s">
        <v>6863</v>
      </c>
      <c r="F19" s="225"/>
      <c r="G19" s="57" t="s">
        <v>4448</v>
      </c>
    </row>
    <row r="20" spans="1:10" ht="16.5" customHeight="1">
      <c r="F20" s="226"/>
    </row>
    <row r="21" spans="1:10" ht="16.5" customHeight="1">
      <c r="F21" s="226"/>
    </row>
    <row r="22" spans="1:10" ht="16.5" customHeight="1">
      <c r="A22" s="53" t="s">
        <v>498</v>
      </c>
      <c r="B22" s="532" t="s">
        <v>828</v>
      </c>
      <c r="C22" s="57"/>
      <c r="D22" s="57"/>
      <c r="E22" s="57"/>
      <c r="F22" s="57"/>
      <c r="G22" s="57"/>
      <c r="H22" s="57"/>
      <c r="I22" s="57"/>
      <c r="J22" s="57"/>
    </row>
    <row r="23" spans="1:10" s="57" customFormat="1" ht="16.5" customHeight="1"/>
    <row r="24" spans="1:10" s="57" customFormat="1" ht="16.5" customHeight="1">
      <c r="B24" s="641" t="s">
        <v>8084</v>
      </c>
    </row>
    <row r="25" spans="1:10" s="57" customFormat="1" ht="16.5" customHeight="1"/>
    <row r="26" spans="1:10" s="57" customFormat="1" ht="16.5" customHeight="1">
      <c r="B26" s="641" t="str">
        <f>RIGHT(B24,LEN(B24)-FIND("/",SUBSTITUTE(B24,"\","/",LEN(B24)-LEN(SUBSTITUTE(B24,"\","")))))</f>
        <v>函数宝典.xls</v>
      </c>
    </row>
    <row r="27" spans="1:10" s="57" customFormat="1" ht="16.5" customHeight="1">
      <c r="B27" s="104" t="s">
        <v>8290</v>
      </c>
      <c r="G27" s="229"/>
    </row>
    <row r="28" spans="1:10" s="57" customFormat="1" ht="16.5" customHeight="1">
      <c r="B28" s="101" t="s">
        <v>6864</v>
      </c>
    </row>
    <row r="29" spans="1:10" s="57" customFormat="1" ht="16.5" customHeight="1">
      <c r="G29" s="57">
        <v>31</v>
      </c>
      <c r="I29" s="57">
        <v>27</v>
      </c>
    </row>
    <row r="30" spans="1:10" s="57" customFormat="1" ht="16.5" customHeight="1">
      <c r="B30" s="57" t="s">
        <v>829</v>
      </c>
    </row>
    <row r="31" spans="1:10" s="57" customFormat="1" ht="16.5" customHeight="1">
      <c r="B31" s="668" t="s">
        <v>1522</v>
      </c>
      <c r="C31" s="57" t="s">
        <v>1523</v>
      </c>
    </row>
    <row r="32" spans="1:10" ht="16.5" customHeight="1">
      <c r="C32" s="506" t="s">
        <v>1517</v>
      </c>
      <c r="D32" s="57" t="s">
        <v>1518</v>
      </c>
      <c r="E32" s="57"/>
      <c r="F32" s="57"/>
      <c r="G32" s="57"/>
      <c r="H32" s="57"/>
      <c r="I32" s="57"/>
      <c r="J32" s="57"/>
    </row>
    <row r="33" spans="1:15" ht="16.5" customHeight="1">
      <c r="C33" s="57"/>
      <c r="D33" s="57">
        <f>LEN(B24)</f>
        <v>31</v>
      </c>
      <c r="E33" s="101" t="s">
        <v>6872</v>
      </c>
      <c r="F33" s="57"/>
      <c r="G33" s="57"/>
      <c r="H33" s="57"/>
      <c r="I33" s="57"/>
      <c r="J33" s="57"/>
    </row>
    <row r="34" spans="1:15" ht="16.5" customHeight="1">
      <c r="C34" s="57"/>
      <c r="D34" s="57"/>
      <c r="E34" s="57"/>
      <c r="F34" s="57"/>
      <c r="G34" s="57"/>
      <c r="H34" s="57"/>
      <c r="I34" s="57"/>
      <c r="J34" s="57"/>
    </row>
    <row r="35" spans="1:15" ht="16.5" customHeight="1">
      <c r="B35" s="668" t="s">
        <v>1524</v>
      </c>
      <c r="C35" s="57" t="s">
        <v>1525</v>
      </c>
      <c r="D35" s="57"/>
      <c r="E35" s="57"/>
      <c r="F35" s="57"/>
      <c r="G35" s="57"/>
      <c r="H35" s="57"/>
      <c r="I35" s="57"/>
      <c r="J35" s="57"/>
      <c r="K35" s="118"/>
      <c r="L35" s="118"/>
      <c r="M35" s="118"/>
      <c r="N35" s="118"/>
      <c r="O35" s="118"/>
    </row>
    <row r="36" spans="1:15" ht="16.5" customHeight="1">
      <c r="C36" s="506" t="s">
        <v>1519</v>
      </c>
      <c r="D36" s="829" t="s">
        <v>1521</v>
      </c>
      <c r="E36" s="829"/>
      <c r="F36" s="829"/>
      <c r="G36" s="829"/>
      <c r="H36" s="829"/>
      <c r="I36" s="829"/>
      <c r="J36" s="829"/>
      <c r="K36" s="118"/>
      <c r="L36" s="118"/>
      <c r="M36" s="118"/>
      <c r="N36" s="118"/>
      <c r="O36" s="118"/>
    </row>
    <row r="37" spans="1:15" ht="16.5" customHeight="1">
      <c r="C37" s="57"/>
      <c r="D37" s="829"/>
      <c r="E37" s="829"/>
      <c r="F37" s="829"/>
      <c r="G37" s="829"/>
      <c r="H37" s="829"/>
      <c r="I37" s="829"/>
      <c r="J37" s="829"/>
    </row>
    <row r="38" spans="1:15" ht="16.5" customHeight="1">
      <c r="C38" s="57"/>
      <c r="D38" s="170" t="str">
        <f>SUBSTITUTE(B24,"\","")</f>
        <v>D:My Documents教材办公类函数宝典.xls</v>
      </c>
      <c r="E38" s="101" t="s">
        <v>6865</v>
      </c>
      <c r="F38" s="57"/>
      <c r="G38" s="57"/>
      <c r="H38" s="57"/>
      <c r="I38" s="57"/>
      <c r="J38" s="57"/>
    </row>
    <row r="39" spans="1:15" ht="16.5" customHeight="1">
      <c r="C39" s="57"/>
      <c r="D39" s="57"/>
      <c r="E39" s="57"/>
      <c r="F39" s="57"/>
      <c r="G39" s="57"/>
      <c r="H39" s="57"/>
      <c r="I39" s="57"/>
      <c r="J39" s="57"/>
    </row>
    <row r="40" spans="1:15" ht="16.5" customHeight="1">
      <c r="B40" s="668" t="s">
        <v>1526</v>
      </c>
      <c r="C40" s="57" t="s">
        <v>1527</v>
      </c>
      <c r="D40" s="57"/>
      <c r="E40" s="57"/>
      <c r="F40" s="57"/>
      <c r="G40" s="57"/>
      <c r="H40" s="57"/>
      <c r="I40" s="57"/>
      <c r="J40" s="57"/>
      <c r="K40" s="57"/>
      <c r="L40" s="57"/>
      <c r="M40" s="57"/>
      <c r="N40" s="57"/>
    </row>
    <row r="41" spans="1:15" ht="16.5" customHeight="1">
      <c r="B41" s="170"/>
      <c r="C41" s="57"/>
      <c r="D41" s="57">
        <f>LEN(SUBSTITUTE(B24,"\",""))</f>
        <v>27</v>
      </c>
      <c r="E41" s="101" t="s">
        <v>6866</v>
      </c>
      <c r="F41" s="57"/>
      <c r="G41" s="57"/>
      <c r="H41" s="57"/>
      <c r="I41" s="57"/>
      <c r="J41" s="57"/>
      <c r="K41" s="57"/>
      <c r="L41" s="57"/>
    </row>
    <row r="42" spans="1:15" ht="16.5" customHeight="1">
      <c r="B42" s="57"/>
      <c r="C42" s="57"/>
      <c r="D42" s="57"/>
      <c r="E42" s="57"/>
      <c r="F42" s="57"/>
      <c r="G42" s="57"/>
      <c r="H42" s="57"/>
      <c r="I42" s="57"/>
      <c r="J42" s="57"/>
      <c r="K42" s="57"/>
      <c r="L42" s="57"/>
    </row>
    <row r="43" spans="1:15" ht="16.5" customHeight="1">
      <c r="B43" s="668" t="s">
        <v>1528</v>
      </c>
      <c r="C43" s="57" t="s">
        <v>1529</v>
      </c>
      <c r="D43" s="57"/>
      <c r="E43" s="57"/>
      <c r="F43" s="57"/>
      <c r="G43" s="57"/>
      <c r="H43" s="57"/>
      <c r="I43" s="57"/>
      <c r="J43" s="57"/>
      <c r="K43" s="57"/>
      <c r="L43" s="57"/>
    </row>
    <row r="44" spans="1:15" ht="16.5" customHeight="1">
      <c r="C44" s="57"/>
      <c r="D44" s="57">
        <f>LEN(B24)-LEN(SUBSTITUTE(B24,"\",""))</f>
        <v>4</v>
      </c>
      <c r="E44" s="101" t="s">
        <v>6867</v>
      </c>
      <c r="F44" s="57"/>
      <c r="G44" s="57"/>
      <c r="H44" s="57"/>
      <c r="I44" s="57"/>
      <c r="J44" s="57"/>
    </row>
    <row r="45" spans="1:15" ht="16.5" customHeight="1">
      <c r="A45" s="57"/>
      <c r="B45" s="57"/>
      <c r="C45" s="57"/>
      <c r="D45" s="57"/>
      <c r="E45" s="57"/>
      <c r="F45" s="57"/>
      <c r="G45" s="57"/>
      <c r="H45" s="57"/>
      <c r="I45" s="57"/>
      <c r="J45" s="57"/>
      <c r="K45" s="57"/>
      <c r="L45" s="57"/>
      <c r="M45" s="57"/>
    </row>
    <row r="46" spans="1:15" ht="16.5" customHeight="1">
      <c r="A46" s="57"/>
      <c r="B46" s="668" t="s">
        <v>1530</v>
      </c>
      <c r="C46" s="57" t="s">
        <v>1531</v>
      </c>
      <c r="D46" s="57"/>
      <c r="E46" s="57"/>
      <c r="F46" s="57"/>
      <c r="G46" s="57"/>
      <c r="H46" s="57"/>
      <c r="I46" s="57"/>
      <c r="J46" s="57"/>
      <c r="K46" s="57"/>
      <c r="L46" s="57"/>
      <c r="M46" s="57"/>
    </row>
    <row r="47" spans="1:15" ht="16.5" customHeight="1">
      <c r="A47" s="57"/>
      <c r="B47" s="57"/>
      <c r="C47" s="57"/>
      <c r="D47" s="170" t="str">
        <f>SUBSTITUTE(B24,"\","/",LEN(B24)-LEN(SUBSTITUTE(B24,"\","")))</f>
        <v>D:\My Documents\教材\办公类/函数宝典.xls</v>
      </c>
      <c r="E47" s="101" t="s">
        <v>6868</v>
      </c>
      <c r="F47" s="57"/>
      <c r="G47" s="57"/>
      <c r="H47" s="57"/>
      <c r="I47" s="57"/>
      <c r="J47" s="57"/>
      <c r="K47" s="57"/>
      <c r="L47" s="57"/>
      <c r="M47" s="57"/>
    </row>
    <row r="48" spans="1:15" ht="16.5" customHeight="1">
      <c r="A48" s="57"/>
      <c r="B48" s="57"/>
      <c r="C48" s="57"/>
      <c r="D48" s="170" t="str">
        <f>SUBSTITUTE(B24,"\","/",LEN(B24)-4)</f>
        <v>D:\My Documents\教材\办公类\函数宝典.xls</v>
      </c>
      <c r="E48" s="101" t="s">
        <v>6869</v>
      </c>
      <c r="F48" s="57"/>
      <c r="G48" s="57"/>
      <c r="H48" s="57"/>
      <c r="I48" s="57"/>
      <c r="J48" s="57"/>
      <c r="K48" s="57"/>
      <c r="L48" s="57"/>
      <c r="M48" s="57"/>
    </row>
    <row r="49" spans="1:13" ht="16.5" customHeight="1">
      <c r="A49" s="57"/>
      <c r="B49" s="57"/>
      <c r="C49" s="57"/>
      <c r="D49" s="57"/>
      <c r="E49" s="57"/>
      <c r="F49" s="57"/>
      <c r="G49" s="57"/>
      <c r="H49" s="57"/>
      <c r="I49" s="57"/>
      <c r="J49" s="57"/>
      <c r="K49" s="57"/>
      <c r="L49" s="57"/>
      <c r="M49" s="57"/>
    </row>
    <row r="50" spans="1:13" ht="16.5" customHeight="1">
      <c r="A50" s="57"/>
      <c r="B50" s="668" t="s">
        <v>1532</v>
      </c>
      <c r="C50" s="57" t="s">
        <v>1537</v>
      </c>
      <c r="D50" s="57"/>
      <c r="E50" s="57"/>
      <c r="F50" s="57"/>
      <c r="G50" s="57"/>
      <c r="H50" s="57"/>
      <c r="I50" s="57"/>
      <c r="J50" s="57"/>
      <c r="K50" s="57"/>
      <c r="L50" s="57"/>
      <c r="M50" s="57"/>
    </row>
    <row r="51" spans="1:13" ht="16.5" customHeight="1">
      <c r="A51" s="57"/>
      <c r="B51" s="57"/>
      <c r="C51" s="506" t="s">
        <v>1520</v>
      </c>
      <c r="D51" s="57" t="s">
        <v>1533</v>
      </c>
      <c r="E51" s="57"/>
      <c r="F51" s="57"/>
      <c r="G51" s="57"/>
      <c r="H51" s="57"/>
      <c r="I51" s="57"/>
      <c r="J51" s="57"/>
      <c r="K51" s="57"/>
      <c r="L51" s="57"/>
      <c r="M51" s="57"/>
    </row>
    <row r="52" spans="1:13" ht="16.5" customHeight="1">
      <c r="A52" s="57"/>
      <c r="B52" s="57"/>
      <c r="C52" s="57">
        <f>FIND("/",SUBSTITUTE(B24,"\","/",LEN(B24)-LEN(SUBSTITUTE(B24,"\",""))))</f>
        <v>23</v>
      </c>
      <c r="D52" s="101" t="s">
        <v>6870</v>
      </c>
      <c r="E52" s="57"/>
      <c r="F52" s="57"/>
      <c r="G52" s="57"/>
      <c r="H52" s="57"/>
      <c r="I52" s="57"/>
      <c r="J52" s="57"/>
      <c r="K52" s="57"/>
      <c r="L52" s="57"/>
      <c r="M52" s="57"/>
    </row>
    <row r="53" spans="1:13" ht="16.5" customHeight="1">
      <c r="A53" s="57"/>
      <c r="B53" s="57"/>
      <c r="C53" s="57"/>
      <c r="D53" s="57" t="s">
        <v>1534</v>
      </c>
      <c r="E53" s="57"/>
      <c r="F53" s="57"/>
      <c r="G53" s="57"/>
      <c r="H53" s="57"/>
      <c r="I53" s="57"/>
      <c r="J53" s="57"/>
      <c r="K53" s="57"/>
      <c r="L53" s="57"/>
      <c r="M53" s="57"/>
    </row>
    <row r="54" spans="1:13" ht="16.5" customHeight="1">
      <c r="A54" s="57"/>
      <c r="B54" s="57"/>
      <c r="C54" s="57"/>
      <c r="D54" s="57"/>
      <c r="E54" s="57"/>
      <c r="F54" s="57"/>
      <c r="G54" s="57"/>
      <c r="H54" s="57"/>
      <c r="I54" s="57"/>
      <c r="J54" s="57"/>
      <c r="K54" s="57"/>
      <c r="L54" s="57"/>
      <c r="M54" s="57"/>
    </row>
    <row r="55" spans="1:13" ht="16.5" customHeight="1">
      <c r="A55" s="57"/>
      <c r="B55" s="668" t="s">
        <v>1535</v>
      </c>
      <c r="C55" s="57" t="s">
        <v>1538</v>
      </c>
      <c r="D55" s="57"/>
      <c r="E55" s="57"/>
      <c r="F55" s="57"/>
      <c r="G55" s="57"/>
      <c r="H55" s="57"/>
      <c r="I55" s="57"/>
      <c r="J55" s="57"/>
      <c r="K55" s="57"/>
      <c r="L55" s="57"/>
      <c r="M55" s="57"/>
    </row>
    <row r="56" spans="1:13" ht="16.5" customHeight="1">
      <c r="A56" s="57"/>
      <c r="B56" s="57"/>
      <c r="C56" s="506" t="s">
        <v>826</v>
      </c>
      <c r="D56" s="57" t="s">
        <v>1536</v>
      </c>
      <c r="E56" s="57"/>
      <c r="F56" s="57"/>
      <c r="G56" s="57"/>
      <c r="H56" s="57"/>
      <c r="I56" s="57"/>
      <c r="J56" s="57"/>
      <c r="K56" s="57"/>
      <c r="L56" s="57"/>
      <c r="M56" s="57"/>
    </row>
    <row r="57" spans="1:13" ht="16.5" customHeight="1">
      <c r="A57" s="57"/>
      <c r="B57" s="57"/>
      <c r="C57" s="170" t="str">
        <f>RIGHT(B24,LEN(B24)-FIND("/",SUBSTITUTE(B24,"\","/",LEN(B24)-LEN(SUBSTITUTE(B24,"\","")))))</f>
        <v>函数宝典.xls</v>
      </c>
      <c r="D57" s="101" t="s">
        <v>6864</v>
      </c>
      <c r="E57" s="57"/>
      <c r="F57" s="57"/>
      <c r="G57" s="57"/>
      <c r="H57" s="57"/>
      <c r="I57" s="57"/>
      <c r="J57" s="57"/>
      <c r="K57" s="57"/>
      <c r="L57" s="57"/>
      <c r="M57" s="57"/>
    </row>
    <row r="58" spans="1:13" ht="16.5" customHeight="1">
      <c r="A58" s="57"/>
      <c r="B58" s="57"/>
      <c r="C58" s="57"/>
      <c r="D58" s="57" t="s">
        <v>827</v>
      </c>
      <c r="E58" s="57"/>
      <c r="F58" s="57"/>
      <c r="G58" s="57"/>
      <c r="H58" s="57"/>
      <c r="I58" s="57"/>
      <c r="J58" s="57"/>
      <c r="K58" s="57"/>
      <c r="L58" s="57"/>
      <c r="M58" s="57"/>
    </row>
    <row r="59" spans="1:13" ht="16.5" customHeight="1">
      <c r="A59" s="57"/>
      <c r="B59" s="57"/>
      <c r="C59" s="170" t="str">
        <f>RIGHT(B24,31-23)</f>
        <v>函数宝典.xls</v>
      </c>
      <c r="D59" s="101" t="s">
        <v>6871</v>
      </c>
      <c r="E59" s="57"/>
      <c r="F59" s="57"/>
      <c r="G59" s="57"/>
      <c r="H59" s="57"/>
      <c r="I59" s="57"/>
      <c r="J59" s="57"/>
      <c r="K59" s="57"/>
      <c r="L59" s="57"/>
      <c r="M59" s="57"/>
    </row>
    <row r="60" spans="1:13" ht="16.5" customHeight="1">
      <c r="E60" s="57"/>
      <c r="F60" s="57"/>
      <c r="G60" s="57"/>
      <c r="H60" s="57"/>
      <c r="I60" s="57"/>
      <c r="J60" s="57"/>
      <c r="K60" s="57"/>
    </row>
    <row r="61" spans="1:13" ht="16.5" customHeight="1">
      <c r="B61" s="669" t="s">
        <v>1539</v>
      </c>
      <c r="C61" s="669"/>
      <c r="D61" s="57"/>
      <c r="E61" s="57"/>
      <c r="F61" s="57"/>
      <c r="G61" s="57"/>
      <c r="H61" s="57"/>
      <c r="I61" s="57"/>
      <c r="J61" s="57"/>
      <c r="K61" s="57"/>
    </row>
    <row r="62" spans="1:13" ht="16.5" customHeight="1">
      <c r="B62" s="641" t="s">
        <v>8084</v>
      </c>
      <c r="D62" s="57"/>
      <c r="E62" s="57"/>
      <c r="F62" s="57"/>
      <c r="G62" s="57"/>
      <c r="H62" s="57"/>
      <c r="I62" s="57"/>
      <c r="J62" s="57"/>
      <c r="K62" s="57"/>
    </row>
    <row r="63" spans="1:13" ht="16.5" customHeight="1">
      <c r="B63" s="829" t="s">
        <v>1540</v>
      </c>
      <c r="C63" s="829"/>
      <c r="D63" s="829"/>
      <c r="E63" s="829"/>
      <c r="F63" s="829"/>
      <c r="G63" s="829"/>
      <c r="H63" s="829"/>
      <c r="I63" s="829"/>
      <c r="J63" s="829"/>
      <c r="K63" s="829"/>
      <c r="L63" s="829"/>
    </row>
    <row r="64" spans="1:13" ht="16.5" customHeight="1">
      <c r="B64" s="829"/>
      <c r="C64" s="829"/>
      <c r="D64" s="829"/>
      <c r="E64" s="829"/>
      <c r="F64" s="829"/>
      <c r="G64" s="829"/>
      <c r="H64" s="829"/>
      <c r="I64" s="829"/>
      <c r="J64" s="829"/>
      <c r="K64" s="829"/>
      <c r="L64" s="829"/>
      <c r="M64" s="118"/>
    </row>
    <row r="65" spans="2:13" ht="16.5" customHeight="1">
      <c r="B65" s="829"/>
      <c r="C65" s="829"/>
      <c r="D65" s="829"/>
      <c r="E65" s="829"/>
      <c r="F65" s="829"/>
      <c r="G65" s="829"/>
      <c r="H65" s="829"/>
      <c r="I65" s="829"/>
      <c r="J65" s="829"/>
      <c r="K65" s="829"/>
      <c r="L65" s="829"/>
      <c r="M65" s="118"/>
    </row>
    <row r="66" spans="2:13" ht="16.5" customHeight="1">
      <c r="B66" s="57" t="s">
        <v>833</v>
      </c>
      <c r="J66" s="57"/>
    </row>
    <row r="67" spans="2:13" ht="16.5" customHeight="1">
      <c r="J67" s="57"/>
    </row>
    <row r="68" spans="2:13" ht="16.5" customHeight="1">
      <c r="J68" s="57"/>
    </row>
    <row r="69" spans="2:13" ht="16.5" customHeight="1">
      <c r="J69" s="57"/>
    </row>
  </sheetData>
  <mergeCells count="22">
    <mergeCell ref="A5:B5"/>
    <mergeCell ref="C5:M5"/>
    <mergeCell ref="A4:B4"/>
    <mergeCell ref="C4:M4"/>
    <mergeCell ref="B12:L12"/>
    <mergeCell ref="A1:C1"/>
    <mergeCell ref="E1:F1"/>
    <mergeCell ref="A2:B2"/>
    <mergeCell ref="C2:M2"/>
    <mergeCell ref="A3:B3"/>
    <mergeCell ref="C3:M3"/>
    <mergeCell ref="B63:L65"/>
    <mergeCell ref="A6:B6"/>
    <mergeCell ref="C6:M6"/>
    <mergeCell ref="C7:M7"/>
    <mergeCell ref="C8:M8"/>
    <mergeCell ref="C9:M9"/>
    <mergeCell ref="B10:M10"/>
    <mergeCell ref="B11:M11"/>
    <mergeCell ref="D36:J37"/>
    <mergeCell ref="B18:C18"/>
    <mergeCell ref="B19:C19"/>
  </mergeCells>
  <phoneticPr fontId="4" type="noConversion"/>
  <pageMargins left="0.75" right="0.75" top="1" bottom="1" header="0.5" footer="0.5"/>
  <pageSetup paperSize="9" orientation="portrait" horizontalDpi="0" verticalDpi="0" r:id="rId1"/>
  <headerFooter alignWithMargins="0"/>
</worksheet>
</file>

<file path=xl/worksheets/sheet121.xml><?xml version="1.0" encoding="utf-8"?>
<worksheet xmlns="http://schemas.openxmlformats.org/spreadsheetml/2006/main" xmlns:r="http://schemas.openxmlformats.org/officeDocument/2006/relationships">
  <dimension ref="A1:M1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1851</v>
      </c>
      <c r="B1" s="771"/>
      <c r="C1" s="772"/>
      <c r="D1" s="51"/>
      <c r="E1" s="773" t="str">
        <f>HYPERLINK("#目录!A194","跳转回到目录页")</f>
        <v>跳转回到目录页</v>
      </c>
      <c r="F1" s="774"/>
    </row>
    <row r="2" spans="1:13" s="49" customFormat="1" ht="26.25" customHeight="1">
      <c r="A2" s="775" t="s">
        <v>804</v>
      </c>
      <c r="B2" s="775"/>
      <c r="C2" s="776" t="s">
        <v>5690</v>
      </c>
      <c r="D2" s="776"/>
      <c r="E2" s="776"/>
      <c r="F2" s="776"/>
      <c r="G2" s="776"/>
      <c r="H2" s="776"/>
      <c r="I2" s="776"/>
      <c r="J2" s="776"/>
      <c r="K2" s="776"/>
      <c r="L2" s="776"/>
      <c r="M2" s="776"/>
    </row>
    <row r="3" spans="1:13" s="49" customFormat="1" ht="16.5" customHeight="1">
      <c r="A3" s="765" t="s">
        <v>805</v>
      </c>
      <c r="B3" s="765"/>
      <c r="C3" s="767" t="s">
        <v>3785</v>
      </c>
      <c r="D3" s="767"/>
      <c r="E3" s="767"/>
      <c r="F3" s="767"/>
      <c r="G3" s="767"/>
      <c r="H3" s="767"/>
      <c r="I3" s="767"/>
      <c r="J3" s="767"/>
      <c r="K3" s="767"/>
      <c r="L3" s="767"/>
      <c r="M3" s="767"/>
    </row>
    <row r="4" spans="1:13" s="49" customFormat="1" ht="16.5" customHeight="1">
      <c r="A4" s="765" t="s">
        <v>806</v>
      </c>
      <c r="B4" s="765"/>
      <c r="C4" s="766" t="s">
        <v>1846</v>
      </c>
      <c r="D4" s="791"/>
      <c r="E4" s="791"/>
      <c r="F4" s="791"/>
      <c r="G4" s="791"/>
      <c r="H4" s="791"/>
      <c r="I4" s="791"/>
      <c r="J4" s="791"/>
      <c r="K4" s="791"/>
      <c r="L4" s="791"/>
      <c r="M4" s="791"/>
    </row>
    <row r="5" spans="1:13" s="49" customFormat="1" ht="16.5" customHeight="1">
      <c r="A5" s="765" t="s">
        <v>807</v>
      </c>
      <c r="B5" s="765"/>
      <c r="C5" s="767" t="s">
        <v>3786</v>
      </c>
      <c r="D5" s="767"/>
      <c r="E5" s="767"/>
      <c r="F5" s="767"/>
      <c r="G5" s="767"/>
      <c r="H5" s="767"/>
      <c r="I5" s="767"/>
      <c r="J5" s="767"/>
      <c r="K5" s="767"/>
      <c r="L5" s="767"/>
      <c r="M5" s="767"/>
    </row>
    <row r="6" spans="1:13" s="49" customFormat="1" ht="16.5" customHeight="1">
      <c r="A6" s="765" t="s">
        <v>808</v>
      </c>
      <c r="B6" s="765"/>
      <c r="C6" s="767" t="s">
        <v>1850</v>
      </c>
      <c r="D6" s="767"/>
      <c r="E6" s="767"/>
      <c r="F6" s="767"/>
      <c r="G6" s="767"/>
      <c r="H6" s="767"/>
      <c r="I6" s="767"/>
      <c r="J6" s="767"/>
      <c r="K6" s="767"/>
      <c r="L6" s="767"/>
      <c r="M6" s="767"/>
    </row>
    <row r="7" spans="1:13" s="49" customFormat="1" ht="16.5" customHeight="1">
      <c r="A7" s="54" t="s">
        <v>809</v>
      </c>
      <c r="B7" s="55" t="s">
        <v>1847</v>
      </c>
      <c r="C7" s="767" t="s">
        <v>1848</v>
      </c>
      <c r="D7" s="767"/>
      <c r="E7" s="767"/>
      <c r="F7" s="767"/>
      <c r="G7" s="767"/>
      <c r="H7" s="767"/>
      <c r="I7" s="767"/>
      <c r="J7" s="767"/>
      <c r="K7" s="767"/>
      <c r="L7" s="767"/>
      <c r="M7" s="767"/>
    </row>
    <row r="8" spans="1:13" s="49" customFormat="1" ht="16.5" customHeight="1">
      <c r="A8" s="54"/>
      <c r="B8" s="55" t="s">
        <v>2708</v>
      </c>
      <c r="C8" s="767" t="s">
        <v>3787</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5" spans="1:13" ht="16.5" customHeight="1">
      <c r="B15" s="57" t="s">
        <v>1852</v>
      </c>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122.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2907</v>
      </c>
      <c r="B1" s="771"/>
      <c r="C1" s="772"/>
      <c r="D1" s="51"/>
      <c r="E1" s="773" t="str">
        <f>HYPERLINK("#目录!A195","跳转回到目录页")</f>
        <v>跳转回到目录页</v>
      </c>
      <c r="F1" s="774"/>
    </row>
    <row r="2" spans="1:13" s="49" customFormat="1" ht="26.25" customHeight="1">
      <c r="A2" s="775" t="s">
        <v>804</v>
      </c>
      <c r="B2" s="775"/>
      <c r="C2" s="776" t="s">
        <v>4501</v>
      </c>
      <c r="D2" s="776"/>
      <c r="E2" s="776"/>
      <c r="F2" s="776"/>
      <c r="G2" s="776"/>
      <c r="H2" s="776"/>
      <c r="I2" s="776"/>
      <c r="J2" s="776"/>
      <c r="K2" s="776"/>
      <c r="L2" s="776"/>
      <c r="M2" s="776"/>
    </row>
    <row r="3" spans="1:13" s="49" customFormat="1" ht="16.5" customHeight="1">
      <c r="A3" s="765" t="s">
        <v>805</v>
      </c>
      <c r="B3" s="765"/>
      <c r="C3" s="767" t="s">
        <v>3790</v>
      </c>
      <c r="D3" s="767"/>
      <c r="E3" s="767"/>
      <c r="F3" s="767"/>
      <c r="G3" s="767"/>
      <c r="H3" s="767"/>
      <c r="I3" s="767"/>
      <c r="J3" s="767"/>
      <c r="K3" s="767"/>
      <c r="L3" s="767"/>
      <c r="M3" s="767"/>
    </row>
    <row r="4" spans="1:13" s="49" customFormat="1" ht="16.5" customHeight="1">
      <c r="A4" s="765" t="s">
        <v>806</v>
      </c>
      <c r="B4" s="765"/>
      <c r="C4" s="766" t="s">
        <v>4453</v>
      </c>
      <c r="D4" s="791"/>
      <c r="E4" s="791"/>
      <c r="F4" s="791"/>
      <c r="G4" s="791"/>
      <c r="H4" s="791"/>
      <c r="I4" s="791"/>
      <c r="J4" s="791"/>
      <c r="K4" s="791"/>
      <c r="L4" s="791"/>
      <c r="M4" s="791"/>
    </row>
    <row r="5" spans="1:13" s="49" customFormat="1" ht="16.5" customHeight="1">
      <c r="A5" s="765" t="s">
        <v>807</v>
      </c>
      <c r="B5" s="765"/>
      <c r="C5" s="767" t="s">
        <v>4450</v>
      </c>
      <c r="D5" s="767"/>
      <c r="E5" s="767"/>
      <c r="F5" s="767"/>
      <c r="G5" s="767"/>
      <c r="H5" s="767"/>
      <c r="I5" s="767"/>
      <c r="J5" s="767"/>
      <c r="K5" s="767"/>
      <c r="L5" s="767"/>
      <c r="M5" s="767"/>
    </row>
    <row r="6" spans="1:13" s="49" customFormat="1" ht="16.5" customHeight="1">
      <c r="A6" s="765" t="s">
        <v>808</v>
      </c>
      <c r="B6" s="765"/>
      <c r="C6" s="767" t="s">
        <v>1844</v>
      </c>
      <c r="D6" s="767"/>
      <c r="E6" s="767"/>
      <c r="F6" s="767"/>
      <c r="G6" s="767"/>
      <c r="H6" s="767"/>
      <c r="I6" s="767"/>
      <c r="J6" s="767"/>
      <c r="K6" s="767"/>
      <c r="L6" s="767"/>
      <c r="M6" s="767"/>
    </row>
    <row r="7" spans="1:13" s="49" customFormat="1" ht="16.5" customHeight="1">
      <c r="A7" s="54" t="s">
        <v>809</v>
      </c>
      <c r="B7" s="55" t="s">
        <v>1012</v>
      </c>
      <c r="C7" s="767" t="s">
        <v>1848</v>
      </c>
      <c r="D7" s="767"/>
      <c r="E7" s="767"/>
      <c r="F7" s="767"/>
      <c r="G7" s="767"/>
      <c r="H7" s="767"/>
      <c r="I7" s="767"/>
      <c r="J7" s="767"/>
      <c r="K7" s="767"/>
      <c r="L7" s="767"/>
      <c r="M7" s="767"/>
    </row>
    <row r="8" spans="1:13" s="49" customFormat="1" ht="16.5" customHeight="1">
      <c r="A8" s="54"/>
      <c r="B8" s="55" t="s">
        <v>308</v>
      </c>
      <c r="C8" s="767" t="s">
        <v>3796</v>
      </c>
      <c r="D8" s="767"/>
      <c r="E8" s="767"/>
      <c r="F8" s="767"/>
      <c r="G8" s="767"/>
      <c r="H8" s="767"/>
      <c r="I8" s="767"/>
      <c r="J8" s="767"/>
      <c r="K8" s="767"/>
      <c r="L8" s="767"/>
      <c r="M8" s="767"/>
    </row>
    <row r="9" spans="1:13" s="49" customFormat="1" ht="16.5" customHeight="1">
      <c r="A9" s="54"/>
      <c r="B9" s="56" t="s">
        <v>309</v>
      </c>
      <c r="C9" s="767" t="s">
        <v>3794</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51" customHeight="1">
      <c r="A11" s="52" t="s">
        <v>811</v>
      </c>
      <c r="B11" s="767" t="s">
        <v>3797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ht="16.5" customHeight="1"/>
    <row r="14" spans="1:13" ht="16.5" customHeight="1">
      <c r="A14" s="53" t="s">
        <v>812</v>
      </c>
      <c r="B14" s="532" t="s">
        <v>1096</v>
      </c>
    </row>
    <row r="15" spans="1:13" ht="16.5" customHeight="1"/>
    <row r="16" spans="1:13" ht="16.5" customHeight="1"/>
    <row r="17" spans="2:7" ht="16.5" customHeight="1">
      <c r="B17" s="57"/>
      <c r="C17" s="57"/>
      <c r="D17" s="53" t="s">
        <v>499</v>
      </c>
      <c r="E17" s="104" t="s">
        <v>8290</v>
      </c>
      <c r="G17" s="57" t="s">
        <v>2770</v>
      </c>
    </row>
    <row r="18" spans="2:7" ht="16.5" customHeight="1">
      <c r="B18" s="788" t="s">
        <v>1917</v>
      </c>
      <c r="C18" s="805"/>
      <c r="D18" s="128" t="str">
        <f>MID(B18,5,2)</f>
        <v>家居</v>
      </c>
      <c r="E18" s="100" t="s">
        <v>6873</v>
      </c>
      <c r="G18" s="57" t="s">
        <v>4451</v>
      </c>
    </row>
    <row r="19" spans="2:7" ht="16.5" customHeight="1">
      <c r="B19" s="790" t="s">
        <v>1917</v>
      </c>
      <c r="C19" s="796"/>
      <c r="D19" s="108" t="str">
        <f>MID(B19,3,4)</f>
        <v>每女家居</v>
      </c>
      <c r="E19" s="100" t="s">
        <v>6874</v>
      </c>
      <c r="F19" s="225"/>
      <c r="G19" s="57" t="s">
        <v>4452</v>
      </c>
    </row>
    <row r="20" spans="2:7" ht="16.5" customHeight="1">
      <c r="F20" s="226"/>
    </row>
    <row r="21" spans="2:7" ht="16.5" customHeight="1">
      <c r="F21" s="226"/>
    </row>
    <row r="22" spans="2:7">
      <c r="F22" s="226"/>
    </row>
    <row r="24" spans="2:7">
      <c r="F24" s="225"/>
    </row>
    <row r="26" spans="2:7">
      <c r="F26" s="225"/>
    </row>
  </sheetData>
  <mergeCells count="20">
    <mergeCell ref="A6:B6"/>
    <mergeCell ref="C6:M6"/>
    <mergeCell ref="A1:C1"/>
    <mergeCell ref="E1:F1"/>
    <mergeCell ref="A2:B2"/>
    <mergeCell ref="C2:M2"/>
    <mergeCell ref="A3:B3"/>
    <mergeCell ref="C3:M3"/>
    <mergeCell ref="A4:B4"/>
    <mergeCell ref="C4:M4"/>
    <mergeCell ref="A5:B5"/>
    <mergeCell ref="C5:M5"/>
    <mergeCell ref="B18:C18"/>
    <mergeCell ref="B19:C19"/>
    <mergeCell ref="C7:M7"/>
    <mergeCell ref="C8:M8"/>
    <mergeCell ref="C9:M9"/>
    <mergeCell ref="B10:M10"/>
    <mergeCell ref="B11:M11"/>
    <mergeCell ref="B12:L12"/>
  </mergeCells>
  <phoneticPr fontId="4" type="noConversion"/>
  <pageMargins left="0.75" right="0.75" top="1" bottom="1" header="0.5" footer="0.5"/>
  <pageSetup paperSize="9" orientation="portrait" horizontalDpi="0" verticalDpi="0" r:id="rId1"/>
  <headerFooter alignWithMargins="0"/>
</worksheet>
</file>

<file path=xl/worksheets/sheet123.xml><?xml version="1.0" encoding="utf-8"?>
<worksheet xmlns="http://schemas.openxmlformats.org/spreadsheetml/2006/main" xmlns:r="http://schemas.openxmlformats.org/officeDocument/2006/relationships">
  <dimension ref="A1:M1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10</v>
      </c>
      <c r="B1" s="771"/>
      <c r="C1" s="772"/>
      <c r="D1" s="51"/>
      <c r="E1" s="773" t="str">
        <f>HYPERLINK("#目录!A196","跳转回到目录页")</f>
        <v>跳转回到目录页</v>
      </c>
      <c r="F1" s="774"/>
    </row>
    <row r="2" spans="1:13" s="49" customFormat="1" ht="26.25" customHeight="1">
      <c r="A2" s="775" t="s">
        <v>804</v>
      </c>
      <c r="B2" s="775"/>
      <c r="C2" s="776" t="s">
        <v>1843</v>
      </c>
      <c r="D2" s="776"/>
      <c r="E2" s="776"/>
      <c r="F2" s="776"/>
      <c r="G2" s="776"/>
      <c r="H2" s="776"/>
      <c r="I2" s="776"/>
      <c r="J2" s="776"/>
      <c r="K2" s="776"/>
      <c r="L2" s="776"/>
      <c r="M2" s="776"/>
    </row>
    <row r="3" spans="1:13" s="49" customFormat="1" ht="16.5" customHeight="1">
      <c r="A3" s="765" t="s">
        <v>805</v>
      </c>
      <c r="B3" s="765"/>
      <c r="C3" s="767" t="s">
        <v>3791</v>
      </c>
      <c r="D3" s="767"/>
      <c r="E3" s="767"/>
      <c r="F3" s="767"/>
      <c r="G3" s="767"/>
      <c r="H3" s="767"/>
      <c r="I3" s="767"/>
      <c r="J3" s="767"/>
      <c r="K3" s="767"/>
      <c r="L3" s="767"/>
      <c r="M3" s="767"/>
    </row>
    <row r="4" spans="1:13" s="49" customFormat="1" ht="16.5" customHeight="1">
      <c r="A4" s="765" t="s">
        <v>806</v>
      </c>
      <c r="B4" s="765"/>
      <c r="C4" s="766" t="s">
        <v>1843</v>
      </c>
      <c r="D4" s="791"/>
      <c r="E4" s="791"/>
      <c r="F4" s="791"/>
      <c r="G4" s="791"/>
      <c r="H4" s="791"/>
      <c r="I4" s="791"/>
      <c r="J4" s="791"/>
      <c r="K4" s="791"/>
      <c r="L4" s="791"/>
      <c r="M4" s="791"/>
    </row>
    <row r="5" spans="1:13" s="49" customFormat="1" ht="16.5" customHeight="1">
      <c r="A5" s="765" t="s">
        <v>807</v>
      </c>
      <c r="B5" s="765"/>
      <c r="C5" s="767" t="s">
        <v>3792</v>
      </c>
      <c r="D5" s="767"/>
      <c r="E5" s="767"/>
      <c r="F5" s="767"/>
      <c r="G5" s="767"/>
      <c r="H5" s="767"/>
      <c r="I5" s="767"/>
      <c r="J5" s="767"/>
      <c r="K5" s="767"/>
      <c r="L5" s="767"/>
      <c r="M5" s="767"/>
    </row>
    <row r="6" spans="1:13" s="49" customFormat="1" ht="16.5" customHeight="1">
      <c r="A6" s="765" t="s">
        <v>808</v>
      </c>
      <c r="B6" s="765"/>
      <c r="C6" s="767" t="s">
        <v>1845</v>
      </c>
      <c r="D6" s="767"/>
      <c r="E6" s="767"/>
      <c r="F6" s="767"/>
      <c r="G6" s="767"/>
      <c r="H6" s="767"/>
      <c r="I6" s="767"/>
      <c r="J6" s="767"/>
      <c r="K6" s="767"/>
      <c r="L6" s="767"/>
      <c r="M6" s="767"/>
    </row>
    <row r="7" spans="1:13" s="49" customFormat="1" ht="16.5" customHeight="1">
      <c r="A7" s="54" t="s">
        <v>809</v>
      </c>
      <c r="B7" s="55" t="s">
        <v>1012</v>
      </c>
      <c r="C7" s="767" t="s">
        <v>1848</v>
      </c>
      <c r="D7" s="767"/>
      <c r="E7" s="767"/>
      <c r="F7" s="767"/>
      <c r="G7" s="767"/>
      <c r="H7" s="767"/>
      <c r="I7" s="767"/>
      <c r="J7" s="767"/>
      <c r="K7" s="767"/>
      <c r="L7" s="767"/>
      <c r="M7" s="767"/>
    </row>
    <row r="8" spans="1:13" s="49" customFormat="1" ht="16.5" customHeight="1">
      <c r="A8" s="54"/>
      <c r="B8" s="55" t="s">
        <v>308</v>
      </c>
      <c r="C8" s="767" t="s">
        <v>3796</v>
      </c>
      <c r="D8" s="767"/>
      <c r="E8" s="767"/>
      <c r="F8" s="767"/>
      <c r="G8" s="767"/>
      <c r="H8" s="767"/>
      <c r="I8" s="767"/>
      <c r="J8" s="767"/>
      <c r="K8" s="767"/>
      <c r="L8" s="767"/>
      <c r="M8" s="767"/>
    </row>
    <row r="9" spans="1:13" s="49" customFormat="1" ht="16.5" customHeight="1">
      <c r="A9" s="54"/>
      <c r="B9" s="56" t="s">
        <v>2708</v>
      </c>
      <c r="C9" s="767" t="s">
        <v>3793</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49.5" customHeight="1">
      <c r="A11" s="52" t="s">
        <v>811</v>
      </c>
      <c r="B11" s="767" t="s">
        <v>3798</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5" spans="1:13" ht="16.5" customHeight="1">
      <c r="B15" s="57" t="s">
        <v>1842</v>
      </c>
    </row>
  </sheetData>
  <mergeCells count="18">
    <mergeCell ref="A1:C1"/>
    <mergeCell ref="E1:F1"/>
    <mergeCell ref="A2:B2"/>
    <mergeCell ref="C2:M2"/>
    <mergeCell ref="A4:B4"/>
    <mergeCell ref="C4:M4"/>
    <mergeCell ref="A5:B5"/>
    <mergeCell ref="C5:M5"/>
    <mergeCell ref="A3:B3"/>
    <mergeCell ref="C3:M3"/>
    <mergeCell ref="B12:L12"/>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124.xml><?xml version="1.0" encoding="utf-8"?>
<worksheet xmlns="http://schemas.openxmlformats.org/spreadsheetml/2006/main" xmlns:r="http://schemas.openxmlformats.org/officeDocument/2006/relationships">
  <sheetPr codeName="Sheet50"/>
  <dimension ref="A1:AV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6875</v>
      </c>
      <c r="B1" s="771"/>
      <c r="C1" s="772"/>
      <c r="D1" s="51"/>
      <c r="E1" s="773" t="str">
        <f>HYPERLINK("#目录!A198","跳转回到目录页")</f>
        <v>跳转回到目录页</v>
      </c>
      <c r="F1" s="774"/>
    </row>
    <row r="2" spans="1:48" s="49" customFormat="1" ht="26.25" customHeight="1">
      <c r="A2" s="775" t="s">
        <v>5691</v>
      </c>
      <c r="B2" s="775"/>
      <c r="C2" s="776" t="s">
        <v>3800</v>
      </c>
      <c r="D2" s="776"/>
      <c r="E2" s="776"/>
      <c r="F2" s="776"/>
      <c r="G2" s="776"/>
      <c r="H2" s="776"/>
      <c r="I2" s="776"/>
      <c r="J2" s="776"/>
      <c r="K2" s="776"/>
      <c r="L2" s="776"/>
      <c r="M2" s="776"/>
    </row>
    <row r="3" spans="1:48" s="49" customFormat="1" ht="29.25" customHeight="1">
      <c r="A3" s="765" t="s">
        <v>5692</v>
      </c>
      <c r="B3" s="765"/>
      <c r="C3" s="767" t="s">
        <v>646</v>
      </c>
      <c r="D3" s="767"/>
      <c r="E3" s="767"/>
      <c r="F3" s="767"/>
      <c r="G3" s="767"/>
      <c r="H3" s="767"/>
      <c r="I3" s="767"/>
      <c r="J3" s="767"/>
      <c r="K3" s="767"/>
      <c r="L3" s="767"/>
      <c r="M3" s="767"/>
    </row>
    <row r="4" spans="1:48" s="49" customFormat="1" ht="16.5" customHeight="1">
      <c r="A4" s="765" t="s">
        <v>5693</v>
      </c>
      <c r="B4" s="765"/>
      <c r="C4" s="766" t="s">
        <v>647</v>
      </c>
      <c r="D4" s="791"/>
      <c r="E4" s="791"/>
      <c r="F4" s="791"/>
      <c r="G4" s="791"/>
      <c r="H4" s="791"/>
      <c r="I4" s="791"/>
      <c r="J4" s="791"/>
      <c r="K4" s="791"/>
      <c r="L4" s="791"/>
      <c r="M4" s="791"/>
    </row>
    <row r="5" spans="1:48" s="49" customFormat="1" ht="16.5" customHeight="1">
      <c r="A5" s="765" t="s">
        <v>5694</v>
      </c>
      <c r="B5" s="765"/>
      <c r="C5" s="767" t="s">
        <v>2766</v>
      </c>
      <c r="D5" s="767"/>
      <c r="E5" s="767"/>
      <c r="F5" s="767"/>
      <c r="G5" s="767"/>
      <c r="H5" s="767"/>
      <c r="I5" s="767"/>
      <c r="J5" s="767"/>
      <c r="K5" s="767"/>
      <c r="L5" s="767"/>
      <c r="M5" s="767"/>
    </row>
    <row r="6" spans="1:48" s="49" customFormat="1" ht="16.5" customHeight="1">
      <c r="A6" s="765" t="s">
        <v>5695</v>
      </c>
      <c r="B6" s="765"/>
      <c r="C6" s="767" t="s">
        <v>2771</v>
      </c>
      <c r="D6" s="767"/>
      <c r="E6" s="767"/>
      <c r="F6" s="767"/>
      <c r="G6" s="767"/>
      <c r="H6" s="767"/>
      <c r="I6" s="767"/>
      <c r="J6" s="767"/>
      <c r="K6" s="767"/>
      <c r="L6" s="767"/>
      <c r="M6" s="767"/>
    </row>
    <row r="7" spans="1:48" s="49" customFormat="1" ht="16.5" customHeight="1">
      <c r="A7" s="54" t="s">
        <v>5696</v>
      </c>
      <c r="B7" s="55" t="s">
        <v>3805</v>
      </c>
      <c r="C7" s="767" t="s">
        <v>46</v>
      </c>
      <c r="D7" s="767"/>
      <c r="E7" s="767"/>
      <c r="F7" s="767"/>
      <c r="G7" s="767"/>
      <c r="H7" s="767"/>
      <c r="I7" s="767"/>
      <c r="J7" s="767"/>
      <c r="K7" s="767"/>
      <c r="L7" s="767"/>
      <c r="M7" s="767"/>
    </row>
    <row r="8" spans="1:48" s="49" customFormat="1" ht="16.5" customHeight="1">
      <c r="A8" s="54"/>
      <c r="B8" s="55" t="s">
        <v>47</v>
      </c>
      <c r="C8" s="767" t="s">
        <v>3016</v>
      </c>
      <c r="D8" s="767"/>
      <c r="E8" s="767"/>
      <c r="F8" s="767"/>
      <c r="G8" s="767"/>
      <c r="H8" s="767"/>
      <c r="I8" s="767"/>
      <c r="J8" s="767"/>
      <c r="K8" s="767"/>
      <c r="L8" s="767"/>
      <c r="M8" s="767"/>
    </row>
    <row r="9" spans="1:48" s="49" customFormat="1" ht="16.5" customHeight="1">
      <c r="A9" s="54"/>
      <c r="B9" s="56" t="s">
        <v>3795</v>
      </c>
      <c r="C9" s="767" t="s">
        <v>3017</v>
      </c>
      <c r="D9" s="767"/>
      <c r="E9" s="767"/>
      <c r="F9" s="767"/>
      <c r="G9" s="767"/>
      <c r="H9" s="767"/>
      <c r="I9" s="767"/>
      <c r="J9" s="767"/>
      <c r="K9" s="767"/>
      <c r="L9" s="767"/>
      <c r="M9" s="767"/>
    </row>
    <row r="10" spans="1:48" s="49" customFormat="1" ht="37.5" customHeight="1">
      <c r="A10" s="54" t="s">
        <v>5697</v>
      </c>
      <c r="B10" s="767" t="s">
        <v>7907</v>
      </c>
      <c r="C10" s="768"/>
      <c r="D10" s="768"/>
      <c r="E10" s="768"/>
      <c r="F10" s="768"/>
      <c r="G10" s="768"/>
      <c r="H10" s="768"/>
      <c r="I10" s="768"/>
      <c r="J10" s="768"/>
      <c r="K10" s="768"/>
      <c r="L10" s="768"/>
      <c r="M10" s="768"/>
    </row>
    <row r="11" spans="1:48" ht="57.75" customHeight="1">
      <c r="A11" s="52" t="s">
        <v>5698</v>
      </c>
      <c r="B11" s="767" t="s">
        <v>7908</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5699</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D16" s="53" t="s">
        <v>499</v>
      </c>
      <c r="E16" s="104" t="s">
        <v>8290</v>
      </c>
      <c r="F16"/>
      <c r="G16" s="53" t="s">
        <v>2770</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63" t="s">
        <v>2765</v>
      </c>
      <c r="C17" s="763"/>
      <c r="D17" s="57">
        <f>FIND("函数",B17)</f>
        <v>1</v>
      </c>
      <c r="E17" s="100" t="s">
        <v>2769</v>
      </c>
      <c r="F17"/>
      <c r="G17" s="57" t="s">
        <v>2772</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63" t="s">
        <v>2765</v>
      </c>
      <c r="C18" s="763"/>
      <c r="D18" s="57">
        <f>FIND("函数",B18,1)</f>
        <v>1</v>
      </c>
      <c r="E18" s="100" t="s">
        <v>2768</v>
      </c>
      <c r="F18" s="225"/>
      <c r="G18" s="57" t="s">
        <v>2773</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63" t="s">
        <v>2765</v>
      </c>
      <c r="C19" s="763"/>
      <c r="D19" s="57">
        <f>FIND("函数",B19,3)</f>
        <v>7</v>
      </c>
      <c r="E19" s="100" t="s">
        <v>2767</v>
      </c>
      <c r="F19"/>
      <c r="G19" s="57" t="s">
        <v>2774</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63" t="s">
        <v>2775</v>
      </c>
      <c r="C20" s="763"/>
      <c r="D20" s="57">
        <f>FIND("A",B20)</f>
        <v>5</v>
      </c>
      <c r="E20" s="100" t="s">
        <v>2776</v>
      </c>
      <c r="F20"/>
      <c r="G20" s="57" t="s">
        <v>6165</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763" t="s">
        <v>2775</v>
      </c>
      <c r="C21" s="763"/>
      <c r="D21" s="57">
        <f>FIND("a",B21)</f>
        <v>12</v>
      </c>
      <c r="E21" s="100" t="s">
        <v>6164</v>
      </c>
      <c r="F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F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F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F24" s="226"/>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F25" s="226"/>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F26" s="2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F27" s="22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F28" s="225"/>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F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sheetData>
  <mergeCells count="23">
    <mergeCell ref="A6:B6"/>
    <mergeCell ref="C6:M6"/>
    <mergeCell ref="B21:C21"/>
    <mergeCell ref="B17:C17"/>
    <mergeCell ref="B18:C18"/>
    <mergeCell ref="B19:C19"/>
    <mergeCell ref="B20:C20"/>
    <mergeCell ref="A1:C1"/>
    <mergeCell ref="E1:F1"/>
    <mergeCell ref="A2:B2"/>
    <mergeCell ref="C2:M2"/>
    <mergeCell ref="B12:L12"/>
    <mergeCell ref="C5:M5"/>
    <mergeCell ref="B11:M11"/>
    <mergeCell ref="B10:M10"/>
    <mergeCell ref="C8:M8"/>
    <mergeCell ref="C7:M7"/>
    <mergeCell ref="A3:B3"/>
    <mergeCell ref="A4:B4"/>
    <mergeCell ref="A5:B5"/>
    <mergeCell ref="C9:M9"/>
    <mergeCell ref="C3:M3"/>
    <mergeCell ref="C4:M4"/>
  </mergeCells>
  <phoneticPr fontId="4"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dimension ref="A1:M1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644</v>
      </c>
      <c r="B1" s="771"/>
      <c r="C1" s="772"/>
      <c r="D1" s="51"/>
      <c r="E1" s="773" t="str">
        <f>HYPERLINK("#目录!A199","跳转回到目录页")</f>
        <v>跳转回到目录页</v>
      </c>
      <c r="F1" s="774"/>
    </row>
    <row r="2" spans="1:13" s="49" customFormat="1" ht="26.25" customHeight="1">
      <c r="A2" s="775" t="s">
        <v>804</v>
      </c>
      <c r="B2" s="775"/>
      <c r="C2" s="776" t="s">
        <v>3801</v>
      </c>
      <c r="D2" s="776"/>
      <c r="E2" s="776"/>
      <c r="F2" s="776"/>
      <c r="G2" s="776"/>
      <c r="H2" s="776"/>
      <c r="I2" s="776"/>
      <c r="J2" s="776"/>
      <c r="K2" s="776"/>
      <c r="L2" s="776"/>
      <c r="M2" s="776"/>
    </row>
    <row r="3" spans="1:13" s="49" customFormat="1" ht="24.75" customHeight="1">
      <c r="A3" s="765" t="s">
        <v>805</v>
      </c>
      <c r="B3" s="765"/>
      <c r="C3" s="767" t="s">
        <v>3799</v>
      </c>
      <c r="D3" s="767"/>
      <c r="E3" s="767"/>
      <c r="F3" s="767"/>
      <c r="G3" s="767"/>
      <c r="H3" s="767"/>
      <c r="I3" s="767"/>
      <c r="J3" s="767"/>
      <c r="K3" s="767"/>
      <c r="L3" s="767"/>
      <c r="M3" s="767"/>
    </row>
    <row r="4" spans="1:13" s="49" customFormat="1" ht="16.5" customHeight="1">
      <c r="A4" s="765" t="s">
        <v>806</v>
      </c>
      <c r="B4" s="765"/>
      <c r="C4" s="766" t="s">
        <v>648</v>
      </c>
      <c r="D4" s="791"/>
      <c r="E4" s="791"/>
      <c r="F4" s="791"/>
      <c r="G4" s="791"/>
      <c r="H4" s="791"/>
      <c r="I4" s="791"/>
      <c r="J4" s="791"/>
      <c r="K4" s="791"/>
      <c r="L4" s="791"/>
      <c r="M4" s="791"/>
    </row>
    <row r="5" spans="1:13" s="49" customFormat="1" ht="16.5" customHeight="1">
      <c r="A5" s="765" t="s">
        <v>807</v>
      </c>
      <c r="B5" s="765"/>
      <c r="C5" s="767" t="s">
        <v>3804</v>
      </c>
      <c r="D5" s="767"/>
      <c r="E5" s="767"/>
      <c r="F5" s="767"/>
      <c r="G5" s="767"/>
      <c r="H5" s="767"/>
      <c r="I5" s="767"/>
      <c r="J5" s="767"/>
      <c r="K5" s="767"/>
      <c r="L5" s="767"/>
      <c r="M5" s="767"/>
    </row>
    <row r="6" spans="1:13" s="49" customFormat="1" ht="16.5" customHeight="1">
      <c r="A6" s="765" t="s">
        <v>808</v>
      </c>
      <c r="B6" s="765"/>
      <c r="C6" s="767" t="s">
        <v>649</v>
      </c>
      <c r="D6" s="767"/>
      <c r="E6" s="767"/>
      <c r="F6" s="767"/>
      <c r="G6" s="767"/>
      <c r="H6" s="767"/>
      <c r="I6" s="767"/>
      <c r="J6" s="767"/>
      <c r="K6" s="767"/>
      <c r="L6" s="767"/>
      <c r="M6" s="767"/>
    </row>
    <row r="7" spans="1:13" s="49" customFormat="1" ht="16.5" customHeight="1">
      <c r="A7" s="54" t="s">
        <v>809</v>
      </c>
      <c r="B7" s="55" t="s">
        <v>3805</v>
      </c>
      <c r="C7" s="767" t="s">
        <v>46</v>
      </c>
      <c r="D7" s="767"/>
      <c r="E7" s="767"/>
      <c r="F7" s="767"/>
      <c r="G7" s="767"/>
      <c r="H7" s="767"/>
      <c r="I7" s="767"/>
      <c r="J7" s="767"/>
      <c r="K7" s="767"/>
      <c r="L7" s="767"/>
      <c r="M7" s="767"/>
    </row>
    <row r="8" spans="1:13" s="49" customFormat="1" ht="16.5" customHeight="1">
      <c r="A8" s="54"/>
      <c r="B8" s="55" t="s">
        <v>47</v>
      </c>
      <c r="C8" s="767" t="s">
        <v>3016</v>
      </c>
      <c r="D8" s="767"/>
      <c r="E8" s="767"/>
      <c r="F8" s="767"/>
      <c r="G8" s="767"/>
      <c r="H8" s="767"/>
      <c r="I8" s="767"/>
      <c r="J8" s="767"/>
      <c r="K8" s="767"/>
      <c r="L8" s="767"/>
      <c r="M8" s="767"/>
    </row>
    <row r="9" spans="1:13" s="49" customFormat="1" ht="16.5" customHeight="1">
      <c r="A9" s="54"/>
      <c r="B9" s="56" t="s">
        <v>308</v>
      </c>
      <c r="C9" s="767" t="s">
        <v>3017</v>
      </c>
      <c r="D9" s="767"/>
      <c r="E9" s="767"/>
      <c r="F9" s="767"/>
      <c r="G9" s="767"/>
      <c r="H9" s="767"/>
      <c r="I9" s="767"/>
      <c r="J9" s="767"/>
      <c r="K9" s="767"/>
      <c r="L9" s="767"/>
      <c r="M9" s="767"/>
    </row>
    <row r="10" spans="1:13" s="49" customFormat="1" ht="39.75" customHeight="1">
      <c r="A10" s="54" t="s">
        <v>810</v>
      </c>
      <c r="B10" s="767" t="s">
        <v>7907</v>
      </c>
      <c r="C10" s="768"/>
      <c r="D10" s="768"/>
      <c r="E10" s="768"/>
      <c r="F10" s="768"/>
      <c r="G10" s="768"/>
      <c r="H10" s="768"/>
      <c r="I10" s="768"/>
      <c r="J10" s="768"/>
      <c r="K10" s="768"/>
      <c r="L10" s="768"/>
      <c r="M10" s="768"/>
    </row>
    <row r="11" spans="1:13" ht="63.75" customHeight="1">
      <c r="A11" s="52" t="s">
        <v>811</v>
      </c>
      <c r="B11" s="767" t="s">
        <v>7908</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7" spans="2:2">
      <c r="B17" s="57" t="s">
        <v>645</v>
      </c>
    </row>
  </sheetData>
  <mergeCells count="18">
    <mergeCell ref="A3:B3"/>
    <mergeCell ref="C3:M3"/>
    <mergeCell ref="A1:C1"/>
    <mergeCell ref="E1:F1"/>
    <mergeCell ref="A2:B2"/>
    <mergeCell ref="C2:M2"/>
    <mergeCell ref="A4:B4"/>
    <mergeCell ref="C4:M4"/>
    <mergeCell ref="A5:B5"/>
    <mergeCell ref="C5:M5"/>
    <mergeCell ref="A6:B6"/>
    <mergeCell ref="C6:M6"/>
    <mergeCell ref="C9:M9"/>
    <mergeCell ref="B10:M10"/>
    <mergeCell ref="B11:M11"/>
    <mergeCell ref="B12:L12"/>
    <mergeCell ref="C7:M7"/>
    <mergeCell ref="C8:M8"/>
  </mergeCells>
  <phoneticPr fontId="4"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6876</v>
      </c>
      <c r="B1" s="771"/>
      <c r="C1" s="772"/>
      <c r="D1" s="51"/>
      <c r="E1" s="773" t="str">
        <f>HYPERLINK("#目录!A200","跳转回到目录页")</f>
        <v>跳转回到目录页</v>
      </c>
      <c r="F1" s="774"/>
    </row>
    <row r="2" spans="1:13" s="49" customFormat="1" ht="26.25" customHeight="1">
      <c r="A2" s="775" t="s">
        <v>804</v>
      </c>
      <c r="B2" s="775"/>
      <c r="C2" s="776" t="s">
        <v>3802</v>
      </c>
      <c r="D2" s="776"/>
      <c r="E2" s="776"/>
      <c r="F2" s="776"/>
      <c r="G2" s="776"/>
      <c r="H2" s="776"/>
      <c r="I2" s="776"/>
      <c r="J2" s="776"/>
      <c r="K2" s="776"/>
      <c r="L2" s="776"/>
      <c r="M2" s="776"/>
    </row>
    <row r="3" spans="1:13" s="49" customFormat="1" ht="24.75" customHeight="1">
      <c r="A3" s="765" t="s">
        <v>805</v>
      </c>
      <c r="B3" s="765"/>
      <c r="C3" s="767" t="s">
        <v>7909</v>
      </c>
      <c r="D3" s="767"/>
      <c r="E3" s="767"/>
      <c r="F3" s="767"/>
      <c r="G3" s="767"/>
      <c r="H3" s="767"/>
      <c r="I3" s="767"/>
      <c r="J3" s="767"/>
      <c r="K3" s="767"/>
      <c r="L3" s="767"/>
      <c r="M3" s="767"/>
    </row>
    <row r="4" spans="1:13" s="49" customFormat="1" ht="16.5" customHeight="1">
      <c r="A4" s="765" t="s">
        <v>806</v>
      </c>
      <c r="B4" s="765"/>
      <c r="C4" s="766" t="s">
        <v>4440</v>
      </c>
      <c r="D4" s="791"/>
      <c r="E4" s="791"/>
      <c r="F4" s="791"/>
      <c r="G4" s="791"/>
      <c r="H4" s="791"/>
      <c r="I4" s="791"/>
      <c r="J4" s="791"/>
      <c r="K4" s="791"/>
      <c r="L4" s="791"/>
      <c r="M4" s="791"/>
    </row>
    <row r="5" spans="1:13" s="49" customFormat="1" ht="16.5" customHeight="1">
      <c r="A5" s="765" t="s">
        <v>807</v>
      </c>
      <c r="B5" s="765"/>
      <c r="C5" s="767" t="s">
        <v>4441</v>
      </c>
      <c r="D5" s="767"/>
      <c r="E5" s="767"/>
      <c r="F5" s="767"/>
      <c r="G5" s="767"/>
      <c r="H5" s="767"/>
      <c r="I5" s="767"/>
      <c r="J5" s="767"/>
      <c r="K5" s="767"/>
      <c r="L5" s="767"/>
      <c r="M5" s="767"/>
    </row>
    <row r="6" spans="1:13" s="49" customFormat="1" ht="16.5" customHeight="1">
      <c r="A6" s="765" t="s">
        <v>808</v>
      </c>
      <c r="B6" s="765"/>
      <c r="C6" s="767" t="s">
        <v>4442</v>
      </c>
      <c r="D6" s="767"/>
      <c r="E6" s="767"/>
      <c r="F6" s="767"/>
      <c r="G6" s="767"/>
      <c r="H6" s="767"/>
      <c r="I6" s="767"/>
      <c r="J6" s="767"/>
      <c r="K6" s="767"/>
      <c r="L6" s="767"/>
      <c r="M6" s="767"/>
    </row>
    <row r="7" spans="1:13" s="49" customFormat="1" ht="24.75" customHeight="1">
      <c r="A7" s="54" t="s">
        <v>809</v>
      </c>
      <c r="B7" s="55" t="s">
        <v>3805</v>
      </c>
      <c r="C7" s="767" t="s">
        <v>7911</v>
      </c>
      <c r="D7" s="767"/>
      <c r="E7" s="767"/>
      <c r="F7" s="767"/>
      <c r="G7" s="767"/>
      <c r="H7" s="767"/>
      <c r="I7" s="767"/>
      <c r="J7" s="767"/>
      <c r="K7" s="767"/>
      <c r="L7" s="767"/>
      <c r="M7" s="767"/>
    </row>
    <row r="8" spans="1:13" s="49" customFormat="1" ht="16.5" customHeight="1">
      <c r="A8" s="54"/>
      <c r="B8" s="55" t="s">
        <v>47</v>
      </c>
      <c r="C8" s="767" t="s">
        <v>7912</v>
      </c>
      <c r="D8" s="767"/>
      <c r="E8" s="767"/>
      <c r="F8" s="767"/>
      <c r="G8" s="767"/>
      <c r="H8" s="767"/>
      <c r="I8" s="767"/>
      <c r="J8" s="767"/>
      <c r="K8" s="767"/>
      <c r="L8" s="767"/>
      <c r="M8" s="767"/>
    </row>
    <row r="9" spans="1:13" s="49" customFormat="1" ht="16.5" customHeight="1">
      <c r="A9" s="54"/>
      <c r="B9" s="56" t="s">
        <v>308</v>
      </c>
      <c r="C9" s="767" t="s">
        <v>7913</v>
      </c>
      <c r="D9" s="767"/>
      <c r="E9" s="767"/>
      <c r="F9" s="767"/>
      <c r="G9" s="767"/>
      <c r="H9" s="767"/>
      <c r="I9" s="767"/>
      <c r="J9" s="767"/>
      <c r="K9" s="767"/>
      <c r="L9" s="767"/>
      <c r="M9" s="767"/>
    </row>
    <row r="10" spans="1:13" s="49" customFormat="1" ht="39" customHeight="1">
      <c r="A10" s="54" t="s">
        <v>810</v>
      </c>
      <c r="B10" s="767" t="s">
        <v>7914</v>
      </c>
      <c r="C10" s="768"/>
      <c r="D10" s="768"/>
      <c r="E10" s="768"/>
      <c r="F10" s="768"/>
      <c r="G10" s="768"/>
      <c r="H10" s="768"/>
      <c r="I10" s="768"/>
      <c r="J10" s="768"/>
      <c r="K10" s="768"/>
      <c r="L10" s="768"/>
      <c r="M10" s="768"/>
    </row>
    <row r="11" spans="1:13" ht="62.25" customHeight="1">
      <c r="A11" s="52" t="s">
        <v>811</v>
      </c>
      <c r="B11" s="767" t="s">
        <v>7915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7" spans="2:7">
      <c r="B17" s="57"/>
      <c r="C17" s="57"/>
      <c r="D17" s="53" t="s">
        <v>499</v>
      </c>
      <c r="E17" s="104" t="s">
        <v>8290</v>
      </c>
      <c r="G17" s="53" t="s">
        <v>2770</v>
      </c>
    </row>
    <row r="18" spans="2:7">
      <c r="B18" s="763" t="s">
        <v>2765</v>
      </c>
      <c r="C18" s="763"/>
      <c r="D18" s="57">
        <f>SEARCH("函数",B18)</f>
        <v>1</v>
      </c>
      <c r="E18" s="100" t="s">
        <v>6877</v>
      </c>
      <c r="G18" s="57" t="s">
        <v>2772</v>
      </c>
    </row>
    <row r="19" spans="2:7">
      <c r="B19" s="763" t="s">
        <v>2765</v>
      </c>
      <c r="C19" s="763"/>
      <c r="D19" s="57">
        <f>SEARCH("函数",B19,1)</f>
        <v>1</v>
      </c>
      <c r="E19" s="100" t="s">
        <v>6878</v>
      </c>
      <c r="F19" s="225"/>
      <c r="G19" s="57" t="s">
        <v>2773</v>
      </c>
    </row>
    <row r="20" spans="2:7">
      <c r="B20" s="763" t="s">
        <v>2765</v>
      </c>
      <c r="C20" s="763"/>
      <c r="D20" s="57">
        <f>SEARCH("函数",B20,3)</f>
        <v>7</v>
      </c>
      <c r="E20" s="100" t="s">
        <v>6879</v>
      </c>
      <c r="G20" s="57" t="s">
        <v>2774</v>
      </c>
    </row>
    <row r="21" spans="2:7">
      <c r="B21" s="763" t="s">
        <v>2775</v>
      </c>
      <c r="C21" s="763"/>
      <c r="D21" s="57">
        <f>SEARCH("A",B21)</f>
        <v>5</v>
      </c>
      <c r="E21" s="100" t="s">
        <v>6880</v>
      </c>
      <c r="G21" s="57" t="s">
        <v>6166</v>
      </c>
    </row>
    <row r="22" spans="2:7">
      <c r="B22" s="763" t="s">
        <v>2775</v>
      </c>
      <c r="C22" s="763"/>
      <c r="D22" s="57">
        <f>SEARCH("a",B22)</f>
        <v>5</v>
      </c>
      <c r="E22" s="100" t="s">
        <v>6881</v>
      </c>
      <c r="G22" s="57"/>
    </row>
    <row r="23" spans="2:7">
      <c r="B23" s="763" t="s">
        <v>2765</v>
      </c>
      <c r="C23" s="763"/>
      <c r="D23" s="57">
        <f>SEARCH(B25,B23,3)</f>
        <v>7</v>
      </c>
      <c r="E23" s="100" t="s">
        <v>6882</v>
      </c>
      <c r="G23" s="57"/>
    </row>
    <row r="24" spans="2:7">
      <c r="B24" s="57"/>
      <c r="C24" s="57"/>
      <c r="D24" s="57"/>
    </row>
    <row r="25" spans="2:7">
      <c r="B25" s="102" t="s">
        <v>7149</v>
      </c>
      <c r="F25" s="225"/>
    </row>
    <row r="27" spans="2:7">
      <c r="F27" s="225"/>
    </row>
  </sheetData>
  <mergeCells count="24">
    <mergeCell ref="A1:C1"/>
    <mergeCell ref="E1:F1"/>
    <mergeCell ref="C8:M8"/>
    <mergeCell ref="A2:B2"/>
    <mergeCell ref="C2:M2"/>
    <mergeCell ref="A3:B3"/>
    <mergeCell ref="C3:M3"/>
    <mergeCell ref="A4:B4"/>
    <mergeCell ref="C7:M7"/>
    <mergeCell ref="C4:M4"/>
    <mergeCell ref="A5:B5"/>
    <mergeCell ref="C5:M5"/>
    <mergeCell ref="A6:B6"/>
    <mergeCell ref="C6:M6"/>
    <mergeCell ref="B20:C20"/>
    <mergeCell ref="B21:C21"/>
    <mergeCell ref="B22:C22"/>
    <mergeCell ref="B23:C23"/>
    <mergeCell ref="C9:M9"/>
    <mergeCell ref="B10:M10"/>
    <mergeCell ref="B11:M11"/>
    <mergeCell ref="B12:L12"/>
    <mergeCell ref="B18:C18"/>
    <mergeCell ref="B19:C19"/>
  </mergeCells>
  <phoneticPr fontId="4"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dimension ref="A1:M7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6885</v>
      </c>
      <c r="B1" s="771"/>
      <c r="C1" s="772"/>
      <c r="D1" s="51"/>
      <c r="E1" s="773" t="str">
        <f>HYPERLINK("#目录!A201","跳转回到目录页")</f>
        <v>跳转回到目录页</v>
      </c>
      <c r="F1" s="774"/>
    </row>
    <row r="2" spans="1:13" s="49" customFormat="1" ht="26.25" customHeight="1">
      <c r="A2" s="775" t="s">
        <v>804</v>
      </c>
      <c r="B2" s="775"/>
      <c r="C2" s="776" t="s">
        <v>3803</v>
      </c>
      <c r="D2" s="776"/>
      <c r="E2" s="776"/>
      <c r="F2" s="776"/>
      <c r="G2" s="776"/>
      <c r="H2" s="776"/>
      <c r="I2" s="776"/>
      <c r="J2" s="776"/>
      <c r="K2" s="776"/>
      <c r="L2" s="776"/>
      <c r="M2" s="776"/>
    </row>
    <row r="3" spans="1:13" s="49" customFormat="1" ht="24.75" customHeight="1">
      <c r="A3" s="765" t="s">
        <v>805</v>
      </c>
      <c r="B3" s="765"/>
      <c r="C3" s="767" t="s">
        <v>7173</v>
      </c>
      <c r="D3" s="767"/>
      <c r="E3" s="767"/>
      <c r="F3" s="767"/>
      <c r="G3" s="767"/>
      <c r="H3" s="767"/>
      <c r="I3" s="767"/>
      <c r="J3" s="767"/>
      <c r="K3" s="767"/>
      <c r="L3" s="767"/>
      <c r="M3" s="767"/>
    </row>
    <row r="4" spans="1:13" s="49" customFormat="1" ht="16.5" customHeight="1">
      <c r="A4" s="765" t="s">
        <v>806</v>
      </c>
      <c r="B4" s="765"/>
      <c r="C4" s="766" t="s">
        <v>4440</v>
      </c>
      <c r="D4" s="791"/>
      <c r="E4" s="791"/>
      <c r="F4" s="791"/>
      <c r="G4" s="791"/>
      <c r="H4" s="791"/>
      <c r="I4" s="791"/>
      <c r="J4" s="791"/>
      <c r="K4" s="791"/>
      <c r="L4" s="791"/>
      <c r="M4" s="791"/>
    </row>
    <row r="5" spans="1:13" s="49" customFormat="1" ht="16.5" customHeight="1">
      <c r="A5" s="765" t="s">
        <v>807</v>
      </c>
      <c r="B5" s="765"/>
      <c r="C5" s="767" t="s">
        <v>7910</v>
      </c>
      <c r="D5" s="767"/>
      <c r="E5" s="767"/>
      <c r="F5" s="767"/>
      <c r="G5" s="767"/>
      <c r="H5" s="767"/>
      <c r="I5" s="767"/>
      <c r="J5" s="767"/>
      <c r="K5" s="767"/>
      <c r="L5" s="767"/>
      <c r="M5" s="767"/>
    </row>
    <row r="6" spans="1:13" s="49" customFormat="1" ht="16.5" customHeight="1">
      <c r="A6" s="765" t="s">
        <v>808</v>
      </c>
      <c r="B6" s="765"/>
      <c r="C6" s="767" t="s">
        <v>7150</v>
      </c>
      <c r="D6" s="767"/>
      <c r="E6" s="767"/>
      <c r="F6" s="767"/>
      <c r="G6" s="767"/>
      <c r="H6" s="767"/>
      <c r="I6" s="767"/>
      <c r="J6" s="767"/>
      <c r="K6" s="767"/>
      <c r="L6" s="767"/>
      <c r="M6" s="767"/>
    </row>
    <row r="7" spans="1:13" s="49" customFormat="1" ht="24.75" customHeight="1">
      <c r="A7" s="54" t="s">
        <v>809</v>
      </c>
      <c r="B7" s="55" t="s">
        <v>3805</v>
      </c>
      <c r="C7" s="767" t="s">
        <v>7911</v>
      </c>
      <c r="D7" s="767"/>
      <c r="E7" s="767"/>
      <c r="F7" s="767"/>
      <c r="G7" s="767"/>
      <c r="H7" s="767"/>
      <c r="I7" s="767"/>
      <c r="J7" s="767"/>
      <c r="K7" s="767"/>
      <c r="L7" s="767"/>
      <c r="M7" s="767"/>
    </row>
    <row r="8" spans="1:13" s="49" customFormat="1" ht="16.5" customHeight="1">
      <c r="A8" s="54"/>
      <c r="B8" s="55" t="s">
        <v>47</v>
      </c>
      <c r="C8" s="767" t="s">
        <v>7912</v>
      </c>
      <c r="D8" s="767"/>
      <c r="E8" s="767"/>
      <c r="F8" s="767"/>
      <c r="G8" s="767"/>
      <c r="H8" s="767"/>
      <c r="I8" s="767"/>
      <c r="J8" s="767"/>
      <c r="K8" s="767"/>
      <c r="L8" s="767"/>
      <c r="M8" s="767"/>
    </row>
    <row r="9" spans="1:13" s="49" customFormat="1" ht="16.5" customHeight="1">
      <c r="A9" s="54"/>
      <c r="B9" s="56" t="s">
        <v>308</v>
      </c>
      <c r="C9" s="767" t="s">
        <v>7913</v>
      </c>
      <c r="D9" s="767"/>
      <c r="E9" s="767"/>
      <c r="F9" s="767"/>
      <c r="G9" s="767"/>
      <c r="H9" s="767"/>
      <c r="I9" s="767"/>
      <c r="J9" s="767"/>
      <c r="K9" s="767"/>
      <c r="L9" s="767"/>
      <c r="M9" s="767"/>
    </row>
    <row r="10" spans="1:13" s="49" customFormat="1" ht="38.25" customHeight="1">
      <c r="A10" s="54" t="s">
        <v>810</v>
      </c>
      <c r="B10" s="767" t="s">
        <v>6884</v>
      </c>
      <c r="C10" s="767"/>
      <c r="D10" s="767"/>
      <c r="E10" s="767"/>
      <c r="F10" s="767"/>
      <c r="G10" s="767"/>
      <c r="H10" s="767"/>
      <c r="I10" s="767"/>
      <c r="J10" s="767"/>
      <c r="K10" s="767"/>
      <c r="L10" s="767"/>
      <c r="M10" s="767"/>
    </row>
    <row r="11" spans="1:13" ht="62.25" customHeight="1">
      <c r="A11" s="52" t="s">
        <v>811</v>
      </c>
      <c r="B11" s="767" t="s">
        <v>6883</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7" spans="1:10" ht="16.5" customHeight="1">
      <c r="B17" s="57" t="s">
        <v>643</v>
      </c>
    </row>
    <row r="20" spans="1:10">
      <c r="A20" s="53" t="s">
        <v>7148</v>
      </c>
      <c r="B20" s="532" t="s">
        <v>830</v>
      </c>
    </row>
    <row r="21" spans="1:10">
      <c r="B21" s="102" t="s">
        <v>478</v>
      </c>
      <c r="C21" s="57"/>
      <c r="D21" s="57"/>
      <c r="E21" s="57"/>
      <c r="F21" s="57"/>
      <c r="G21" s="57"/>
      <c r="H21" s="57"/>
      <c r="I21" s="57"/>
    </row>
    <row r="22" spans="1:10">
      <c r="B22" s="102"/>
      <c r="C22" s="57"/>
      <c r="D22" s="57"/>
      <c r="E22" s="57"/>
      <c r="F22" s="57"/>
      <c r="G22" s="57"/>
      <c r="H22" s="57"/>
      <c r="I22" s="57"/>
    </row>
    <row r="23" spans="1:10">
      <c r="B23" s="763" t="s">
        <v>479</v>
      </c>
      <c r="C23" s="763"/>
      <c r="D23" s="763"/>
      <c r="E23" s="763" t="s">
        <v>703</v>
      </c>
      <c r="F23" s="763"/>
      <c r="G23" s="57"/>
      <c r="H23" s="57"/>
      <c r="I23" s="57"/>
    </row>
    <row r="24" spans="1:10">
      <c r="B24" s="998" t="s">
        <v>477</v>
      </c>
      <c r="C24" s="999"/>
      <c r="D24" s="1000"/>
      <c r="E24" s="763" t="str">
        <f>LEFTB(B24,SEARCHB("?",B24)-1)</f>
        <v>每男每女时尚内衣集合店</v>
      </c>
      <c r="F24" s="763"/>
      <c r="G24" s="102" t="s">
        <v>6886</v>
      </c>
      <c r="H24" s="57"/>
      <c r="I24" s="57"/>
    </row>
    <row r="25" spans="1:10">
      <c r="B25" s="995" t="s">
        <v>480</v>
      </c>
      <c r="C25" s="996"/>
      <c r="D25" s="997"/>
      <c r="E25" s="763" t="str">
        <f>LEFTB(B25,SEARCHB("?",B25)-1)</f>
        <v>王红梅</v>
      </c>
      <c r="F25" s="763"/>
      <c r="G25" s="57"/>
    </row>
    <row r="26" spans="1:10">
      <c r="B26" s="995" t="s">
        <v>481</v>
      </c>
      <c r="C26" s="996"/>
      <c r="D26" s="997"/>
      <c r="E26" s="763" t="str">
        <f>LEFTB(B26,SEARCHB("?",B26)-1)</f>
        <v>王红梅</v>
      </c>
      <c r="F26" s="763"/>
      <c r="G26" s="57"/>
    </row>
    <row r="27" spans="1:10">
      <c r="B27" s="995" t="s">
        <v>482</v>
      </c>
      <c r="C27" s="996"/>
      <c r="D27" s="997"/>
      <c r="E27" s="763" t="str">
        <f>LEFTB(B27,SEARCHB("?",B27)-1)</f>
        <v>王红梅</v>
      </c>
      <c r="F27" s="763"/>
      <c r="G27" s="57"/>
    </row>
    <row r="28" spans="1:10">
      <c r="B28" s="992" t="s">
        <v>483</v>
      </c>
      <c r="C28" s="993"/>
      <c r="D28" s="994"/>
      <c r="E28" s="763" t="str">
        <f>LEFTB(B28,SEARCHB("?",B28)-1)</f>
        <v>王红梅</v>
      </c>
      <c r="F28" s="763"/>
      <c r="G28" s="57"/>
    </row>
    <row r="30" spans="1:10">
      <c r="B30" s="57" t="s">
        <v>1576</v>
      </c>
      <c r="C30" s="57"/>
      <c r="D30" s="57"/>
      <c r="E30" s="57"/>
      <c r="F30" s="57"/>
      <c r="G30" s="57"/>
      <c r="H30" s="57"/>
      <c r="I30" s="57"/>
      <c r="J30" s="57"/>
    </row>
    <row r="31" spans="1:10">
      <c r="B31" s="57" t="s">
        <v>6886</v>
      </c>
      <c r="C31" s="57"/>
      <c r="D31" s="57"/>
      <c r="E31" s="57"/>
      <c r="F31" s="57"/>
      <c r="G31" s="57"/>
      <c r="H31" s="57"/>
      <c r="I31" s="57"/>
      <c r="J31" s="57"/>
    </row>
    <row r="32" spans="1:10">
      <c r="B32" s="57" t="s">
        <v>7152</v>
      </c>
      <c r="C32" s="57"/>
      <c r="D32" s="57"/>
      <c r="E32" s="57"/>
      <c r="F32" s="57"/>
      <c r="G32" s="57"/>
      <c r="H32" s="57"/>
      <c r="I32" s="57"/>
      <c r="J32" s="57"/>
    </row>
    <row r="33" spans="1:10">
      <c r="B33" s="57" t="s">
        <v>829</v>
      </c>
      <c r="C33" s="57"/>
      <c r="D33" s="57"/>
      <c r="E33" s="57"/>
      <c r="F33" s="57"/>
      <c r="G33" s="57"/>
      <c r="H33" s="57"/>
      <c r="I33" s="57"/>
      <c r="J33" s="57"/>
    </row>
    <row r="34" spans="1:10">
      <c r="B34" s="57" t="s">
        <v>6887</v>
      </c>
      <c r="C34" s="57"/>
      <c r="D34" s="57"/>
      <c r="E34" s="57"/>
      <c r="F34" s="57"/>
      <c r="G34" s="57"/>
      <c r="H34" s="57"/>
      <c r="I34" s="57"/>
      <c r="J34" s="57"/>
    </row>
    <row r="35" spans="1:10">
      <c r="B35" s="57"/>
      <c r="C35" s="57"/>
      <c r="D35" s="57"/>
      <c r="E35" s="57"/>
      <c r="F35" s="57"/>
      <c r="G35" s="57"/>
      <c r="H35" s="57"/>
      <c r="I35" s="57"/>
      <c r="J35" s="57"/>
    </row>
    <row r="36" spans="1:10">
      <c r="B36" s="268" t="s">
        <v>2277</v>
      </c>
      <c r="C36" s="196" t="s">
        <v>1933</v>
      </c>
      <c r="D36" s="196" t="s">
        <v>3773</v>
      </c>
      <c r="E36" s="128">
        <f t="shared" ref="E36:E43" si="0">SEARCHB(D36,C36)</f>
        <v>3</v>
      </c>
      <c r="F36" s="101" t="s">
        <v>6888</v>
      </c>
      <c r="H36" s="57"/>
      <c r="I36" s="57"/>
      <c r="J36" s="57"/>
    </row>
    <row r="37" spans="1:10">
      <c r="B37" s="272"/>
      <c r="C37" s="64" t="s">
        <v>1933</v>
      </c>
      <c r="D37" s="64" t="s">
        <v>7153</v>
      </c>
      <c r="E37" s="109">
        <f t="shared" si="0"/>
        <v>5</v>
      </c>
      <c r="F37" s="57"/>
      <c r="H37" s="57"/>
      <c r="I37" s="57"/>
      <c r="J37" s="57"/>
    </row>
    <row r="38" spans="1:10">
      <c r="B38" s="272" t="s">
        <v>7154</v>
      </c>
      <c r="C38" s="64" t="s">
        <v>2557</v>
      </c>
      <c r="D38" s="64" t="s">
        <v>62</v>
      </c>
      <c r="E38" s="109">
        <f t="shared" si="0"/>
        <v>2</v>
      </c>
      <c r="F38" s="57"/>
      <c r="G38" s="57"/>
      <c r="H38" s="57"/>
      <c r="I38" s="57"/>
      <c r="J38" s="57"/>
    </row>
    <row r="39" spans="1:10">
      <c r="B39" s="272" t="s">
        <v>7155</v>
      </c>
      <c r="C39" s="64" t="s">
        <v>7156</v>
      </c>
      <c r="D39" s="64" t="s">
        <v>7157</v>
      </c>
      <c r="E39" s="109">
        <f t="shared" si="0"/>
        <v>2</v>
      </c>
      <c r="F39" s="57"/>
      <c r="G39" s="57"/>
      <c r="H39" s="57"/>
      <c r="I39" s="57"/>
      <c r="J39" s="57"/>
    </row>
    <row r="40" spans="1:10">
      <c r="B40" s="272" t="s">
        <v>2279</v>
      </c>
      <c r="C40" s="64">
        <v>123</v>
      </c>
      <c r="D40" s="64">
        <v>3</v>
      </c>
      <c r="E40" s="109">
        <f t="shared" si="0"/>
        <v>3</v>
      </c>
      <c r="F40" s="57"/>
      <c r="H40" s="57"/>
      <c r="I40" s="57"/>
      <c r="J40" s="57"/>
    </row>
    <row r="41" spans="1:10">
      <c r="A41" s="57"/>
      <c r="B41" s="272" t="s">
        <v>2280</v>
      </c>
      <c r="C41" s="151" t="s">
        <v>484</v>
      </c>
      <c r="D41" s="64">
        <v>3</v>
      </c>
      <c r="E41" s="109">
        <f t="shared" si="0"/>
        <v>3</v>
      </c>
      <c r="F41" s="57"/>
      <c r="G41" s="57"/>
      <c r="H41" s="57"/>
      <c r="I41" s="57"/>
      <c r="J41" s="57"/>
    </row>
    <row r="42" spans="1:10">
      <c r="B42" s="272" t="s">
        <v>2281</v>
      </c>
      <c r="C42" s="64" t="s">
        <v>7158</v>
      </c>
      <c r="D42" s="64" t="s">
        <v>7159</v>
      </c>
      <c r="E42" s="109">
        <f t="shared" si="0"/>
        <v>3</v>
      </c>
      <c r="F42" s="57"/>
      <c r="G42" s="236" t="str">
        <f>HYPERLINK("#LENB!A1","字符解释请参考LENB函数")</f>
        <v>字符解释请参考LENB函数</v>
      </c>
      <c r="H42" s="57"/>
      <c r="I42" s="57"/>
      <c r="J42" s="57"/>
    </row>
    <row r="43" spans="1:10">
      <c r="B43" s="273" t="s">
        <v>7160</v>
      </c>
      <c r="C43" s="69" t="s">
        <v>7161</v>
      </c>
      <c r="D43" s="69" t="s">
        <v>7162</v>
      </c>
      <c r="E43" s="108">
        <f t="shared" si="0"/>
        <v>2</v>
      </c>
      <c r="F43" s="57"/>
      <c r="G43" s="236" t="str">
        <f>HYPERLINK("#LENB!A1","全角半角解释请参考LENB函数")</f>
        <v>全角半角解释请参考LENB函数</v>
      </c>
      <c r="H43" s="57"/>
      <c r="I43" s="57"/>
      <c r="J43" s="57"/>
    </row>
    <row r="44" spans="1:10">
      <c r="B44" s="57"/>
      <c r="C44" s="57"/>
      <c r="D44" s="57"/>
      <c r="E44" s="57"/>
      <c r="F44" s="57"/>
      <c r="G44" s="227"/>
      <c r="H44" s="57"/>
      <c r="I44" s="57"/>
      <c r="J44" s="57"/>
    </row>
    <row r="45" spans="1:10">
      <c r="B45" s="57" t="s">
        <v>7174</v>
      </c>
      <c r="E45" s="57"/>
      <c r="F45" s="57"/>
      <c r="G45" s="57"/>
      <c r="H45" s="57"/>
      <c r="I45" s="57"/>
      <c r="J45" s="57"/>
    </row>
    <row r="46" spans="1:10">
      <c r="B46" s="127" t="s">
        <v>7166</v>
      </c>
      <c r="C46" s="196" t="s">
        <v>480</v>
      </c>
      <c r="D46" s="219"/>
      <c r="E46" s="128">
        <f>SEARCHB("?",C46)</f>
        <v>7</v>
      </c>
      <c r="F46" s="101" t="s">
        <v>6889</v>
      </c>
      <c r="G46" s="57"/>
      <c r="H46" s="57"/>
      <c r="I46" s="57"/>
      <c r="J46" s="57"/>
    </row>
    <row r="47" spans="1:10">
      <c r="B47" s="62" t="s">
        <v>7167</v>
      </c>
      <c r="C47" s="64" t="s">
        <v>1933</v>
      </c>
      <c r="D47" s="158"/>
      <c r="E47" s="109" t="e">
        <f>SEARCHB("?",C47)</f>
        <v>#VALUE!</v>
      </c>
      <c r="F47" s="57" t="s">
        <v>6642</v>
      </c>
      <c r="G47" s="57"/>
      <c r="H47" s="57"/>
      <c r="I47" s="57"/>
      <c r="J47" s="57"/>
    </row>
    <row r="48" spans="1:10">
      <c r="B48" s="62" t="s">
        <v>7168</v>
      </c>
      <c r="C48" s="64" t="s">
        <v>7163</v>
      </c>
      <c r="D48" s="158"/>
      <c r="E48" s="109">
        <f t="shared" ref="E48:E53" si="1">SEARCHB("?",C48)</f>
        <v>7</v>
      </c>
      <c r="F48" s="57"/>
      <c r="G48" s="57"/>
      <c r="H48" s="57"/>
      <c r="I48" s="57"/>
      <c r="J48" s="57"/>
    </row>
    <row r="49" spans="2:10">
      <c r="B49" s="62" t="s">
        <v>7172</v>
      </c>
      <c r="C49" s="64" t="s">
        <v>2557</v>
      </c>
      <c r="D49" s="158"/>
      <c r="E49" s="109">
        <f t="shared" si="1"/>
        <v>1</v>
      </c>
      <c r="F49" s="57"/>
      <c r="G49" s="57"/>
      <c r="H49" s="57"/>
      <c r="I49" s="57"/>
      <c r="J49" s="57"/>
    </row>
    <row r="50" spans="2:10">
      <c r="B50" s="62" t="s">
        <v>7169</v>
      </c>
      <c r="C50" s="64" t="s">
        <v>7165</v>
      </c>
      <c r="D50" s="158"/>
      <c r="E50" s="109">
        <f t="shared" si="1"/>
        <v>1</v>
      </c>
      <c r="F50" s="57"/>
      <c r="I50" s="57"/>
      <c r="J50" s="57"/>
    </row>
    <row r="51" spans="2:10">
      <c r="B51" s="62" t="s">
        <v>7166</v>
      </c>
      <c r="C51" s="667" t="s">
        <v>7164</v>
      </c>
      <c r="D51" s="158"/>
      <c r="E51" s="109">
        <f t="shared" si="1"/>
        <v>7</v>
      </c>
      <c r="F51" s="57"/>
      <c r="G51" s="57"/>
      <c r="H51" s="57"/>
      <c r="I51" s="57"/>
      <c r="J51" s="57"/>
    </row>
    <row r="52" spans="2:10">
      <c r="B52" s="62" t="s">
        <v>7171</v>
      </c>
      <c r="C52" s="667" t="s">
        <v>7170</v>
      </c>
      <c r="D52" s="158"/>
      <c r="E52" s="159">
        <f t="shared" si="1"/>
        <v>1</v>
      </c>
      <c r="F52" s="57"/>
      <c r="G52" s="57"/>
      <c r="H52" s="57"/>
      <c r="I52" s="57"/>
      <c r="J52" s="57"/>
    </row>
    <row r="53" spans="2:10">
      <c r="B53" s="273" t="s">
        <v>7176</v>
      </c>
      <c r="C53" s="69" t="s">
        <v>7175</v>
      </c>
      <c r="D53" s="69"/>
      <c r="E53" s="108">
        <f t="shared" si="1"/>
        <v>7</v>
      </c>
      <c r="F53" s="57"/>
      <c r="G53" s="57"/>
      <c r="H53" s="57"/>
      <c r="I53" s="57"/>
      <c r="J53" s="57"/>
    </row>
    <row r="54" spans="2:10">
      <c r="D54" s="57"/>
      <c r="E54" s="57"/>
      <c r="F54" s="57"/>
      <c r="G54" s="57"/>
      <c r="H54" s="57"/>
      <c r="I54" s="57"/>
      <c r="J54" s="57"/>
    </row>
    <row r="55" spans="2:10">
      <c r="B55" s="57" t="s">
        <v>7178</v>
      </c>
      <c r="D55" s="57"/>
      <c r="E55" s="57"/>
      <c r="F55" s="57"/>
      <c r="G55" s="57"/>
      <c r="H55" s="57"/>
      <c r="I55" s="57"/>
      <c r="J55" s="57"/>
    </row>
    <row r="56" spans="2:10">
      <c r="B56" s="57" t="s">
        <v>7177</v>
      </c>
      <c r="C56" s="57"/>
      <c r="D56" s="57"/>
      <c r="E56" s="57"/>
      <c r="F56" s="57"/>
      <c r="G56" s="57"/>
      <c r="H56" s="57"/>
      <c r="I56" s="57"/>
      <c r="J56" s="57"/>
    </row>
    <row r="57" spans="2:10">
      <c r="B57" s="268" t="s">
        <v>7182</v>
      </c>
      <c r="C57" s="196" t="s">
        <v>7179</v>
      </c>
      <c r="D57" s="196"/>
      <c r="E57" s="128" t="str">
        <f>LEFTB(C57,SEARCHB("?",C57)-1)</f>
        <v>王红梅</v>
      </c>
      <c r="F57" s="101" t="s">
        <v>6890</v>
      </c>
      <c r="G57" s="57"/>
      <c r="H57" s="57"/>
      <c r="I57" s="57"/>
      <c r="J57" s="57"/>
    </row>
    <row r="58" spans="2:10">
      <c r="B58" s="272" t="s">
        <v>7171</v>
      </c>
      <c r="C58" s="64" t="s">
        <v>7180</v>
      </c>
      <c r="D58" s="64"/>
      <c r="E58" s="109" t="str">
        <f>LEFTB(C58,SEARCHB("?",C58)-1)</f>
        <v/>
      </c>
      <c r="F58" s="57"/>
      <c r="G58" s="57"/>
      <c r="H58" s="57"/>
      <c r="I58" s="57"/>
      <c r="J58" s="57"/>
    </row>
    <row r="59" spans="2:10">
      <c r="B59" s="273" t="s">
        <v>7166</v>
      </c>
      <c r="C59" s="69" t="s">
        <v>7181</v>
      </c>
      <c r="D59" s="69"/>
      <c r="E59" s="108" t="str">
        <f>LEFTB(C59,SEARCHB("?",C59)-1)</f>
        <v>王红梅同志</v>
      </c>
      <c r="F59" s="57"/>
      <c r="G59" s="57"/>
      <c r="H59" s="57"/>
      <c r="I59" s="57"/>
      <c r="J59" s="57"/>
    </row>
    <row r="60" spans="2:10">
      <c r="B60" s="57"/>
      <c r="C60" s="57"/>
      <c r="D60" s="57"/>
      <c r="E60" s="57"/>
      <c r="F60" s="57"/>
      <c r="G60" s="57"/>
      <c r="H60" s="57"/>
      <c r="I60" s="57"/>
      <c r="J60" s="57"/>
    </row>
    <row r="61" spans="2:10">
      <c r="B61" s="57" t="s">
        <v>7183</v>
      </c>
      <c r="C61" s="57"/>
      <c r="D61" s="57"/>
      <c r="E61" s="57"/>
      <c r="F61" s="57"/>
      <c r="G61" s="57"/>
      <c r="H61" s="57"/>
      <c r="I61" s="57"/>
      <c r="J61" s="57"/>
    </row>
    <row r="62" spans="2:10">
      <c r="B62" s="57"/>
      <c r="C62" s="57"/>
      <c r="D62" s="57"/>
      <c r="E62" s="57"/>
      <c r="F62" s="57"/>
      <c r="G62" s="57"/>
      <c r="H62" s="57"/>
      <c r="I62" s="57"/>
      <c r="J62" s="57"/>
    </row>
    <row r="63" spans="2:10">
      <c r="B63" s="57" t="s">
        <v>7185</v>
      </c>
      <c r="C63" s="57"/>
      <c r="D63" s="57"/>
      <c r="E63" s="57"/>
      <c r="F63" s="57"/>
      <c r="G63" s="57"/>
      <c r="H63" s="57"/>
      <c r="I63" s="57"/>
      <c r="J63" s="57"/>
    </row>
    <row r="64" spans="2:10">
      <c r="B64" s="57"/>
      <c r="C64" s="57"/>
      <c r="D64" s="57"/>
      <c r="E64" s="57"/>
      <c r="F64" s="57"/>
      <c r="G64" s="57"/>
      <c r="H64" s="57"/>
      <c r="I64" s="57"/>
      <c r="J64" s="57"/>
    </row>
    <row r="65" spans="2:10">
      <c r="C65" s="57"/>
      <c r="D65" s="57"/>
      <c r="E65" s="57"/>
      <c r="F65" s="57"/>
      <c r="G65" s="57"/>
      <c r="H65" s="57"/>
      <c r="I65" s="57"/>
      <c r="J65" s="57"/>
    </row>
    <row r="66" spans="2:10">
      <c r="B66" s="57"/>
      <c r="C66" s="57"/>
      <c r="D66" s="57"/>
      <c r="E66" s="57"/>
      <c r="F66" s="57"/>
      <c r="G66" s="57"/>
      <c r="H66" s="57"/>
      <c r="I66" s="57"/>
      <c r="J66" s="57"/>
    </row>
    <row r="67" spans="2:10">
      <c r="B67" s="57"/>
      <c r="C67" s="57"/>
      <c r="D67" s="57"/>
      <c r="E67" s="57"/>
      <c r="F67" s="57"/>
      <c r="G67" s="57"/>
      <c r="H67" s="57"/>
      <c r="I67" s="57"/>
      <c r="J67" s="57"/>
    </row>
    <row r="68" spans="2:10">
      <c r="B68" s="57"/>
      <c r="C68" s="57"/>
      <c r="D68" s="57"/>
      <c r="E68" s="57"/>
      <c r="F68" s="57"/>
      <c r="G68" s="57"/>
      <c r="H68" s="57"/>
      <c r="I68" s="57"/>
      <c r="J68" s="57"/>
    </row>
    <row r="69" spans="2:10">
      <c r="B69" s="57"/>
      <c r="C69" s="57"/>
      <c r="D69" s="57"/>
      <c r="E69" s="57"/>
      <c r="F69" s="57"/>
      <c r="G69" s="57"/>
      <c r="H69" s="57"/>
      <c r="I69" s="57"/>
      <c r="J69" s="57"/>
    </row>
    <row r="70" spans="2:10">
      <c r="B70" s="57"/>
      <c r="C70" s="57"/>
      <c r="D70" s="57"/>
      <c r="E70" s="57"/>
      <c r="F70" s="57"/>
      <c r="G70" s="57"/>
      <c r="H70" s="57"/>
      <c r="I70" s="57"/>
      <c r="J70" s="57"/>
    </row>
    <row r="71" spans="2:10">
      <c r="B71" s="57"/>
      <c r="C71" s="57"/>
      <c r="D71" s="57"/>
      <c r="E71" s="57"/>
      <c r="F71" s="57"/>
      <c r="G71" s="57"/>
      <c r="H71" s="57"/>
      <c r="I71" s="57"/>
      <c r="J71" s="57"/>
    </row>
    <row r="72" spans="2:10">
      <c r="B72" s="57"/>
      <c r="C72" s="57"/>
      <c r="D72" s="57"/>
      <c r="E72" s="57"/>
      <c r="F72" s="57"/>
      <c r="G72" s="57"/>
      <c r="H72" s="57"/>
      <c r="I72" s="57"/>
      <c r="J72" s="57"/>
    </row>
    <row r="73" spans="2:10">
      <c r="B73" s="57"/>
      <c r="C73" s="57"/>
      <c r="D73" s="57"/>
      <c r="E73" s="57"/>
      <c r="F73" s="57"/>
      <c r="G73" s="57"/>
      <c r="H73" s="57"/>
      <c r="I73" s="57"/>
      <c r="J73" s="57"/>
    </row>
    <row r="74" spans="2:10">
      <c r="B74" s="57"/>
      <c r="C74" s="57"/>
      <c r="D74" s="57"/>
      <c r="E74" s="57"/>
      <c r="F74" s="57"/>
      <c r="G74" s="57"/>
      <c r="H74" s="57"/>
      <c r="I74" s="57"/>
      <c r="J74" s="57"/>
    </row>
    <row r="75" spans="2:10">
      <c r="B75" s="57"/>
      <c r="C75" s="57"/>
      <c r="D75" s="57"/>
      <c r="E75" s="57"/>
      <c r="F75" s="57"/>
      <c r="G75" s="57"/>
      <c r="H75" s="57"/>
      <c r="I75" s="57"/>
      <c r="J75" s="57"/>
    </row>
  </sheetData>
  <mergeCells count="30">
    <mergeCell ref="C4:M4"/>
    <mergeCell ref="A5:B5"/>
    <mergeCell ref="C5:M5"/>
    <mergeCell ref="A6:B6"/>
    <mergeCell ref="C6:M6"/>
    <mergeCell ref="C7:M7"/>
    <mergeCell ref="B24:D24"/>
    <mergeCell ref="E24:F24"/>
    <mergeCell ref="A1:C1"/>
    <mergeCell ref="E1:F1"/>
    <mergeCell ref="C8:M8"/>
    <mergeCell ref="A2:B2"/>
    <mergeCell ref="C2:M2"/>
    <mergeCell ref="A3:B3"/>
    <mergeCell ref="C3:M3"/>
    <mergeCell ref="A4:B4"/>
    <mergeCell ref="C9:M9"/>
    <mergeCell ref="B10:M10"/>
    <mergeCell ref="B11:M11"/>
    <mergeCell ref="B12:L12"/>
    <mergeCell ref="B23:D23"/>
    <mergeCell ref="E23:F23"/>
    <mergeCell ref="B28:D28"/>
    <mergeCell ref="E28:F28"/>
    <mergeCell ref="B25:D25"/>
    <mergeCell ref="E25:F25"/>
    <mergeCell ref="B27:D27"/>
    <mergeCell ref="E27:F27"/>
    <mergeCell ref="B26:D26"/>
    <mergeCell ref="E26:F26"/>
  </mergeCells>
  <phoneticPr fontId="4"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sheetPr codeName="Sheet51"/>
  <dimension ref="A1:AV34"/>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1519</v>
      </c>
      <c r="B1" s="771"/>
      <c r="C1" s="772"/>
      <c r="D1" s="51"/>
      <c r="E1" s="773" t="str">
        <f>HYPERLINK("#目录!A203","跳转回到目录页")</f>
        <v>跳转回到目录页</v>
      </c>
      <c r="F1" s="774"/>
    </row>
    <row r="2" spans="1:48" s="49" customFormat="1" ht="26.25" customHeight="1">
      <c r="A2" s="775" t="s">
        <v>6064</v>
      </c>
      <c r="B2" s="775"/>
      <c r="C2" s="776" t="s">
        <v>3759</v>
      </c>
      <c r="D2" s="776"/>
      <c r="E2" s="776"/>
      <c r="F2" s="776"/>
      <c r="G2" s="776"/>
      <c r="H2" s="776"/>
      <c r="I2" s="776"/>
      <c r="J2" s="776"/>
      <c r="K2" s="776"/>
      <c r="L2" s="776"/>
      <c r="M2" s="776"/>
    </row>
    <row r="3" spans="1:48" s="49" customFormat="1" ht="24.75" customHeight="1">
      <c r="A3" s="765" t="s">
        <v>5153</v>
      </c>
      <c r="B3" s="765"/>
      <c r="C3" s="767" t="s">
        <v>7916</v>
      </c>
      <c r="D3" s="767"/>
      <c r="E3" s="767"/>
      <c r="F3" s="767"/>
      <c r="G3" s="767"/>
      <c r="H3" s="767"/>
      <c r="I3" s="767"/>
      <c r="J3" s="767"/>
      <c r="K3" s="767"/>
      <c r="L3" s="767"/>
      <c r="M3" s="767"/>
    </row>
    <row r="4" spans="1:48" s="49" customFormat="1" ht="16.5" customHeight="1">
      <c r="A4" s="765" t="s">
        <v>5154</v>
      </c>
      <c r="B4" s="765"/>
      <c r="C4" s="766" t="s">
        <v>6268</v>
      </c>
      <c r="D4" s="791"/>
      <c r="E4" s="791"/>
      <c r="F4" s="791"/>
      <c r="G4" s="791"/>
      <c r="H4" s="791"/>
      <c r="I4" s="791"/>
      <c r="J4" s="791"/>
      <c r="K4" s="791"/>
      <c r="L4" s="791"/>
      <c r="M4" s="791"/>
    </row>
    <row r="5" spans="1:48" s="49" customFormat="1" ht="16.5" customHeight="1">
      <c r="A5" s="765" t="s">
        <v>1219</v>
      </c>
      <c r="B5" s="765"/>
      <c r="C5" s="767" t="s">
        <v>7917</v>
      </c>
      <c r="D5" s="767"/>
      <c r="E5" s="767"/>
      <c r="F5" s="767"/>
      <c r="G5" s="767"/>
      <c r="H5" s="767"/>
      <c r="I5" s="767"/>
      <c r="J5" s="767"/>
      <c r="K5" s="767"/>
      <c r="L5" s="767"/>
      <c r="M5" s="767"/>
    </row>
    <row r="6" spans="1:48" s="49" customFormat="1" ht="16.5" customHeight="1">
      <c r="A6" s="765" t="s">
        <v>7459</v>
      </c>
      <c r="B6" s="765"/>
      <c r="C6" s="767" t="s">
        <v>6269</v>
      </c>
      <c r="D6" s="767"/>
      <c r="E6" s="767"/>
      <c r="F6" s="767"/>
      <c r="G6" s="767"/>
      <c r="H6" s="767"/>
      <c r="I6" s="767"/>
      <c r="J6" s="767"/>
      <c r="K6" s="767"/>
      <c r="L6" s="767"/>
      <c r="M6" s="767"/>
    </row>
    <row r="7" spans="1:48" s="49" customFormat="1" ht="16.5" customHeight="1">
      <c r="A7" s="54" t="s">
        <v>1215</v>
      </c>
      <c r="B7" s="55" t="s">
        <v>1012</v>
      </c>
      <c r="C7" s="767" t="s">
        <v>1013</v>
      </c>
      <c r="D7" s="767"/>
      <c r="E7" s="767"/>
      <c r="F7" s="767"/>
      <c r="G7" s="767"/>
      <c r="H7" s="767"/>
      <c r="I7" s="767"/>
      <c r="J7" s="767"/>
      <c r="K7" s="767"/>
      <c r="L7" s="767"/>
      <c r="M7" s="767"/>
    </row>
    <row r="8" spans="1:48" s="49" customFormat="1" ht="16.5" customHeight="1">
      <c r="A8" s="54"/>
      <c r="B8" s="55" t="s">
        <v>1010</v>
      </c>
      <c r="C8" s="767" t="s">
        <v>1011</v>
      </c>
      <c r="D8" s="767"/>
      <c r="E8" s="767"/>
      <c r="F8" s="767"/>
      <c r="G8" s="767"/>
      <c r="H8" s="767"/>
      <c r="I8" s="767"/>
      <c r="J8" s="767"/>
      <c r="K8" s="767"/>
      <c r="L8" s="767"/>
      <c r="M8" s="767"/>
    </row>
    <row r="9" spans="1:48" s="49" customFormat="1" ht="16.5" customHeight="1">
      <c r="A9" s="54"/>
      <c r="B9" s="55" t="s">
        <v>1564</v>
      </c>
      <c r="C9" s="829" t="s">
        <v>1565</v>
      </c>
      <c r="D9" s="829"/>
      <c r="E9" s="829"/>
      <c r="F9" s="829"/>
      <c r="G9" s="829"/>
      <c r="H9" s="829"/>
      <c r="I9" s="829"/>
      <c r="J9" s="829"/>
      <c r="K9" s="829"/>
      <c r="L9" s="829"/>
      <c r="M9" s="829"/>
    </row>
    <row r="10" spans="1:48" s="49" customFormat="1" ht="24.75" customHeight="1">
      <c r="A10" s="54"/>
      <c r="B10" s="56" t="s">
        <v>7918</v>
      </c>
      <c r="C10" s="767" t="s">
        <v>1563</v>
      </c>
      <c r="D10" s="767"/>
      <c r="E10" s="767"/>
      <c r="F10" s="767"/>
      <c r="G10" s="767"/>
      <c r="H10" s="767"/>
      <c r="I10" s="767"/>
      <c r="J10" s="767"/>
      <c r="K10" s="767"/>
      <c r="L10" s="767"/>
      <c r="M10" s="767"/>
    </row>
    <row r="11" spans="1:48" s="49" customFormat="1" ht="16.5" customHeight="1">
      <c r="A11" s="54" t="s">
        <v>1222</v>
      </c>
      <c r="B11" s="767"/>
      <c r="C11" s="768"/>
      <c r="D11" s="768"/>
      <c r="E11" s="768"/>
      <c r="F11" s="768"/>
      <c r="G11" s="768"/>
      <c r="H11" s="768"/>
      <c r="I11" s="768"/>
      <c r="J11" s="768"/>
      <c r="K11" s="768"/>
      <c r="L11" s="768"/>
      <c r="M11" s="768"/>
    </row>
    <row r="12" spans="1:48" ht="16.5" customHeight="1">
      <c r="A12" s="52" t="s">
        <v>6065</v>
      </c>
      <c r="B12" s="767"/>
      <c r="C12" s="767"/>
      <c r="D12" s="767"/>
      <c r="E12" s="767"/>
      <c r="F12" s="767"/>
      <c r="G12" s="767"/>
      <c r="H12" s="767"/>
      <c r="I12" s="767"/>
      <c r="J12" s="767"/>
      <c r="K12" s="767"/>
      <c r="L12" s="767"/>
      <c r="M12" s="767"/>
    </row>
    <row r="13" spans="1:48" ht="21" customHeight="1">
      <c r="B13" s="769" t="s">
        <v>2673</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6067</v>
      </c>
      <c r="B15" s="532" t="s">
        <v>1416</v>
      </c>
      <c r="C15" s="120"/>
      <c r="E15" s="120"/>
      <c r="F15" s="120"/>
      <c r="G15" s="120"/>
      <c r="H15" s="120"/>
      <c r="I15" s="120"/>
      <c r="J15" s="120"/>
      <c r="K15" s="80"/>
    </row>
    <row r="16" spans="1:48" s="57" customFormat="1" ht="16.5" customHeight="1">
      <c r="F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F17" s="104" t="s">
        <v>8290</v>
      </c>
      <c r="J17" s="57" t="s">
        <v>2827</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88" t="s">
        <v>1917</v>
      </c>
      <c r="C18" s="805"/>
      <c r="D18" s="196" t="str">
        <f>SUBSTITUTE(B18,"美男美女",$C$24)</f>
        <v>每男每女家居生活馆</v>
      </c>
      <c r="E18" s="128"/>
      <c r="F18" s="100" t="s">
        <v>3754</v>
      </c>
      <c r="J18" s="57" t="s">
        <v>6265</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89" t="s">
        <v>4467</v>
      </c>
      <c r="C19" s="795"/>
      <c r="D19" s="64" t="str">
        <f>SUBSTITUTE(B19,"美男美女",$C$24)</f>
        <v>每男每女家居生活馆</v>
      </c>
      <c r="E19" s="109"/>
      <c r="F19" s="100" t="s">
        <v>3755</v>
      </c>
      <c r="J19" s="57" t="s">
        <v>3760</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89" t="s">
        <v>3880</v>
      </c>
      <c r="C20" s="795"/>
      <c r="D20" s="64" t="str">
        <f>SUBSTITUTE(B20,"美男美女",$C$24)</f>
        <v>每男每女</v>
      </c>
      <c r="E20" s="109"/>
      <c r="F20" s="100" t="s">
        <v>3756</v>
      </c>
      <c r="J20" s="57" t="s">
        <v>6264</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789" t="s">
        <v>4468</v>
      </c>
      <c r="C21" s="795"/>
      <c r="D21" s="64" t="str">
        <f>SUBSTITUTE(B21,"美男美女",$C$24)</f>
        <v>每男每女</v>
      </c>
      <c r="E21" s="109"/>
      <c r="F21" s="100" t="s">
        <v>3757</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8" customHeight="1">
      <c r="B22" s="789" t="s">
        <v>3753</v>
      </c>
      <c r="C22" s="795"/>
      <c r="D22" s="64" t="str">
        <f>SUBSTITUTE(B22,"美男美女",$C$24,1)</f>
        <v>每男每女美男美女美男美女</v>
      </c>
      <c r="E22" s="109"/>
      <c r="F22" s="100" t="s">
        <v>3758</v>
      </c>
      <c r="J22" s="829" t="s">
        <v>6267</v>
      </c>
      <c r="K22" s="829"/>
      <c r="L22" s="829"/>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8" customHeight="1">
      <c r="B23" s="790" t="s">
        <v>3753</v>
      </c>
      <c r="C23" s="796"/>
      <c r="D23" s="69" t="str">
        <f>SUBSTITUTE(B23,"美男美女",$C$24,2)</f>
        <v>美男美女每男每女美男美女</v>
      </c>
      <c r="E23" s="108"/>
      <c r="F23" s="100" t="s">
        <v>6266</v>
      </c>
      <c r="J23" s="829"/>
      <c r="K23" s="829"/>
      <c r="L23" s="829"/>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A24" s="53"/>
      <c r="B24" s="376" t="s">
        <v>4469</v>
      </c>
      <c r="C24" s="376" t="s">
        <v>4470</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A34" s="53"/>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sheetData>
  <mergeCells count="26">
    <mergeCell ref="C9:M9"/>
    <mergeCell ref="C10:M10"/>
    <mergeCell ref="B11:M11"/>
    <mergeCell ref="A6:B6"/>
    <mergeCell ref="B18:C18"/>
    <mergeCell ref="A4:B4"/>
    <mergeCell ref="A5:B5"/>
    <mergeCell ref="C3:M3"/>
    <mergeCell ref="C4:M4"/>
    <mergeCell ref="C5:M5"/>
    <mergeCell ref="B23:C23"/>
    <mergeCell ref="J22:L23"/>
    <mergeCell ref="B22:C22"/>
    <mergeCell ref="A1:C1"/>
    <mergeCell ref="E1:F1"/>
    <mergeCell ref="A2:B2"/>
    <mergeCell ref="C2:M2"/>
    <mergeCell ref="B21:C21"/>
    <mergeCell ref="B12:M12"/>
    <mergeCell ref="A3:B3"/>
    <mergeCell ref="B20:C20"/>
    <mergeCell ref="B13:L13"/>
    <mergeCell ref="C6:M6"/>
    <mergeCell ref="C8:M8"/>
    <mergeCell ref="C7:M7"/>
    <mergeCell ref="B19:C19"/>
  </mergeCells>
  <phoneticPr fontId="4"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1998</v>
      </c>
      <c r="B1" s="771"/>
      <c r="C1" s="772"/>
      <c r="D1" s="51"/>
      <c r="E1" s="773" t="str">
        <f>HYPERLINK("#目录!A204","跳转回到目录页")</f>
        <v>跳转回到目录页</v>
      </c>
      <c r="F1" s="774"/>
    </row>
    <row r="2" spans="1:13" s="49" customFormat="1" ht="26.25" customHeight="1">
      <c r="A2" s="775" t="s">
        <v>804</v>
      </c>
      <c r="B2" s="775"/>
      <c r="C2" s="776" t="s">
        <v>652</v>
      </c>
      <c r="D2" s="776"/>
      <c r="E2" s="776"/>
      <c r="F2" s="776"/>
      <c r="G2" s="776"/>
      <c r="H2" s="776"/>
      <c r="I2" s="776"/>
      <c r="J2" s="776"/>
      <c r="K2" s="776"/>
      <c r="L2" s="776"/>
      <c r="M2" s="776"/>
    </row>
    <row r="3" spans="1:13" s="49" customFormat="1" ht="16.5" customHeight="1">
      <c r="A3" s="765" t="s">
        <v>805</v>
      </c>
      <c r="B3" s="765"/>
      <c r="C3" s="767" t="s">
        <v>305</v>
      </c>
      <c r="D3" s="767"/>
      <c r="E3" s="767"/>
      <c r="F3" s="767"/>
      <c r="G3" s="767"/>
      <c r="H3" s="767"/>
      <c r="I3" s="767"/>
      <c r="J3" s="767"/>
      <c r="K3" s="767"/>
      <c r="L3" s="767"/>
      <c r="M3" s="767"/>
    </row>
    <row r="4" spans="1:13" s="49" customFormat="1" ht="16.5" customHeight="1">
      <c r="A4" s="765" t="s">
        <v>806</v>
      </c>
      <c r="B4" s="765"/>
      <c r="C4" s="766" t="s">
        <v>652</v>
      </c>
      <c r="D4" s="791"/>
      <c r="E4" s="791"/>
      <c r="F4" s="791"/>
      <c r="G4" s="791"/>
      <c r="H4" s="791"/>
      <c r="I4" s="791"/>
      <c r="J4" s="791"/>
      <c r="K4" s="791"/>
      <c r="L4" s="791"/>
      <c r="M4" s="791"/>
    </row>
    <row r="5" spans="1:13" s="49" customFormat="1" ht="16.5" customHeight="1">
      <c r="A5" s="765" t="s">
        <v>807</v>
      </c>
      <c r="B5" s="765"/>
      <c r="C5" s="767" t="s">
        <v>653</v>
      </c>
      <c r="D5" s="767"/>
      <c r="E5" s="767"/>
      <c r="F5" s="767"/>
      <c r="G5" s="767"/>
      <c r="H5" s="767"/>
      <c r="I5" s="767"/>
      <c r="J5" s="767"/>
      <c r="K5" s="767"/>
      <c r="L5" s="767"/>
      <c r="M5" s="767"/>
    </row>
    <row r="6" spans="1:13" s="49" customFormat="1" ht="16.5" customHeight="1">
      <c r="A6" s="765" t="s">
        <v>808</v>
      </c>
      <c r="B6" s="765"/>
      <c r="C6" s="767" t="s">
        <v>658</v>
      </c>
      <c r="D6" s="767"/>
      <c r="E6" s="767"/>
      <c r="F6" s="767"/>
      <c r="G6" s="767"/>
      <c r="H6" s="767"/>
      <c r="I6" s="767"/>
      <c r="J6" s="767"/>
      <c r="K6" s="767"/>
      <c r="L6" s="767"/>
      <c r="M6" s="767"/>
    </row>
    <row r="7" spans="1:13" s="49" customFormat="1" ht="16.5" customHeight="1">
      <c r="A7" s="54" t="s">
        <v>809</v>
      </c>
      <c r="B7" s="55" t="s">
        <v>1010</v>
      </c>
      <c r="C7" s="767" t="s">
        <v>654</v>
      </c>
      <c r="D7" s="767"/>
      <c r="E7" s="767"/>
      <c r="F7" s="767"/>
      <c r="G7" s="767"/>
      <c r="H7" s="767"/>
      <c r="I7" s="767"/>
      <c r="J7" s="767"/>
      <c r="K7" s="767"/>
      <c r="L7" s="767"/>
      <c r="M7" s="767"/>
    </row>
    <row r="8" spans="1:13" s="49" customFormat="1" ht="16.5" customHeight="1">
      <c r="A8" s="54"/>
      <c r="B8" s="55" t="s">
        <v>308</v>
      </c>
      <c r="C8" s="829" t="s">
        <v>655</v>
      </c>
      <c r="D8" s="829"/>
      <c r="E8" s="829"/>
      <c r="F8" s="829"/>
      <c r="G8" s="829"/>
      <c r="H8" s="829"/>
      <c r="I8" s="829"/>
      <c r="J8" s="829"/>
      <c r="K8" s="829"/>
      <c r="L8" s="829"/>
      <c r="M8" s="829"/>
    </row>
    <row r="9" spans="1:13" s="49" customFormat="1" ht="16.5" customHeight="1">
      <c r="A9" s="54"/>
      <c r="B9" s="55" t="s">
        <v>309</v>
      </c>
      <c r="C9" s="767" t="s">
        <v>656</v>
      </c>
      <c r="D9" s="767"/>
      <c r="E9" s="767"/>
      <c r="F9" s="767"/>
      <c r="G9" s="767"/>
      <c r="H9" s="767"/>
      <c r="I9" s="767"/>
      <c r="J9" s="767"/>
      <c r="K9" s="767"/>
      <c r="L9" s="767"/>
      <c r="M9" s="767"/>
    </row>
    <row r="10" spans="1:13" s="49" customFormat="1" ht="16.5" customHeight="1">
      <c r="A10" s="54"/>
      <c r="B10" s="56" t="s">
        <v>1564</v>
      </c>
      <c r="C10" s="767" t="s">
        <v>657</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16.5" customHeight="1">
      <c r="A12" s="52" t="s">
        <v>811</v>
      </c>
      <c r="B12" s="767"/>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120"/>
      <c r="G15" s="120"/>
      <c r="H15" s="120"/>
      <c r="I15" s="120"/>
      <c r="J15" s="120"/>
      <c r="K15" s="80"/>
    </row>
    <row r="16" spans="1:13" s="57" customFormat="1" ht="16.5" customHeight="1">
      <c r="A16" s="53"/>
      <c r="B16" s="80"/>
      <c r="C16" s="120"/>
      <c r="D16" s="120"/>
      <c r="E16" s="120"/>
      <c r="F16" s="120"/>
      <c r="G16" s="120"/>
      <c r="H16" s="120"/>
      <c r="I16" s="120"/>
      <c r="J16" s="120"/>
      <c r="K16" s="80"/>
    </row>
    <row r="17" spans="1:12" ht="16.5" customHeight="1">
      <c r="A17" s="57"/>
      <c r="B17" s="57"/>
      <c r="C17" s="57"/>
      <c r="D17" s="57"/>
      <c r="E17" s="53" t="s">
        <v>499</v>
      </c>
      <c r="F17" s="57"/>
      <c r="G17" s="57"/>
      <c r="H17" s="104" t="s">
        <v>8290</v>
      </c>
      <c r="I17" s="57"/>
      <c r="J17" s="57"/>
      <c r="K17" s="57"/>
      <c r="L17" s="57"/>
    </row>
    <row r="18" spans="1:12" ht="16.5" customHeight="1">
      <c r="A18" s="57"/>
      <c r="B18" s="1002" t="s">
        <v>1917</v>
      </c>
      <c r="C18" s="854"/>
      <c r="D18" s="854"/>
      <c r="E18" s="854" t="str">
        <f>REPLACE(B18,1,4,"每男每女")</f>
        <v>每男每女家居生活馆</v>
      </c>
      <c r="F18" s="854"/>
      <c r="G18" s="855"/>
      <c r="H18" s="100" t="s">
        <v>6892</v>
      </c>
      <c r="I18" s="57"/>
      <c r="J18" s="57"/>
      <c r="K18" s="57"/>
      <c r="L18" s="57"/>
    </row>
    <row r="19" spans="1:12" ht="16.5" customHeight="1">
      <c r="A19" s="57"/>
      <c r="B19" s="1003" t="s">
        <v>4467</v>
      </c>
      <c r="C19" s="844"/>
      <c r="D19" s="844"/>
      <c r="E19" s="844" t="str">
        <f>REPLACE(B19,1,4,"每男每女")</f>
        <v>每男每女家居生活馆</v>
      </c>
      <c r="F19" s="844"/>
      <c r="G19" s="845"/>
      <c r="H19" s="100" t="s">
        <v>6893</v>
      </c>
      <c r="I19" s="57"/>
      <c r="J19" s="57"/>
      <c r="K19" s="57"/>
      <c r="L19" s="57"/>
    </row>
    <row r="20" spans="1:12" ht="16.5" customHeight="1">
      <c r="A20" s="57"/>
      <c r="B20" s="62" t="s">
        <v>3753</v>
      </c>
      <c r="C20" s="64"/>
      <c r="D20" s="64"/>
      <c r="E20" s="64" t="str">
        <f>REPLACE(B20,1,4,"每男每女")</f>
        <v>每男每女美男美女美男美女</v>
      </c>
      <c r="F20" s="64"/>
      <c r="G20" s="109"/>
      <c r="H20" s="100" t="s">
        <v>6894</v>
      </c>
      <c r="I20" s="57"/>
      <c r="J20" s="57"/>
      <c r="K20" s="57"/>
      <c r="L20" s="57"/>
    </row>
    <row r="21" spans="1:12" ht="16.5" customHeight="1">
      <c r="A21" s="57"/>
      <c r="B21" s="1003" t="s">
        <v>3753</v>
      </c>
      <c r="C21" s="844"/>
      <c r="D21" s="844"/>
      <c r="E21" s="844" t="str">
        <f>REPLACE(B21,4,4,"每男每女")</f>
        <v>美男美每男每女女美男美女</v>
      </c>
      <c r="F21" s="844"/>
      <c r="G21" s="845"/>
      <c r="H21" s="100" t="s">
        <v>6895</v>
      </c>
      <c r="I21" s="57"/>
      <c r="J21" s="57"/>
      <c r="K21" s="57"/>
      <c r="L21" s="57"/>
    </row>
    <row r="22" spans="1:12" ht="16.5" customHeight="1">
      <c r="A22" s="57"/>
      <c r="B22" s="1001" t="s">
        <v>3753</v>
      </c>
      <c r="C22" s="849"/>
      <c r="D22" s="849"/>
      <c r="E22" s="849" t="str">
        <f>REPLACE(B22,4,0,"每男每女")</f>
        <v>美男美每男每女女美男美女美男美女</v>
      </c>
      <c r="F22" s="849"/>
      <c r="G22" s="850"/>
      <c r="H22" s="100" t="s">
        <v>6896</v>
      </c>
      <c r="I22" s="57"/>
      <c r="J22" s="57"/>
      <c r="K22" s="57"/>
      <c r="L22" s="57"/>
    </row>
    <row r="23" spans="1:12" ht="16.5" customHeight="1">
      <c r="A23" s="57"/>
      <c r="H23" s="100"/>
      <c r="I23" s="57"/>
      <c r="J23" s="57"/>
      <c r="K23" s="57"/>
      <c r="L23" s="57"/>
    </row>
    <row r="24" spans="1:12" ht="16.5" customHeight="1">
      <c r="A24" s="57"/>
      <c r="H24" s="100"/>
      <c r="I24" s="57"/>
      <c r="J24" s="57"/>
      <c r="K24" s="57"/>
      <c r="L24" s="57"/>
    </row>
    <row r="25" spans="1:12">
      <c r="A25" s="57"/>
      <c r="B25" s="57"/>
      <c r="C25" s="57"/>
      <c r="D25" s="57"/>
      <c r="E25" s="57"/>
      <c r="F25" s="57"/>
      <c r="G25" s="57"/>
      <c r="H25" s="57"/>
      <c r="I25" s="57"/>
      <c r="J25" s="57"/>
      <c r="K25" s="57"/>
      <c r="L25" s="57"/>
    </row>
    <row r="26" spans="1:12">
      <c r="A26" s="57"/>
      <c r="B26" s="57"/>
      <c r="C26" s="57"/>
      <c r="D26" s="57"/>
      <c r="E26" s="57"/>
      <c r="F26" s="57"/>
      <c r="G26" s="57"/>
      <c r="H26" s="57"/>
      <c r="I26" s="57"/>
      <c r="J26" s="57"/>
      <c r="K26" s="57"/>
      <c r="L26" s="57"/>
    </row>
    <row r="27" spans="1:12">
      <c r="A27" s="57"/>
      <c r="B27" s="57"/>
      <c r="C27" s="57"/>
      <c r="D27" s="57"/>
      <c r="E27" s="57"/>
      <c r="F27" s="57"/>
      <c r="G27" s="57"/>
      <c r="H27" s="57"/>
      <c r="I27" s="57"/>
      <c r="J27" s="57"/>
      <c r="K27" s="57"/>
      <c r="L27" s="57"/>
    </row>
    <row r="28" spans="1:12">
      <c r="A28" s="57"/>
      <c r="B28" s="57"/>
      <c r="C28" s="57"/>
      <c r="D28" s="57"/>
      <c r="E28" s="57"/>
      <c r="F28" s="57"/>
      <c r="G28" s="57"/>
      <c r="H28" s="57"/>
      <c r="I28" s="57"/>
      <c r="J28" s="57"/>
      <c r="K28" s="57"/>
      <c r="L28" s="57"/>
    </row>
  </sheetData>
  <mergeCells count="27">
    <mergeCell ref="A1:C1"/>
    <mergeCell ref="E1:F1"/>
    <mergeCell ref="A2:B2"/>
    <mergeCell ref="C2:M2"/>
    <mergeCell ref="A3:B3"/>
    <mergeCell ref="C3:M3"/>
    <mergeCell ref="B12:M12"/>
    <mergeCell ref="A4:B4"/>
    <mergeCell ref="C4:M4"/>
    <mergeCell ref="A5:B5"/>
    <mergeCell ref="C5:M5"/>
    <mergeCell ref="A6:B6"/>
    <mergeCell ref="C6:M6"/>
    <mergeCell ref="C7:M7"/>
    <mergeCell ref="C8:M8"/>
    <mergeCell ref="C9:M9"/>
    <mergeCell ref="C10:M10"/>
    <mergeCell ref="B11:M11"/>
    <mergeCell ref="B22:D22"/>
    <mergeCell ref="E22:G22"/>
    <mergeCell ref="B13:L13"/>
    <mergeCell ref="B18:D18"/>
    <mergeCell ref="E18:G18"/>
    <mergeCell ref="B19:D19"/>
    <mergeCell ref="E19:G19"/>
    <mergeCell ref="B21:D21"/>
    <mergeCell ref="E21:G21"/>
  </mergeCells>
  <phoneticPr fontId="4"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dimension ref="A1:O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6891</v>
      </c>
      <c r="B1" s="771"/>
      <c r="C1" s="772"/>
      <c r="D1" s="51"/>
      <c r="E1" s="773" t="str">
        <f>HYPERLINK("#目录!A205","跳转回到目录页")</f>
        <v>跳转回到目录页</v>
      </c>
      <c r="F1" s="774"/>
    </row>
    <row r="2" spans="1:13" s="49" customFormat="1" ht="26.25" customHeight="1">
      <c r="A2" s="775" t="s">
        <v>804</v>
      </c>
      <c r="B2" s="775"/>
      <c r="C2" s="776" t="s">
        <v>659</v>
      </c>
      <c r="D2" s="776"/>
      <c r="E2" s="776"/>
      <c r="F2" s="776"/>
      <c r="G2" s="776"/>
      <c r="H2" s="776"/>
      <c r="I2" s="776"/>
      <c r="J2" s="776"/>
      <c r="K2" s="776"/>
      <c r="L2" s="776"/>
      <c r="M2" s="776"/>
    </row>
    <row r="3" spans="1:13" s="49" customFormat="1" ht="16.5" customHeight="1">
      <c r="A3" s="765" t="s">
        <v>805</v>
      </c>
      <c r="B3" s="765"/>
      <c r="C3" s="767" t="s">
        <v>306</v>
      </c>
      <c r="D3" s="767"/>
      <c r="E3" s="767"/>
      <c r="F3" s="767"/>
      <c r="G3" s="767"/>
      <c r="H3" s="767"/>
      <c r="I3" s="767"/>
      <c r="J3" s="767"/>
      <c r="K3" s="767"/>
      <c r="L3" s="767"/>
      <c r="M3" s="767"/>
    </row>
    <row r="4" spans="1:13" s="49" customFormat="1" ht="16.5" customHeight="1">
      <c r="A4" s="765" t="s">
        <v>806</v>
      </c>
      <c r="B4" s="765"/>
      <c r="C4" s="766" t="s">
        <v>659</v>
      </c>
      <c r="D4" s="791"/>
      <c r="E4" s="791"/>
      <c r="F4" s="791"/>
      <c r="G4" s="791"/>
      <c r="H4" s="791"/>
      <c r="I4" s="791"/>
      <c r="J4" s="791"/>
      <c r="K4" s="791"/>
      <c r="L4" s="791"/>
      <c r="M4" s="791"/>
    </row>
    <row r="5" spans="1:13" s="49" customFormat="1" ht="16.5" customHeight="1">
      <c r="A5" s="765" t="s">
        <v>807</v>
      </c>
      <c r="B5" s="765"/>
      <c r="C5" s="767" t="s">
        <v>307</v>
      </c>
      <c r="D5" s="767"/>
      <c r="E5" s="767"/>
      <c r="F5" s="767"/>
      <c r="G5" s="767"/>
      <c r="H5" s="767"/>
      <c r="I5" s="767"/>
      <c r="J5" s="767"/>
      <c r="K5" s="767"/>
      <c r="L5" s="767"/>
      <c r="M5" s="767"/>
    </row>
    <row r="6" spans="1:13" s="49" customFormat="1" ht="16.5" customHeight="1">
      <c r="A6" s="765" t="s">
        <v>808</v>
      </c>
      <c r="B6" s="765"/>
      <c r="C6" s="767" t="s">
        <v>658</v>
      </c>
      <c r="D6" s="767"/>
      <c r="E6" s="767"/>
      <c r="F6" s="767"/>
      <c r="G6" s="767"/>
      <c r="H6" s="767"/>
      <c r="I6" s="767"/>
      <c r="J6" s="767"/>
      <c r="K6" s="767"/>
      <c r="L6" s="767"/>
      <c r="M6" s="767"/>
    </row>
    <row r="7" spans="1:13" s="49" customFormat="1" ht="16.5" customHeight="1">
      <c r="A7" s="54" t="s">
        <v>809</v>
      </c>
      <c r="B7" s="55" t="s">
        <v>1010</v>
      </c>
      <c r="C7" s="767" t="s">
        <v>654</v>
      </c>
      <c r="D7" s="767"/>
      <c r="E7" s="767"/>
      <c r="F7" s="767"/>
      <c r="G7" s="767"/>
      <c r="H7" s="767"/>
      <c r="I7" s="767"/>
      <c r="J7" s="767"/>
      <c r="K7" s="767"/>
      <c r="L7" s="767"/>
      <c r="M7" s="767"/>
    </row>
    <row r="8" spans="1:13" s="49" customFormat="1" ht="16.5" customHeight="1">
      <c r="A8" s="54"/>
      <c r="B8" s="55" t="s">
        <v>308</v>
      </c>
      <c r="C8" s="829" t="s">
        <v>655</v>
      </c>
      <c r="D8" s="829"/>
      <c r="E8" s="829"/>
      <c r="F8" s="829"/>
      <c r="G8" s="829"/>
      <c r="H8" s="829"/>
      <c r="I8" s="829"/>
      <c r="J8" s="829"/>
      <c r="K8" s="829"/>
      <c r="L8" s="829"/>
      <c r="M8" s="829"/>
    </row>
    <row r="9" spans="1:13" s="49" customFormat="1" ht="16.5" customHeight="1">
      <c r="A9" s="54"/>
      <c r="B9" s="55" t="s">
        <v>2708</v>
      </c>
      <c r="C9" s="767" t="s">
        <v>2709</v>
      </c>
      <c r="D9" s="767"/>
      <c r="E9" s="767"/>
      <c r="F9" s="767"/>
      <c r="G9" s="767"/>
      <c r="H9" s="767"/>
      <c r="I9" s="767"/>
      <c r="J9" s="767"/>
      <c r="K9" s="767"/>
      <c r="L9" s="767"/>
      <c r="M9" s="767"/>
    </row>
    <row r="10" spans="1:13" s="49" customFormat="1" ht="16.5" customHeight="1">
      <c r="A10" s="54"/>
      <c r="B10" s="56" t="s">
        <v>1564</v>
      </c>
      <c r="C10" s="767" t="s">
        <v>657</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16.5" customHeight="1">
      <c r="A12" s="52" t="s">
        <v>811</v>
      </c>
      <c r="B12" s="767"/>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120"/>
      <c r="G15" s="120"/>
      <c r="H15" s="120"/>
      <c r="I15" s="120"/>
      <c r="J15" s="120"/>
      <c r="K15" s="80"/>
    </row>
    <row r="18" spans="2:15">
      <c r="B18" s="57" t="s">
        <v>651</v>
      </c>
    </row>
    <row r="20" spans="2:15">
      <c r="D20" s="55"/>
      <c r="E20" s="118"/>
      <c r="F20" s="118"/>
      <c r="G20" s="118"/>
      <c r="H20" s="118"/>
      <c r="I20" s="118"/>
      <c r="J20" s="118"/>
      <c r="K20" s="118"/>
      <c r="L20" s="118"/>
      <c r="M20" s="118"/>
      <c r="N20" s="118"/>
      <c r="O20" s="118"/>
    </row>
    <row r="21" spans="2:15">
      <c r="D21" s="55"/>
      <c r="E21" s="118"/>
      <c r="F21" s="118"/>
      <c r="G21" s="118"/>
      <c r="H21" s="118"/>
      <c r="I21" s="118"/>
      <c r="J21" s="118"/>
      <c r="K21" s="118"/>
      <c r="L21" s="118"/>
      <c r="M21" s="118"/>
      <c r="N21" s="118"/>
      <c r="O21" s="118"/>
    </row>
    <row r="22" spans="2:15">
      <c r="D22" s="55"/>
      <c r="E22" s="118"/>
      <c r="F22" s="118"/>
      <c r="G22" s="118"/>
      <c r="H22" s="118"/>
      <c r="I22" s="118"/>
      <c r="J22" s="118"/>
      <c r="K22" s="118"/>
      <c r="L22" s="118"/>
      <c r="M22" s="118"/>
      <c r="N22" s="118"/>
      <c r="O22" s="118"/>
    </row>
    <row r="23" spans="2:15">
      <c r="D23" s="56"/>
      <c r="E23" s="118"/>
      <c r="F23" s="118"/>
      <c r="G23" s="118"/>
      <c r="H23" s="118"/>
      <c r="I23" s="118"/>
      <c r="J23" s="118"/>
      <c r="K23" s="118"/>
      <c r="L23" s="118"/>
      <c r="M23" s="118"/>
      <c r="N23" s="118"/>
      <c r="O23" s="118"/>
    </row>
  </sheetData>
  <mergeCells count="19">
    <mergeCell ref="A1:C1"/>
    <mergeCell ref="E1:F1"/>
    <mergeCell ref="A2:B2"/>
    <mergeCell ref="C2:M2"/>
    <mergeCell ref="A4:B4"/>
    <mergeCell ref="C4:M4"/>
    <mergeCell ref="A5:B5"/>
    <mergeCell ref="C5:M5"/>
    <mergeCell ref="A3:B3"/>
    <mergeCell ref="C3:M3"/>
    <mergeCell ref="B12:M12"/>
    <mergeCell ref="B13:L13"/>
    <mergeCell ref="A6:B6"/>
    <mergeCell ref="C6:M6"/>
    <mergeCell ref="C7:M7"/>
    <mergeCell ref="C8:M8"/>
    <mergeCell ref="C9:M9"/>
    <mergeCell ref="C10:M10"/>
    <mergeCell ref="B11:M11"/>
  </mergeCells>
  <phoneticPr fontId="4"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sheetPr codeName="Sheet52"/>
  <dimension ref="A1:AV26"/>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2001</v>
      </c>
      <c r="B1" s="771"/>
      <c r="C1" s="772"/>
      <c r="D1" s="51"/>
      <c r="E1" s="773" t="str">
        <f>HYPERLINK("#目录!A207","跳转回到目录页")</f>
        <v>跳转回到目录页</v>
      </c>
      <c r="F1" s="774"/>
    </row>
    <row r="2" spans="1:48" s="49" customFormat="1" ht="26.25" customHeight="1">
      <c r="A2" s="775" t="s">
        <v>6064</v>
      </c>
      <c r="B2" s="775"/>
      <c r="C2" s="776" t="s">
        <v>2002</v>
      </c>
      <c r="D2" s="776"/>
      <c r="E2" s="776"/>
      <c r="F2" s="776"/>
      <c r="G2" s="776"/>
      <c r="H2" s="776"/>
      <c r="I2" s="776"/>
      <c r="J2" s="776"/>
      <c r="K2" s="776"/>
      <c r="L2" s="776"/>
      <c r="M2" s="776"/>
    </row>
    <row r="3" spans="1:48" s="49" customFormat="1" ht="16.5" customHeight="1">
      <c r="A3" s="765" t="s">
        <v>5153</v>
      </c>
      <c r="B3" s="765"/>
      <c r="C3" s="767" t="s">
        <v>1117</v>
      </c>
      <c r="D3" s="767"/>
      <c r="E3" s="767"/>
      <c r="F3" s="767"/>
      <c r="G3" s="767"/>
      <c r="H3" s="767"/>
      <c r="I3" s="767"/>
      <c r="J3" s="767"/>
      <c r="K3" s="767"/>
      <c r="L3" s="767"/>
      <c r="M3" s="767"/>
    </row>
    <row r="4" spans="1:48" s="49" customFormat="1" ht="16.5" customHeight="1">
      <c r="A4" s="765" t="s">
        <v>5154</v>
      </c>
      <c r="B4" s="765"/>
      <c r="C4" s="766" t="s">
        <v>1119</v>
      </c>
      <c r="D4" s="791"/>
      <c r="E4" s="791"/>
      <c r="F4" s="791"/>
      <c r="G4" s="791"/>
      <c r="H4" s="791"/>
      <c r="I4" s="791"/>
      <c r="J4" s="791"/>
      <c r="K4" s="791"/>
      <c r="L4" s="791"/>
      <c r="M4" s="791"/>
    </row>
    <row r="5" spans="1:48" s="49" customFormat="1" ht="16.5" customHeight="1">
      <c r="A5" s="765" t="s">
        <v>1219</v>
      </c>
      <c r="B5" s="765"/>
      <c r="C5" s="767" t="s">
        <v>2820</v>
      </c>
      <c r="D5" s="767"/>
      <c r="E5" s="767"/>
      <c r="F5" s="767"/>
      <c r="G5" s="767"/>
      <c r="H5" s="767"/>
      <c r="I5" s="767"/>
      <c r="J5" s="767"/>
      <c r="K5" s="767"/>
      <c r="L5" s="767"/>
      <c r="M5" s="767"/>
    </row>
    <row r="6" spans="1:48" s="49" customFormat="1" ht="16.5" customHeight="1">
      <c r="A6" s="765" t="s">
        <v>7459</v>
      </c>
      <c r="B6" s="765"/>
      <c r="C6" s="767" t="s">
        <v>4463</v>
      </c>
      <c r="D6" s="767"/>
      <c r="E6" s="767"/>
      <c r="F6" s="767"/>
      <c r="G6" s="767"/>
      <c r="H6" s="767"/>
      <c r="I6" s="767"/>
      <c r="J6" s="767"/>
      <c r="K6" s="767"/>
      <c r="L6" s="767"/>
      <c r="M6" s="767"/>
    </row>
    <row r="7" spans="1:48" s="49" customFormat="1" ht="16.5" customHeight="1">
      <c r="A7" s="54" t="s">
        <v>1215</v>
      </c>
      <c r="B7" s="55" t="s">
        <v>1012</v>
      </c>
      <c r="C7" s="767" t="s">
        <v>2710</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1118</v>
      </c>
      <c r="C10" s="768"/>
      <c r="D10" s="768"/>
      <c r="E10" s="768"/>
      <c r="F10" s="768"/>
      <c r="G10" s="768"/>
      <c r="H10" s="768"/>
      <c r="I10" s="768"/>
      <c r="J10" s="768"/>
      <c r="K10" s="768"/>
      <c r="L10" s="768"/>
      <c r="M10" s="768"/>
    </row>
    <row r="11" spans="1:48" ht="16.5" customHeight="1">
      <c r="A11" s="52" t="s">
        <v>6065</v>
      </c>
      <c r="B11" s="767"/>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s="104" t="s">
        <v>8290</v>
      </c>
      <c r="G16" s="57" t="s">
        <v>2827</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63" t="s">
        <v>2821</v>
      </c>
      <c r="C17" s="763"/>
      <c r="D17" s="763" t="str">
        <f>TRIM(B17)</f>
        <v>每男 每女家居生活馆</v>
      </c>
      <c r="E17" s="763"/>
      <c r="F17" s="100" t="s">
        <v>2823</v>
      </c>
      <c r="G17" s="57" t="s">
        <v>2828</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63" t="s">
        <v>2822</v>
      </c>
      <c r="C18" s="763"/>
      <c r="D18" s="763" t="str">
        <f>TRIM(B18)</f>
        <v>每 男 每 女</v>
      </c>
      <c r="E18" s="763"/>
      <c r="F18" s="100" t="s">
        <v>2824</v>
      </c>
      <c r="G18" s="57" t="s">
        <v>2829</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63" t="s">
        <v>2826</v>
      </c>
      <c r="C19" s="763"/>
      <c r="D19" s="763" t="str">
        <f>TRIM(B19)</f>
        <v>钱 慧敏</v>
      </c>
      <c r="E19" s="763"/>
      <c r="F19" s="100" t="s">
        <v>2825</v>
      </c>
      <c r="G19" s="57" t="s">
        <v>1116</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24.75" customHeight="1">
      <c r="B20" s="763"/>
      <c r="C20" s="763"/>
      <c r="G20" s="829" t="s">
        <v>4462</v>
      </c>
      <c r="H20" s="829"/>
      <c r="I20" s="829"/>
      <c r="J20" s="829"/>
      <c r="K20" s="829"/>
      <c r="L20" s="829"/>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G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G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sheetData>
  <mergeCells count="26">
    <mergeCell ref="A4:B4"/>
    <mergeCell ref="A5:B5"/>
    <mergeCell ref="C4:M4"/>
    <mergeCell ref="C3:M3"/>
    <mergeCell ref="G20:L20"/>
    <mergeCell ref="B18:C18"/>
    <mergeCell ref="B19:C19"/>
    <mergeCell ref="B20:C20"/>
    <mergeCell ref="D18:E18"/>
    <mergeCell ref="D19:E19"/>
    <mergeCell ref="B17:C17"/>
    <mergeCell ref="C8:M8"/>
    <mergeCell ref="C5:M5"/>
    <mergeCell ref="A1:C1"/>
    <mergeCell ref="E1:F1"/>
    <mergeCell ref="A2:B2"/>
    <mergeCell ref="C2:M2"/>
    <mergeCell ref="D17:E17"/>
    <mergeCell ref="C9:M9"/>
    <mergeCell ref="B10:M10"/>
    <mergeCell ref="B11:M11"/>
    <mergeCell ref="B12:L12"/>
    <mergeCell ref="C7:M7"/>
    <mergeCell ref="A6:B6"/>
    <mergeCell ref="C6:M6"/>
    <mergeCell ref="A3:B3"/>
  </mergeCells>
  <phoneticPr fontId="4"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dimension ref="A1:AV2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2003</v>
      </c>
      <c r="B1" s="771"/>
      <c r="C1" s="772"/>
      <c r="D1" s="51"/>
      <c r="E1" s="773" t="str">
        <f>HYPERLINK("#目录!A208","跳转回到目录页")</f>
        <v>跳转回到目录页</v>
      </c>
      <c r="F1" s="774"/>
    </row>
    <row r="2" spans="1:48" s="49" customFormat="1" ht="26.25" customHeight="1">
      <c r="A2" s="775" t="s">
        <v>804</v>
      </c>
      <c r="B2" s="775"/>
      <c r="C2" s="776" t="s">
        <v>2004</v>
      </c>
      <c r="D2" s="776"/>
      <c r="E2" s="776"/>
      <c r="F2" s="776"/>
      <c r="G2" s="776"/>
      <c r="H2" s="776"/>
      <c r="I2" s="776"/>
      <c r="J2" s="776"/>
      <c r="K2" s="776"/>
      <c r="L2" s="776"/>
      <c r="M2" s="776"/>
    </row>
    <row r="3" spans="1:48" s="49" customFormat="1" ht="16.5" customHeight="1">
      <c r="A3" s="765" t="s">
        <v>805</v>
      </c>
      <c r="B3" s="765"/>
      <c r="C3" s="767" t="s">
        <v>2711</v>
      </c>
      <c r="D3" s="767"/>
      <c r="E3" s="767"/>
      <c r="F3" s="767"/>
      <c r="G3" s="767"/>
      <c r="H3" s="767"/>
      <c r="I3" s="767"/>
      <c r="J3" s="767"/>
      <c r="K3" s="767"/>
      <c r="L3" s="767"/>
      <c r="M3" s="767"/>
    </row>
    <row r="4" spans="1:48" s="49" customFormat="1" ht="16.5" customHeight="1">
      <c r="A4" s="765" t="s">
        <v>806</v>
      </c>
      <c r="B4" s="765"/>
      <c r="C4" s="766" t="s">
        <v>4465</v>
      </c>
      <c r="D4" s="791"/>
      <c r="E4" s="791"/>
      <c r="F4" s="791"/>
      <c r="G4" s="791"/>
      <c r="H4" s="791"/>
      <c r="I4" s="791"/>
      <c r="J4" s="791"/>
      <c r="K4" s="791"/>
      <c r="L4" s="791"/>
      <c r="M4" s="791"/>
    </row>
    <row r="5" spans="1:48" s="49" customFormat="1" ht="16.5" customHeight="1">
      <c r="A5" s="765" t="s">
        <v>807</v>
      </c>
      <c r="B5" s="765"/>
      <c r="C5" s="767" t="s">
        <v>2713</v>
      </c>
      <c r="D5" s="767"/>
      <c r="E5" s="767"/>
      <c r="F5" s="767"/>
      <c r="G5" s="767"/>
      <c r="H5" s="767"/>
      <c r="I5" s="767"/>
      <c r="J5" s="767"/>
      <c r="K5" s="767"/>
      <c r="L5" s="767"/>
      <c r="M5" s="767"/>
    </row>
    <row r="6" spans="1:48" s="49" customFormat="1" ht="16.5" customHeight="1">
      <c r="A6" s="765" t="s">
        <v>808</v>
      </c>
      <c r="B6" s="765"/>
      <c r="C6" s="767" t="s">
        <v>4464</v>
      </c>
      <c r="D6" s="767"/>
      <c r="E6" s="767"/>
      <c r="F6" s="767"/>
      <c r="G6" s="767"/>
      <c r="H6" s="767"/>
      <c r="I6" s="767"/>
      <c r="J6" s="767"/>
      <c r="K6" s="767"/>
      <c r="L6" s="767"/>
      <c r="M6" s="767"/>
    </row>
    <row r="7" spans="1:48" s="49" customFormat="1" ht="16.5" customHeight="1">
      <c r="A7" s="54" t="s">
        <v>809</v>
      </c>
      <c r="B7" s="55" t="s">
        <v>1847</v>
      </c>
      <c r="C7" s="767" t="s">
        <v>2712</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16.5" customHeight="1">
      <c r="A11" s="52" t="s">
        <v>811</v>
      </c>
      <c r="B11" s="767"/>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t="s">
        <v>4466</v>
      </c>
      <c r="C16" s="57"/>
      <c r="D16" s="57"/>
      <c r="E16" s="57"/>
      <c r="F16" s="57"/>
      <c r="G16" s="57"/>
      <c r="H16" s="57"/>
      <c r="I16" s="57"/>
      <c r="J16" s="57"/>
      <c r="K16" s="57"/>
    </row>
    <row r="17" spans="2:11" ht="16.5" customHeight="1">
      <c r="B17" s="57"/>
      <c r="D17" s="104" t="s">
        <v>8290</v>
      </c>
      <c r="E17" s="57"/>
      <c r="F17" s="57"/>
      <c r="G17" s="57"/>
      <c r="H17" s="57"/>
      <c r="I17" s="57"/>
      <c r="J17" s="57"/>
      <c r="K17" s="57"/>
    </row>
    <row r="18" spans="2:11" ht="16.5" customHeight="1">
      <c r="B18" s="57" t="s">
        <v>6613</v>
      </c>
      <c r="C18" s="57" t="str">
        <f>CLEAN(B18)</f>
        <v>每男每女</v>
      </c>
      <c r="D18" s="100" t="s">
        <v>6897</v>
      </c>
      <c r="E18" s="57"/>
      <c r="F18" s="229"/>
      <c r="G18" s="57"/>
      <c r="H18" s="57"/>
      <c r="I18" s="57"/>
      <c r="J18" s="57"/>
      <c r="K18" s="57"/>
    </row>
    <row r="19" spans="2:11" ht="16.5" customHeight="1">
      <c r="B19" s="57"/>
      <c r="D19" s="57"/>
      <c r="E19" s="57"/>
      <c r="F19" s="57"/>
      <c r="G19" s="57"/>
      <c r="H19" s="57"/>
      <c r="I19" s="57"/>
      <c r="J19" s="57"/>
      <c r="K19" s="57"/>
    </row>
    <row r="20" spans="2:11" ht="16.5" customHeight="1">
      <c r="B20" s="57"/>
      <c r="C20" s="57"/>
      <c r="D20" s="57"/>
      <c r="E20" s="57"/>
      <c r="F20" s="229"/>
      <c r="G20" s="57"/>
      <c r="H20" s="57"/>
      <c r="I20" s="57"/>
      <c r="J20" s="57"/>
      <c r="K20" s="57"/>
    </row>
    <row r="21" spans="2:11" ht="16.5" customHeight="1">
      <c r="B21" s="57"/>
      <c r="C21" s="57"/>
      <c r="D21" s="57"/>
      <c r="E21" s="57"/>
      <c r="F21" s="57"/>
      <c r="G21" s="57"/>
      <c r="H21" s="57"/>
      <c r="I21" s="57"/>
      <c r="J21" s="57"/>
      <c r="K21" s="57"/>
    </row>
    <row r="22" spans="2:11">
      <c r="B22" s="57"/>
      <c r="C22" s="57"/>
      <c r="D22" s="57"/>
      <c r="E22" s="57"/>
      <c r="F22" s="57"/>
      <c r="G22" s="57"/>
      <c r="H22" s="57"/>
      <c r="I22" s="57"/>
      <c r="J22" s="57"/>
      <c r="K22" s="57"/>
    </row>
    <row r="23" spans="2:11">
      <c r="B23" s="57"/>
      <c r="C23" s="57"/>
      <c r="D23" s="57"/>
      <c r="E23" s="57"/>
      <c r="F23" s="57"/>
      <c r="G23" s="57"/>
      <c r="H23" s="57"/>
      <c r="I23" s="57"/>
      <c r="J23" s="57"/>
      <c r="K23" s="57"/>
    </row>
    <row r="24" spans="2:11">
      <c r="B24" s="57"/>
      <c r="C24" s="57"/>
      <c r="D24" s="57"/>
      <c r="E24" s="57"/>
      <c r="F24" s="57"/>
      <c r="G24" s="57"/>
      <c r="H24" s="57"/>
      <c r="I24" s="57"/>
      <c r="J24" s="57"/>
      <c r="K24" s="57"/>
    </row>
    <row r="25" spans="2:11">
      <c r="B25" s="57"/>
      <c r="C25" s="57"/>
      <c r="D25" s="57"/>
      <c r="E25" s="57"/>
      <c r="F25" s="57"/>
      <c r="G25" s="57"/>
      <c r="H25" s="57"/>
      <c r="I25" s="57"/>
      <c r="J25" s="57"/>
      <c r="K25" s="57"/>
    </row>
    <row r="26" spans="2:11">
      <c r="B26" s="57"/>
      <c r="C26" s="57"/>
      <c r="D26" s="57"/>
      <c r="E26" s="57"/>
      <c r="F26" s="57"/>
      <c r="G26" s="57"/>
      <c r="H26" s="57"/>
      <c r="I26" s="57"/>
      <c r="J26" s="57"/>
      <c r="K26" s="57"/>
    </row>
    <row r="27" spans="2:11">
      <c r="B27" s="57"/>
      <c r="C27" s="57"/>
      <c r="D27" s="57"/>
      <c r="E27" s="57"/>
      <c r="F27" s="57"/>
      <c r="G27" s="57"/>
      <c r="H27" s="57"/>
      <c r="I27" s="57"/>
      <c r="J27" s="57"/>
      <c r="K27" s="57"/>
    </row>
  </sheetData>
  <mergeCells count="18">
    <mergeCell ref="A1:C1"/>
    <mergeCell ref="E1:F1"/>
    <mergeCell ref="A2:B2"/>
    <mergeCell ref="C2:M2"/>
    <mergeCell ref="A4:B4"/>
    <mergeCell ref="C4:M4"/>
    <mergeCell ref="A5:B5"/>
    <mergeCell ref="C5:M5"/>
    <mergeCell ref="A3:B3"/>
    <mergeCell ref="C3:M3"/>
    <mergeCell ref="B12:L12"/>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sheetPr codeName="Sheet53"/>
  <dimension ref="A1:AV3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2006</v>
      </c>
      <c r="B1" s="771"/>
      <c r="C1" s="772"/>
      <c r="D1" s="51"/>
      <c r="E1" s="773" t="str">
        <f>HYPERLINK("#目录!A210","跳转回到目录页")</f>
        <v>跳转回到目录页</v>
      </c>
      <c r="F1" s="774"/>
    </row>
    <row r="2" spans="1:48" s="49" customFormat="1" ht="26.25" customHeight="1">
      <c r="A2" s="775" t="s">
        <v>6064</v>
      </c>
      <c r="B2" s="775"/>
      <c r="C2" s="776" t="s">
        <v>2007</v>
      </c>
      <c r="D2" s="776"/>
      <c r="E2" s="776"/>
      <c r="F2" s="776"/>
      <c r="G2" s="776"/>
      <c r="H2" s="776"/>
      <c r="I2" s="776"/>
      <c r="J2" s="776"/>
      <c r="K2" s="776"/>
      <c r="L2" s="776"/>
      <c r="M2" s="776"/>
    </row>
    <row r="3" spans="1:48" s="49" customFormat="1" ht="16.5" customHeight="1">
      <c r="A3" s="765" t="s">
        <v>5153</v>
      </c>
      <c r="B3" s="765"/>
      <c r="C3" s="767" t="s">
        <v>4323</v>
      </c>
      <c r="D3" s="767"/>
      <c r="E3" s="767"/>
      <c r="F3" s="767"/>
      <c r="G3" s="767"/>
      <c r="H3" s="767"/>
      <c r="I3" s="767"/>
      <c r="J3" s="767"/>
      <c r="K3" s="767"/>
      <c r="L3" s="767"/>
      <c r="M3" s="767"/>
    </row>
    <row r="4" spans="1:48" s="49" customFormat="1" ht="16.5" customHeight="1">
      <c r="A4" s="765" t="s">
        <v>5154</v>
      </c>
      <c r="B4" s="765"/>
      <c r="C4" s="767" t="s">
        <v>6614</v>
      </c>
      <c r="D4" s="767"/>
      <c r="E4" s="767"/>
      <c r="F4" s="767"/>
      <c r="G4" s="767"/>
      <c r="H4" s="767"/>
      <c r="I4" s="767"/>
      <c r="J4" s="767"/>
      <c r="K4" s="767"/>
      <c r="L4" s="767"/>
      <c r="M4" s="767"/>
    </row>
    <row r="5" spans="1:48" s="49" customFormat="1" ht="16.5" customHeight="1">
      <c r="A5" s="765" t="s">
        <v>1219</v>
      </c>
      <c r="B5" s="765"/>
      <c r="C5" s="767" t="s">
        <v>2811</v>
      </c>
      <c r="D5" s="767"/>
      <c r="E5" s="767"/>
      <c r="F5" s="767"/>
      <c r="G5" s="767"/>
      <c r="H5" s="767"/>
      <c r="I5" s="767"/>
      <c r="J5" s="767"/>
      <c r="K5" s="767"/>
      <c r="L5" s="767"/>
      <c r="M5" s="767"/>
    </row>
    <row r="6" spans="1:48" s="49" customFormat="1" ht="16.5" customHeight="1">
      <c r="A6" s="765" t="s">
        <v>7459</v>
      </c>
      <c r="B6" s="765"/>
      <c r="C6" s="767" t="s">
        <v>2817</v>
      </c>
      <c r="D6" s="767"/>
      <c r="E6" s="767"/>
      <c r="F6" s="767"/>
      <c r="G6" s="767"/>
      <c r="H6" s="767"/>
      <c r="I6" s="767"/>
      <c r="J6" s="767"/>
      <c r="K6" s="767"/>
      <c r="L6" s="767"/>
      <c r="M6" s="767"/>
    </row>
    <row r="7" spans="1:48" s="49" customFormat="1" ht="16.5" customHeight="1">
      <c r="A7" s="54" t="s">
        <v>1215</v>
      </c>
      <c r="B7" s="55" t="s">
        <v>1012</v>
      </c>
      <c r="C7" s="767" t="s">
        <v>4325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6619</v>
      </c>
      <c r="C10" s="768"/>
      <c r="D10" s="768"/>
      <c r="E10" s="768"/>
      <c r="F10" s="768"/>
      <c r="G10" s="768"/>
      <c r="H10" s="768"/>
      <c r="I10" s="768"/>
      <c r="J10" s="768"/>
      <c r="K10" s="768"/>
      <c r="L10" s="768"/>
      <c r="M10" s="768"/>
    </row>
    <row r="11" spans="1:48" ht="16.5" customHeight="1">
      <c r="A11" s="52" t="s">
        <v>6065</v>
      </c>
      <c r="B11" s="767" t="s">
        <v>4324</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839" t="s">
        <v>2819</v>
      </c>
      <c r="C16" s="839"/>
      <c r="D16" s="53" t="s">
        <v>2818</v>
      </c>
      <c r="E16" s="104" t="s">
        <v>8290</v>
      </c>
      <c r="G16"/>
      <c r="H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8" t="s">
        <v>2810</v>
      </c>
      <c r="C17" s="805"/>
      <c r="D17" s="128">
        <f>CODE(B17)</f>
        <v>41392</v>
      </c>
      <c r="E17" s="100" t="s">
        <v>2813</v>
      </c>
      <c r="F17" s="57" t="s">
        <v>2815</v>
      </c>
      <c r="G17"/>
      <c r="H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90" t="s">
        <v>2812</v>
      </c>
      <c r="C18" s="796"/>
      <c r="D18" s="108">
        <f>CODE(B18)</f>
        <v>34</v>
      </c>
      <c r="E18" s="100" t="s">
        <v>2814</v>
      </c>
      <c r="F18" s="57" t="s">
        <v>2816</v>
      </c>
      <c r="G18" s="231"/>
      <c r="H18" s="231"/>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G19" s="244"/>
      <c r="H19" s="244"/>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73" t="s">
        <v>6615</v>
      </c>
      <c r="C20" s="773"/>
      <c r="G20" s="244"/>
      <c r="H20" s="244"/>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G21"/>
      <c r="H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31" t="s">
        <v>2558</v>
      </c>
      <c r="C22" s="637" t="s">
        <v>6620</v>
      </c>
      <c r="D22" s="104" t="s">
        <v>8290</v>
      </c>
      <c r="G22" s="229"/>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33" t="s">
        <v>1451</v>
      </c>
      <c r="C23" s="634">
        <f t="shared" ref="C23:C28" si="0">CODE(B23)</f>
        <v>65</v>
      </c>
      <c r="D23" s="100" t="s">
        <v>6618</v>
      </c>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33" t="s">
        <v>6616</v>
      </c>
      <c r="C24" s="634">
        <f t="shared" si="0"/>
        <v>66</v>
      </c>
      <c r="G24" s="229"/>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33" t="s">
        <v>6617</v>
      </c>
      <c r="C25" s="634">
        <f t="shared" si="0"/>
        <v>67</v>
      </c>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33">
        <v>1</v>
      </c>
      <c r="C26" s="634">
        <f t="shared" si="0"/>
        <v>49</v>
      </c>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33">
        <v>2</v>
      </c>
      <c r="C27" s="634">
        <f t="shared" si="0"/>
        <v>50</v>
      </c>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35">
        <v>3</v>
      </c>
      <c r="C28" s="636">
        <f t="shared" si="0"/>
        <v>51</v>
      </c>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M30"/>
      <c r="N30"/>
      <c r="O30"/>
      <c r="P30"/>
      <c r="Q30"/>
      <c r="R30"/>
      <c r="S30"/>
      <c r="T30"/>
      <c r="U30"/>
      <c r="V30"/>
      <c r="W30"/>
      <c r="X30"/>
      <c r="Y30"/>
      <c r="Z30"/>
      <c r="AA30"/>
      <c r="AB30"/>
      <c r="AC30"/>
      <c r="AD30"/>
      <c r="AE30"/>
      <c r="AF30"/>
      <c r="AG30"/>
      <c r="AH30"/>
      <c r="AI30"/>
      <c r="AJ30"/>
      <c r="AK30"/>
      <c r="AL30"/>
      <c r="AM30"/>
      <c r="AN30"/>
      <c r="AO30"/>
      <c r="AP30"/>
      <c r="AQ30"/>
      <c r="AR30"/>
      <c r="AS30"/>
      <c r="AT30"/>
      <c r="AU30"/>
      <c r="AV30"/>
    </row>
  </sheetData>
  <mergeCells count="22">
    <mergeCell ref="A1:C1"/>
    <mergeCell ref="E1:F1"/>
    <mergeCell ref="A2:B2"/>
    <mergeCell ref="C2:M2"/>
    <mergeCell ref="C7:M7"/>
    <mergeCell ref="A6:B6"/>
    <mergeCell ref="C6:M6"/>
    <mergeCell ref="C5:M5"/>
    <mergeCell ref="B20:C20"/>
    <mergeCell ref="B12:L12"/>
    <mergeCell ref="A3:B3"/>
    <mergeCell ref="A4:B4"/>
    <mergeCell ref="A5:B5"/>
    <mergeCell ref="C8:M8"/>
    <mergeCell ref="C4:M4"/>
    <mergeCell ref="C3:M3"/>
    <mergeCell ref="B16:C16"/>
    <mergeCell ref="B17:C17"/>
    <mergeCell ref="B18:C18"/>
    <mergeCell ref="C9:M9"/>
    <mergeCell ref="B10:M10"/>
    <mergeCell ref="B11:M11"/>
  </mergeCells>
  <phoneticPr fontId="4" type="noConversion"/>
  <hyperlinks>
    <hyperlink ref="B20" location="操作文字代码!A115" display="查看字符代码表"/>
  </hyperlinks>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dimension ref="A1:M7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4207</v>
      </c>
      <c r="B1" s="771"/>
      <c r="C1" s="772"/>
      <c r="D1" s="51"/>
      <c r="E1" s="773" t="str">
        <f>HYPERLINK("#目录!A211","跳转回到目录页")</f>
        <v>跳转回到目录页</v>
      </c>
      <c r="F1" s="774"/>
    </row>
    <row r="2" spans="1:13" s="49" customFormat="1" ht="26.25" customHeight="1">
      <c r="A2" s="775" t="s">
        <v>804</v>
      </c>
      <c r="B2" s="775"/>
      <c r="C2" s="776" t="s">
        <v>660</v>
      </c>
      <c r="D2" s="776"/>
      <c r="E2" s="776"/>
      <c r="F2" s="776"/>
      <c r="G2" s="776"/>
      <c r="H2" s="776"/>
      <c r="I2" s="776"/>
      <c r="J2" s="776"/>
      <c r="K2" s="776"/>
      <c r="L2" s="776"/>
      <c r="M2" s="776"/>
    </row>
    <row r="3" spans="1:13" s="49" customFormat="1" ht="16.5" customHeight="1">
      <c r="A3" s="765" t="s">
        <v>805</v>
      </c>
      <c r="B3" s="765"/>
      <c r="C3" s="767" t="s">
        <v>4326</v>
      </c>
      <c r="D3" s="767"/>
      <c r="E3" s="767"/>
      <c r="F3" s="767"/>
      <c r="G3" s="767"/>
      <c r="H3" s="767"/>
      <c r="I3" s="767"/>
      <c r="J3" s="767"/>
      <c r="K3" s="767"/>
      <c r="L3" s="767"/>
      <c r="M3" s="767"/>
    </row>
    <row r="4" spans="1:13" s="49" customFormat="1" ht="16.5" customHeight="1">
      <c r="A4" s="765" t="s">
        <v>806</v>
      </c>
      <c r="B4" s="765"/>
      <c r="C4" s="766" t="s">
        <v>660</v>
      </c>
      <c r="D4" s="791"/>
      <c r="E4" s="791"/>
      <c r="F4" s="791"/>
      <c r="G4" s="791"/>
      <c r="H4" s="791"/>
      <c r="I4" s="791"/>
      <c r="J4" s="791"/>
      <c r="K4" s="791"/>
      <c r="L4" s="791"/>
      <c r="M4" s="791"/>
    </row>
    <row r="5" spans="1:13" s="49" customFormat="1" ht="16.5" customHeight="1">
      <c r="A5" s="765" t="s">
        <v>807</v>
      </c>
      <c r="B5" s="765"/>
      <c r="C5" s="767" t="s">
        <v>6607</v>
      </c>
      <c r="D5" s="767"/>
      <c r="E5" s="767"/>
      <c r="F5" s="767"/>
      <c r="G5" s="767"/>
      <c r="H5" s="767"/>
      <c r="I5" s="767"/>
      <c r="J5" s="767"/>
      <c r="K5" s="767"/>
      <c r="L5" s="767"/>
      <c r="M5" s="767"/>
    </row>
    <row r="6" spans="1:13" s="49" customFormat="1" ht="16.5" customHeight="1">
      <c r="A6" s="765" t="s">
        <v>808</v>
      </c>
      <c r="B6" s="765"/>
      <c r="C6" s="767" t="s">
        <v>661</v>
      </c>
      <c r="D6" s="767"/>
      <c r="E6" s="767"/>
      <c r="F6" s="767"/>
      <c r="G6" s="767"/>
      <c r="H6" s="767"/>
      <c r="I6" s="767"/>
      <c r="J6" s="767"/>
      <c r="K6" s="767"/>
      <c r="L6" s="767"/>
      <c r="M6" s="767"/>
    </row>
    <row r="7" spans="1:13" s="49" customFormat="1" ht="16.5" customHeight="1">
      <c r="A7" s="54" t="s">
        <v>809</v>
      </c>
      <c r="B7" s="55" t="s">
        <v>715</v>
      </c>
      <c r="C7" s="767" t="s">
        <v>4327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6606</v>
      </c>
      <c r="C10" s="768"/>
      <c r="D10" s="768"/>
      <c r="E10" s="768"/>
      <c r="F10" s="768"/>
      <c r="G10" s="768"/>
      <c r="H10" s="768"/>
      <c r="I10" s="768"/>
      <c r="J10" s="768"/>
      <c r="K10" s="768"/>
      <c r="L10" s="768"/>
      <c r="M10" s="768"/>
    </row>
    <row r="11" spans="1:13" ht="16.5" customHeight="1">
      <c r="A11" s="52" t="s">
        <v>811</v>
      </c>
      <c r="B11" s="767" t="s">
        <v>4324</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9" t="s">
        <v>6609</v>
      </c>
      <c r="C16" s="60" t="s">
        <v>6608</v>
      </c>
      <c r="D16" s="60" t="s">
        <v>6609</v>
      </c>
      <c r="E16" s="60" t="s">
        <v>6608</v>
      </c>
      <c r="F16" s="60" t="s">
        <v>6609</v>
      </c>
      <c r="G16" s="60" t="s">
        <v>6608</v>
      </c>
      <c r="H16" s="60" t="s">
        <v>6609</v>
      </c>
      <c r="I16" s="60" t="s">
        <v>6608</v>
      </c>
      <c r="J16" s="60" t="s">
        <v>6609</v>
      </c>
      <c r="K16" s="61" t="s">
        <v>6608</v>
      </c>
      <c r="L16" s="57"/>
    </row>
    <row r="17" spans="2:12" ht="16.5" customHeight="1">
      <c r="B17" s="203">
        <v>1</v>
      </c>
      <c r="C17" s="106" t="str">
        <f>CHAR(B17)</f>
        <v>_x0001_</v>
      </c>
      <c r="D17" s="64">
        <v>52</v>
      </c>
      <c r="E17" s="106" t="str">
        <f>CHAR(D17)</f>
        <v>4</v>
      </c>
      <c r="F17" s="64">
        <v>103</v>
      </c>
      <c r="G17" s="106" t="str">
        <f>CHAR(F17)</f>
        <v>g</v>
      </c>
      <c r="H17" s="64">
        <v>154</v>
      </c>
      <c r="I17" s="106" t="str">
        <f>CHAR(H17)</f>
        <v xml:space="preserve"> </v>
      </c>
      <c r="J17" s="64">
        <v>205</v>
      </c>
      <c r="K17" s="78" t="str">
        <f>CHAR(J17)</f>
        <v xml:space="preserve"> </v>
      </c>
      <c r="L17" s="57"/>
    </row>
    <row r="18" spans="2:12" ht="16.5" customHeight="1">
      <c r="B18" s="62">
        <v>2</v>
      </c>
      <c r="C18" s="106" t="str">
        <f t="shared" ref="C18:C67" si="0">CHAR(B18)</f>
        <v>_x0002_</v>
      </c>
      <c r="D18" s="64">
        <v>53</v>
      </c>
      <c r="E18" s="106" t="str">
        <f t="shared" ref="E18:E67" si="1">CHAR(D18)</f>
        <v>5</v>
      </c>
      <c r="F18" s="64">
        <v>104</v>
      </c>
      <c r="G18" s="106" t="str">
        <f t="shared" ref="G18:G67" si="2">CHAR(F18)</f>
        <v>h</v>
      </c>
      <c r="H18" s="64">
        <v>155</v>
      </c>
      <c r="I18" s="106" t="str">
        <f t="shared" ref="I18:I67" si="3">CHAR(H18)</f>
        <v xml:space="preserve"> </v>
      </c>
      <c r="J18" s="64">
        <v>206</v>
      </c>
      <c r="K18" s="78" t="str">
        <f t="shared" ref="K18:K67" si="4">CHAR(J18)</f>
        <v xml:space="preserve"> </v>
      </c>
      <c r="L18" s="57"/>
    </row>
    <row r="19" spans="2:12" ht="16.5" customHeight="1">
      <c r="B19" s="62">
        <v>3</v>
      </c>
      <c r="C19" s="106" t="str">
        <f t="shared" si="0"/>
        <v>_x0003_</v>
      </c>
      <c r="D19" s="64">
        <v>54</v>
      </c>
      <c r="E19" s="106" t="str">
        <f t="shared" si="1"/>
        <v>6</v>
      </c>
      <c r="F19" s="64">
        <v>105</v>
      </c>
      <c r="G19" s="106" t="str">
        <f t="shared" si="2"/>
        <v>i</v>
      </c>
      <c r="H19" s="64">
        <v>156</v>
      </c>
      <c r="I19" s="106" t="str">
        <f t="shared" si="3"/>
        <v xml:space="preserve"> </v>
      </c>
      <c r="J19" s="64">
        <v>207</v>
      </c>
      <c r="K19" s="78" t="str">
        <f t="shared" si="4"/>
        <v xml:space="preserve"> </v>
      </c>
      <c r="L19" s="57"/>
    </row>
    <row r="20" spans="2:12" ht="16.5" customHeight="1">
      <c r="B20" s="62">
        <v>4</v>
      </c>
      <c r="C20" s="106" t="str">
        <f t="shared" si="0"/>
        <v>_x0004_</v>
      </c>
      <c r="D20" s="64">
        <v>55</v>
      </c>
      <c r="E20" s="106" t="str">
        <f t="shared" si="1"/>
        <v>7</v>
      </c>
      <c r="F20" s="64">
        <v>106</v>
      </c>
      <c r="G20" s="106" t="str">
        <f t="shared" si="2"/>
        <v>j</v>
      </c>
      <c r="H20" s="64">
        <v>157</v>
      </c>
      <c r="I20" s="106" t="str">
        <f t="shared" si="3"/>
        <v xml:space="preserve"> </v>
      </c>
      <c r="J20" s="64">
        <v>208</v>
      </c>
      <c r="K20" s="78" t="str">
        <f t="shared" si="4"/>
        <v xml:space="preserve"> </v>
      </c>
      <c r="L20" s="57"/>
    </row>
    <row r="21" spans="2:12" ht="16.5" customHeight="1">
      <c r="B21" s="62">
        <v>5</v>
      </c>
      <c r="C21" s="106" t="str">
        <f t="shared" si="0"/>
        <v>_x0005_</v>
      </c>
      <c r="D21" s="64">
        <v>56</v>
      </c>
      <c r="E21" s="106" t="str">
        <f t="shared" si="1"/>
        <v>8</v>
      </c>
      <c r="F21" s="64">
        <v>107</v>
      </c>
      <c r="G21" s="106" t="str">
        <f t="shared" si="2"/>
        <v>k</v>
      </c>
      <c r="H21" s="64">
        <v>158</v>
      </c>
      <c r="I21" s="106" t="str">
        <f t="shared" si="3"/>
        <v xml:space="preserve"> </v>
      </c>
      <c r="J21" s="64">
        <v>209</v>
      </c>
      <c r="K21" s="78" t="str">
        <f t="shared" si="4"/>
        <v xml:space="preserve"> </v>
      </c>
      <c r="L21" s="57"/>
    </row>
    <row r="22" spans="2:12" ht="16.5" customHeight="1">
      <c r="B22" s="62">
        <v>6</v>
      </c>
      <c r="C22" s="106" t="str">
        <f t="shared" si="0"/>
        <v>_x0006_</v>
      </c>
      <c r="D22" s="64">
        <v>57</v>
      </c>
      <c r="E22" s="106" t="str">
        <f t="shared" si="1"/>
        <v>9</v>
      </c>
      <c r="F22" s="64">
        <v>108</v>
      </c>
      <c r="G22" s="106" t="str">
        <f t="shared" si="2"/>
        <v>l</v>
      </c>
      <c r="H22" s="64">
        <v>159</v>
      </c>
      <c r="I22" s="106" t="str">
        <f t="shared" si="3"/>
        <v xml:space="preserve"> </v>
      </c>
      <c r="J22" s="64">
        <v>210</v>
      </c>
      <c r="K22" s="78" t="str">
        <f t="shared" si="4"/>
        <v xml:space="preserve"> </v>
      </c>
      <c r="L22" s="57"/>
    </row>
    <row r="23" spans="2:12" ht="16.5" customHeight="1">
      <c r="B23" s="62">
        <v>7</v>
      </c>
      <c r="C23" s="106" t="str">
        <f t="shared" si="0"/>
        <v>_x0007_</v>
      </c>
      <c r="D23" s="64">
        <v>58</v>
      </c>
      <c r="E23" s="106" t="str">
        <f t="shared" si="1"/>
        <v>:</v>
      </c>
      <c r="F23" s="64">
        <v>109</v>
      </c>
      <c r="G23" s="106" t="str">
        <f t="shared" si="2"/>
        <v>m</v>
      </c>
      <c r="H23" s="64">
        <v>160</v>
      </c>
      <c r="I23" s="106" t="str">
        <f t="shared" si="3"/>
        <v xml:space="preserve"> </v>
      </c>
      <c r="J23" s="64">
        <v>211</v>
      </c>
      <c r="K23" s="78" t="str">
        <f t="shared" si="4"/>
        <v xml:space="preserve"> </v>
      </c>
      <c r="L23" s="57"/>
    </row>
    <row r="24" spans="2:12" ht="16.5" customHeight="1">
      <c r="B24" s="62">
        <v>8</v>
      </c>
      <c r="C24" s="106" t="str">
        <f t="shared" si="0"/>
        <v>_x0008_</v>
      </c>
      <c r="D24" s="64">
        <v>59</v>
      </c>
      <c r="E24" s="106" t="str">
        <f t="shared" si="1"/>
        <v>;</v>
      </c>
      <c r="F24" s="64">
        <v>110</v>
      </c>
      <c r="G24" s="106" t="str">
        <f t="shared" si="2"/>
        <v>n</v>
      </c>
      <c r="H24" s="64">
        <v>161</v>
      </c>
      <c r="I24" s="106" t="str">
        <f t="shared" si="3"/>
        <v xml:space="preserve"> </v>
      </c>
      <c r="J24" s="64">
        <v>212</v>
      </c>
      <c r="K24" s="78" t="str">
        <f t="shared" si="4"/>
        <v xml:space="preserve"> </v>
      </c>
      <c r="L24" s="57"/>
    </row>
    <row r="25" spans="2:12" ht="16.5" customHeight="1">
      <c r="B25" s="62">
        <v>9</v>
      </c>
      <c r="C25" s="106" t="str">
        <f t="shared" si="0"/>
        <v xml:space="preserve">	</v>
      </c>
      <c r="D25" s="64">
        <v>60</v>
      </c>
      <c r="E25" s="106" t="str">
        <f t="shared" si="1"/>
        <v>&lt;</v>
      </c>
      <c r="F25" s="64">
        <v>111</v>
      </c>
      <c r="G25" s="106" t="str">
        <f t="shared" si="2"/>
        <v>o</v>
      </c>
      <c r="H25" s="64">
        <v>162</v>
      </c>
      <c r="I25" s="106" t="str">
        <f t="shared" si="3"/>
        <v xml:space="preserve"> </v>
      </c>
      <c r="J25" s="64">
        <v>213</v>
      </c>
      <c r="K25" s="78" t="str">
        <f t="shared" si="4"/>
        <v xml:space="preserve"> </v>
      </c>
      <c r="L25" s="57"/>
    </row>
    <row r="26" spans="2:12" ht="16.5" customHeight="1">
      <c r="B26" s="62">
        <v>10</v>
      </c>
      <c r="C26" s="106" t="str">
        <f t="shared" si="0"/>
        <v xml:space="preserve">
</v>
      </c>
      <c r="D26" s="64">
        <v>61</v>
      </c>
      <c r="E26" s="106" t="str">
        <f t="shared" si="1"/>
        <v>=</v>
      </c>
      <c r="F26" s="64">
        <v>112</v>
      </c>
      <c r="G26" s="106" t="str">
        <f t="shared" si="2"/>
        <v>p</v>
      </c>
      <c r="H26" s="64">
        <v>163</v>
      </c>
      <c r="I26" s="106" t="str">
        <f t="shared" si="3"/>
        <v xml:space="preserve"> </v>
      </c>
      <c r="J26" s="64">
        <v>214</v>
      </c>
      <c r="K26" s="78" t="str">
        <f t="shared" si="4"/>
        <v xml:space="preserve"> </v>
      </c>
      <c r="L26" s="57"/>
    </row>
    <row r="27" spans="2:12" ht="16.5" customHeight="1">
      <c r="B27" s="62">
        <v>11</v>
      </c>
      <c r="C27" s="106" t="str">
        <f t="shared" si="0"/>
        <v>_x000B_</v>
      </c>
      <c r="D27" s="64">
        <v>62</v>
      </c>
      <c r="E27" s="106" t="str">
        <f t="shared" si="1"/>
        <v>&gt;</v>
      </c>
      <c r="F27" s="64">
        <v>113</v>
      </c>
      <c r="G27" s="106" t="str">
        <f t="shared" si="2"/>
        <v>q</v>
      </c>
      <c r="H27" s="64">
        <v>164</v>
      </c>
      <c r="I27" s="106" t="str">
        <f t="shared" si="3"/>
        <v xml:space="preserve"> </v>
      </c>
      <c r="J27" s="64">
        <v>215</v>
      </c>
      <c r="K27" s="78" t="str">
        <f t="shared" si="4"/>
        <v xml:space="preserve"> </v>
      </c>
      <c r="L27" s="57"/>
    </row>
    <row r="28" spans="2:12" ht="16.5" customHeight="1">
      <c r="B28" s="62">
        <v>12</v>
      </c>
      <c r="C28" s="106" t="str">
        <f t="shared" si="0"/>
        <v>_x000C_</v>
      </c>
      <c r="D28" s="64">
        <v>63</v>
      </c>
      <c r="E28" s="106" t="str">
        <f t="shared" si="1"/>
        <v>?</v>
      </c>
      <c r="F28" s="64">
        <v>114</v>
      </c>
      <c r="G28" s="106" t="str">
        <f t="shared" si="2"/>
        <v>r</v>
      </c>
      <c r="H28" s="64">
        <v>165</v>
      </c>
      <c r="I28" s="106" t="str">
        <f t="shared" si="3"/>
        <v xml:space="preserve"> </v>
      </c>
      <c r="J28" s="64">
        <v>216</v>
      </c>
      <c r="K28" s="78" t="str">
        <f t="shared" si="4"/>
        <v xml:space="preserve"> </v>
      </c>
      <c r="L28" s="57"/>
    </row>
    <row r="29" spans="2:12" ht="16.5" customHeight="1">
      <c r="B29" s="62">
        <v>13</v>
      </c>
      <c r="C29" s="106" t="str">
        <f t="shared" si="0"/>
        <v>_x000D_</v>
      </c>
      <c r="D29" s="64">
        <v>64</v>
      </c>
      <c r="E29" s="106" t="str">
        <f t="shared" si="1"/>
        <v>@</v>
      </c>
      <c r="F29" s="64">
        <v>115</v>
      </c>
      <c r="G29" s="106" t="str">
        <f t="shared" si="2"/>
        <v>s</v>
      </c>
      <c r="H29" s="64">
        <v>166</v>
      </c>
      <c r="I29" s="106" t="str">
        <f t="shared" si="3"/>
        <v xml:space="preserve"> </v>
      </c>
      <c r="J29" s="64">
        <v>217</v>
      </c>
      <c r="K29" s="78" t="str">
        <f t="shared" si="4"/>
        <v xml:space="preserve"> </v>
      </c>
      <c r="L29" s="57"/>
    </row>
    <row r="30" spans="2:12" ht="16.5" customHeight="1">
      <c r="B30" s="62">
        <v>14</v>
      </c>
      <c r="C30" s="106" t="str">
        <f t="shared" si="0"/>
        <v>_x000E_</v>
      </c>
      <c r="D30" s="64">
        <v>65</v>
      </c>
      <c r="E30" s="106" t="str">
        <f t="shared" si="1"/>
        <v>A</v>
      </c>
      <c r="F30" s="64">
        <v>116</v>
      </c>
      <c r="G30" s="106" t="str">
        <f t="shared" si="2"/>
        <v>t</v>
      </c>
      <c r="H30" s="64">
        <v>167</v>
      </c>
      <c r="I30" s="106" t="str">
        <f t="shared" si="3"/>
        <v xml:space="preserve"> </v>
      </c>
      <c r="J30" s="64">
        <v>218</v>
      </c>
      <c r="K30" s="78" t="str">
        <f t="shared" si="4"/>
        <v xml:space="preserve"> </v>
      </c>
      <c r="L30" s="57"/>
    </row>
    <row r="31" spans="2:12" ht="16.5" customHeight="1">
      <c r="B31" s="62">
        <v>15</v>
      </c>
      <c r="C31" s="106" t="str">
        <f t="shared" si="0"/>
        <v>_x000F_</v>
      </c>
      <c r="D31" s="64">
        <v>66</v>
      </c>
      <c r="E31" s="106" t="str">
        <f t="shared" si="1"/>
        <v>B</v>
      </c>
      <c r="F31" s="64">
        <v>117</v>
      </c>
      <c r="G31" s="106" t="str">
        <f t="shared" si="2"/>
        <v>u</v>
      </c>
      <c r="H31" s="64">
        <v>168</v>
      </c>
      <c r="I31" s="106" t="str">
        <f t="shared" si="3"/>
        <v xml:space="preserve"> </v>
      </c>
      <c r="J31" s="64">
        <v>219</v>
      </c>
      <c r="K31" s="78" t="str">
        <f t="shared" si="4"/>
        <v xml:space="preserve"> </v>
      </c>
      <c r="L31" s="57"/>
    </row>
    <row r="32" spans="2:12" ht="16.5" customHeight="1">
      <c r="B32" s="62">
        <v>16</v>
      </c>
      <c r="C32" s="106" t="str">
        <f t="shared" si="0"/>
        <v>_x0010_</v>
      </c>
      <c r="D32" s="64">
        <v>67</v>
      </c>
      <c r="E32" s="106" t="str">
        <f t="shared" si="1"/>
        <v>C</v>
      </c>
      <c r="F32" s="64">
        <v>118</v>
      </c>
      <c r="G32" s="106" t="str">
        <f t="shared" si="2"/>
        <v>v</v>
      </c>
      <c r="H32" s="64">
        <v>169</v>
      </c>
      <c r="I32" s="106" t="str">
        <f t="shared" si="3"/>
        <v xml:space="preserve"> </v>
      </c>
      <c r="J32" s="64">
        <v>220</v>
      </c>
      <c r="K32" s="78" t="str">
        <f t="shared" si="4"/>
        <v xml:space="preserve"> </v>
      </c>
      <c r="L32" s="57"/>
    </row>
    <row r="33" spans="2:12" ht="16.5" customHeight="1">
      <c r="B33" s="62">
        <v>17</v>
      </c>
      <c r="C33" s="106" t="str">
        <f t="shared" si="0"/>
        <v>_x0011_</v>
      </c>
      <c r="D33" s="64">
        <v>68</v>
      </c>
      <c r="E33" s="106" t="str">
        <f t="shared" si="1"/>
        <v>D</v>
      </c>
      <c r="F33" s="64">
        <v>119</v>
      </c>
      <c r="G33" s="106" t="str">
        <f t="shared" si="2"/>
        <v>w</v>
      </c>
      <c r="H33" s="64">
        <v>170</v>
      </c>
      <c r="I33" s="106" t="str">
        <f t="shared" si="3"/>
        <v xml:space="preserve"> </v>
      </c>
      <c r="J33" s="64">
        <v>221</v>
      </c>
      <c r="K33" s="78" t="str">
        <f t="shared" si="4"/>
        <v xml:space="preserve"> </v>
      </c>
      <c r="L33" s="57"/>
    </row>
    <row r="34" spans="2:12" ht="16.5" customHeight="1">
      <c r="B34" s="62">
        <v>18</v>
      </c>
      <c r="C34" s="106" t="str">
        <f t="shared" si="0"/>
        <v>_x0012_</v>
      </c>
      <c r="D34" s="64">
        <v>69</v>
      </c>
      <c r="E34" s="106" t="str">
        <f t="shared" si="1"/>
        <v>E</v>
      </c>
      <c r="F34" s="64">
        <v>120</v>
      </c>
      <c r="G34" s="106" t="str">
        <f t="shared" si="2"/>
        <v>x</v>
      </c>
      <c r="H34" s="64">
        <v>171</v>
      </c>
      <c r="I34" s="106" t="str">
        <f t="shared" si="3"/>
        <v xml:space="preserve"> </v>
      </c>
      <c r="J34" s="64">
        <v>222</v>
      </c>
      <c r="K34" s="78" t="str">
        <f t="shared" si="4"/>
        <v xml:space="preserve"> </v>
      </c>
      <c r="L34" s="57"/>
    </row>
    <row r="35" spans="2:12" ht="16.5" customHeight="1">
      <c r="B35" s="62">
        <v>19</v>
      </c>
      <c r="C35" s="106" t="str">
        <f t="shared" si="0"/>
        <v>_x0013_</v>
      </c>
      <c r="D35" s="64">
        <v>70</v>
      </c>
      <c r="E35" s="106" t="str">
        <f t="shared" si="1"/>
        <v>F</v>
      </c>
      <c r="F35" s="64">
        <v>121</v>
      </c>
      <c r="G35" s="106" t="str">
        <f t="shared" si="2"/>
        <v>y</v>
      </c>
      <c r="H35" s="64">
        <v>172</v>
      </c>
      <c r="I35" s="106" t="str">
        <f t="shared" si="3"/>
        <v xml:space="preserve"> </v>
      </c>
      <c r="J35" s="64">
        <v>223</v>
      </c>
      <c r="K35" s="78" t="str">
        <f t="shared" si="4"/>
        <v xml:space="preserve"> </v>
      </c>
      <c r="L35" s="57"/>
    </row>
    <row r="36" spans="2:12" ht="16.5" customHeight="1">
      <c r="B36" s="62">
        <v>20</v>
      </c>
      <c r="C36" s="106" t="str">
        <f t="shared" si="0"/>
        <v>_x0014_</v>
      </c>
      <c r="D36" s="64">
        <v>71</v>
      </c>
      <c r="E36" s="106" t="str">
        <f t="shared" si="1"/>
        <v>G</v>
      </c>
      <c r="F36" s="64">
        <v>122</v>
      </c>
      <c r="G36" s="106" t="str">
        <f t="shared" si="2"/>
        <v>z</v>
      </c>
      <c r="H36" s="64">
        <v>173</v>
      </c>
      <c r="I36" s="106" t="str">
        <f t="shared" si="3"/>
        <v xml:space="preserve"> </v>
      </c>
      <c r="J36" s="64">
        <v>224</v>
      </c>
      <c r="K36" s="78" t="str">
        <f t="shared" si="4"/>
        <v xml:space="preserve"> </v>
      </c>
      <c r="L36" s="57"/>
    </row>
    <row r="37" spans="2:12" ht="16.5" customHeight="1">
      <c r="B37" s="62">
        <v>21</v>
      </c>
      <c r="C37" s="106" t="str">
        <f t="shared" si="0"/>
        <v>_x0015_</v>
      </c>
      <c r="D37" s="64">
        <v>72</v>
      </c>
      <c r="E37" s="106" t="str">
        <f t="shared" si="1"/>
        <v>H</v>
      </c>
      <c r="F37" s="64">
        <v>123</v>
      </c>
      <c r="G37" s="106" t="str">
        <f t="shared" si="2"/>
        <v>{</v>
      </c>
      <c r="H37" s="64">
        <v>174</v>
      </c>
      <c r="I37" s="106" t="str">
        <f t="shared" si="3"/>
        <v xml:space="preserve"> </v>
      </c>
      <c r="J37" s="64">
        <v>225</v>
      </c>
      <c r="K37" s="78" t="str">
        <f t="shared" si="4"/>
        <v xml:space="preserve"> </v>
      </c>
      <c r="L37" s="57"/>
    </row>
    <row r="38" spans="2:12" ht="16.5" customHeight="1">
      <c r="B38" s="62">
        <v>22</v>
      </c>
      <c r="C38" s="106" t="str">
        <f t="shared" si="0"/>
        <v>_x0016_</v>
      </c>
      <c r="D38" s="64">
        <v>73</v>
      </c>
      <c r="E38" s="106" t="str">
        <f t="shared" si="1"/>
        <v>I</v>
      </c>
      <c r="F38" s="64">
        <v>124</v>
      </c>
      <c r="G38" s="106" t="str">
        <f t="shared" si="2"/>
        <v>|</v>
      </c>
      <c r="H38" s="64">
        <v>175</v>
      </c>
      <c r="I38" s="106" t="str">
        <f t="shared" si="3"/>
        <v xml:space="preserve"> </v>
      </c>
      <c r="J38" s="64">
        <v>226</v>
      </c>
      <c r="K38" s="78" t="str">
        <f t="shared" si="4"/>
        <v xml:space="preserve"> </v>
      </c>
    </row>
    <row r="39" spans="2:12" ht="16.5" customHeight="1">
      <c r="B39" s="62">
        <v>23</v>
      </c>
      <c r="C39" s="106" t="str">
        <f t="shared" si="0"/>
        <v>_x0017_</v>
      </c>
      <c r="D39" s="64">
        <v>74</v>
      </c>
      <c r="E39" s="106" t="str">
        <f t="shared" si="1"/>
        <v>J</v>
      </c>
      <c r="F39" s="64">
        <v>125</v>
      </c>
      <c r="G39" s="106" t="str">
        <f t="shared" si="2"/>
        <v>}</v>
      </c>
      <c r="H39" s="64">
        <v>176</v>
      </c>
      <c r="I39" s="106" t="str">
        <f t="shared" si="3"/>
        <v xml:space="preserve"> </v>
      </c>
      <c r="J39" s="64">
        <v>227</v>
      </c>
      <c r="K39" s="78" t="str">
        <f t="shared" si="4"/>
        <v xml:space="preserve"> </v>
      </c>
    </row>
    <row r="40" spans="2:12" ht="16.5" customHeight="1">
      <c r="B40" s="62">
        <v>24</v>
      </c>
      <c r="C40" s="106" t="str">
        <f t="shared" si="0"/>
        <v>_x0018_</v>
      </c>
      <c r="D40" s="64">
        <v>75</v>
      </c>
      <c r="E40" s="106" t="str">
        <f t="shared" si="1"/>
        <v>K</v>
      </c>
      <c r="F40" s="64">
        <v>126</v>
      </c>
      <c r="G40" s="106" t="str">
        <f t="shared" si="2"/>
        <v>~</v>
      </c>
      <c r="H40" s="64">
        <v>177</v>
      </c>
      <c r="I40" s="106" t="str">
        <f t="shared" si="3"/>
        <v xml:space="preserve"> </v>
      </c>
      <c r="J40" s="64">
        <v>228</v>
      </c>
      <c r="K40" s="78" t="str">
        <f t="shared" si="4"/>
        <v xml:space="preserve"> </v>
      </c>
    </row>
    <row r="41" spans="2:12" ht="16.5" customHeight="1">
      <c r="B41" s="62">
        <v>25</v>
      </c>
      <c r="C41" s="106" t="str">
        <f t="shared" si="0"/>
        <v>_x0019_</v>
      </c>
      <c r="D41" s="64">
        <v>76</v>
      </c>
      <c r="E41" s="106" t="str">
        <f t="shared" si="1"/>
        <v>L</v>
      </c>
      <c r="F41" s="64">
        <v>127</v>
      </c>
      <c r="G41" s="106" t="str">
        <f t="shared" si="2"/>
        <v></v>
      </c>
      <c r="H41" s="64">
        <v>178</v>
      </c>
      <c r="I41" s="106" t="str">
        <f t="shared" si="3"/>
        <v xml:space="preserve"> </v>
      </c>
      <c r="J41" s="64">
        <v>229</v>
      </c>
      <c r="K41" s="78" t="str">
        <f t="shared" si="4"/>
        <v xml:space="preserve"> </v>
      </c>
    </row>
    <row r="42" spans="2:12" ht="16.5" customHeight="1">
      <c r="B42" s="62">
        <v>26</v>
      </c>
      <c r="C42" s="106" t="str">
        <f t="shared" si="0"/>
        <v>_x001A_</v>
      </c>
      <c r="D42" s="64">
        <v>77</v>
      </c>
      <c r="E42" s="106" t="str">
        <f t="shared" si="1"/>
        <v>M</v>
      </c>
      <c r="F42" s="64">
        <v>128</v>
      </c>
      <c r="G42" s="106" t="str">
        <f t="shared" si="2"/>
        <v></v>
      </c>
      <c r="H42" s="64">
        <v>179</v>
      </c>
      <c r="I42" s="106" t="str">
        <f t="shared" si="3"/>
        <v xml:space="preserve"> </v>
      </c>
      <c r="J42" s="64">
        <v>230</v>
      </c>
      <c r="K42" s="78" t="str">
        <f t="shared" si="4"/>
        <v xml:space="preserve"> </v>
      </c>
    </row>
    <row r="43" spans="2:12" ht="16.5" customHeight="1">
      <c r="B43" s="62">
        <v>27</v>
      </c>
      <c r="C43" s="106" t="str">
        <f t="shared" si="0"/>
        <v>_x001B_</v>
      </c>
      <c r="D43" s="64">
        <v>78</v>
      </c>
      <c r="E43" s="106" t="str">
        <f t="shared" si="1"/>
        <v>N</v>
      </c>
      <c r="F43" s="64">
        <v>129</v>
      </c>
      <c r="G43" s="106" t="str">
        <f t="shared" si="2"/>
        <v xml:space="preserve"> </v>
      </c>
      <c r="H43" s="64">
        <v>180</v>
      </c>
      <c r="I43" s="106" t="str">
        <f t="shared" si="3"/>
        <v xml:space="preserve"> </v>
      </c>
      <c r="J43" s="64">
        <v>231</v>
      </c>
      <c r="K43" s="78" t="str">
        <f t="shared" si="4"/>
        <v xml:space="preserve"> </v>
      </c>
    </row>
    <row r="44" spans="2:12" ht="16.5" customHeight="1">
      <c r="B44" s="62">
        <v>28</v>
      </c>
      <c r="C44" s="106" t="str">
        <f t="shared" si="0"/>
        <v>_x001C_</v>
      </c>
      <c r="D44" s="64">
        <v>79</v>
      </c>
      <c r="E44" s="106" t="str">
        <f t="shared" si="1"/>
        <v>O</v>
      </c>
      <c r="F44" s="64">
        <v>130</v>
      </c>
      <c r="G44" s="106" t="str">
        <f t="shared" si="2"/>
        <v xml:space="preserve"> </v>
      </c>
      <c r="H44" s="64">
        <v>181</v>
      </c>
      <c r="I44" s="106" t="str">
        <f t="shared" si="3"/>
        <v xml:space="preserve"> </v>
      </c>
      <c r="J44" s="64">
        <v>232</v>
      </c>
      <c r="K44" s="78" t="str">
        <f t="shared" si="4"/>
        <v xml:space="preserve"> </v>
      </c>
    </row>
    <row r="45" spans="2:12" ht="16.5" customHeight="1">
      <c r="B45" s="62">
        <v>29</v>
      </c>
      <c r="C45" s="106" t="str">
        <f t="shared" si="0"/>
        <v>_x001D_</v>
      </c>
      <c r="D45" s="64">
        <v>80</v>
      </c>
      <c r="E45" s="106" t="str">
        <f t="shared" si="1"/>
        <v>P</v>
      </c>
      <c r="F45" s="64">
        <v>131</v>
      </c>
      <c r="G45" s="106" t="str">
        <f t="shared" si="2"/>
        <v xml:space="preserve"> </v>
      </c>
      <c r="H45" s="64">
        <v>182</v>
      </c>
      <c r="I45" s="106" t="str">
        <f t="shared" si="3"/>
        <v xml:space="preserve"> </v>
      </c>
      <c r="J45" s="64">
        <v>233</v>
      </c>
      <c r="K45" s="78" t="str">
        <f t="shared" si="4"/>
        <v xml:space="preserve"> </v>
      </c>
    </row>
    <row r="46" spans="2:12" ht="16.5" customHeight="1">
      <c r="B46" s="62">
        <v>30</v>
      </c>
      <c r="C46" s="106" t="str">
        <f t="shared" si="0"/>
        <v>_x001E_</v>
      </c>
      <c r="D46" s="64">
        <v>81</v>
      </c>
      <c r="E46" s="106" t="str">
        <f t="shared" si="1"/>
        <v>Q</v>
      </c>
      <c r="F46" s="64">
        <v>132</v>
      </c>
      <c r="G46" s="106" t="str">
        <f t="shared" si="2"/>
        <v xml:space="preserve"> </v>
      </c>
      <c r="H46" s="64">
        <v>183</v>
      </c>
      <c r="I46" s="106" t="str">
        <f t="shared" si="3"/>
        <v xml:space="preserve"> </v>
      </c>
      <c r="J46" s="64">
        <v>234</v>
      </c>
      <c r="K46" s="78" t="str">
        <f t="shared" si="4"/>
        <v xml:space="preserve"> </v>
      </c>
    </row>
    <row r="47" spans="2:12" ht="16.5" customHeight="1">
      <c r="B47" s="62">
        <v>31</v>
      </c>
      <c r="C47" s="106" t="str">
        <f t="shared" si="0"/>
        <v>_x001F_</v>
      </c>
      <c r="D47" s="64">
        <v>82</v>
      </c>
      <c r="E47" s="106" t="str">
        <f t="shared" si="1"/>
        <v>R</v>
      </c>
      <c r="F47" s="64">
        <v>133</v>
      </c>
      <c r="G47" s="106" t="str">
        <f t="shared" si="2"/>
        <v xml:space="preserve"> </v>
      </c>
      <c r="H47" s="64">
        <v>184</v>
      </c>
      <c r="I47" s="106" t="str">
        <f t="shared" si="3"/>
        <v xml:space="preserve"> </v>
      </c>
      <c r="J47" s="64">
        <v>235</v>
      </c>
      <c r="K47" s="78" t="str">
        <f t="shared" si="4"/>
        <v xml:space="preserve"> </v>
      </c>
    </row>
    <row r="48" spans="2:12" ht="16.5" customHeight="1">
      <c r="B48" s="62">
        <v>32</v>
      </c>
      <c r="C48" s="106" t="str">
        <f t="shared" si="0"/>
        <v xml:space="preserve"> </v>
      </c>
      <c r="D48" s="64">
        <v>83</v>
      </c>
      <c r="E48" s="106" t="str">
        <f t="shared" si="1"/>
        <v>S</v>
      </c>
      <c r="F48" s="64">
        <v>134</v>
      </c>
      <c r="G48" s="106" t="str">
        <f t="shared" si="2"/>
        <v xml:space="preserve"> </v>
      </c>
      <c r="H48" s="64">
        <v>185</v>
      </c>
      <c r="I48" s="106" t="str">
        <f t="shared" si="3"/>
        <v xml:space="preserve"> </v>
      </c>
      <c r="J48" s="64">
        <v>236</v>
      </c>
      <c r="K48" s="78" t="str">
        <f t="shared" si="4"/>
        <v xml:space="preserve"> </v>
      </c>
    </row>
    <row r="49" spans="2:11" ht="16.5" customHeight="1">
      <c r="B49" s="62">
        <v>33</v>
      </c>
      <c r="C49" s="106" t="str">
        <f t="shared" si="0"/>
        <v>!</v>
      </c>
      <c r="D49" s="64">
        <v>84</v>
      </c>
      <c r="E49" s="106" t="str">
        <f t="shared" si="1"/>
        <v>T</v>
      </c>
      <c r="F49" s="64">
        <v>135</v>
      </c>
      <c r="G49" s="106" t="str">
        <f t="shared" si="2"/>
        <v xml:space="preserve"> </v>
      </c>
      <c r="H49" s="64">
        <v>186</v>
      </c>
      <c r="I49" s="106" t="str">
        <f t="shared" si="3"/>
        <v xml:space="preserve"> </v>
      </c>
      <c r="J49" s="64">
        <v>237</v>
      </c>
      <c r="K49" s="78" t="str">
        <f t="shared" si="4"/>
        <v xml:space="preserve"> </v>
      </c>
    </row>
    <row r="50" spans="2:11" ht="16.5" customHeight="1">
      <c r="B50" s="62">
        <v>34</v>
      </c>
      <c r="C50" s="106" t="str">
        <f t="shared" si="0"/>
        <v>"</v>
      </c>
      <c r="D50" s="64">
        <v>85</v>
      </c>
      <c r="E50" s="106" t="str">
        <f t="shared" si="1"/>
        <v>U</v>
      </c>
      <c r="F50" s="64">
        <v>136</v>
      </c>
      <c r="G50" s="106" t="str">
        <f t="shared" si="2"/>
        <v xml:space="preserve"> </v>
      </c>
      <c r="H50" s="64">
        <v>187</v>
      </c>
      <c r="I50" s="106" t="str">
        <f t="shared" si="3"/>
        <v xml:space="preserve"> </v>
      </c>
      <c r="J50" s="64">
        <v>238</v>
      </c>
      <c r="K50" s="78" t="str">
        <f t="shared" si="4"/>
        <v xml:space="preserve"> </v>
      </c>
    </row>
    <row r="51" spans="2:11" ht="16.5" customHeight="1">
      <c r="B51" s="62">
        <v>35</v>
      </c>
      <c r="C51" s="106" t="str">
        <f t="shared" si="0"/>
        <v>#</v>
      </c>
      <c r="D51" s="64">
        <v>86</v>
      </c>
      <c r="E51" s="106" t="str">
        <f t="shared" si="1"/>
        <v>V</v>
      </c>
      <c r="F51" s="64">
        <v>137</v>
      </c>
      <c r="G51" s="106" t="str">
        <f t="shared" si="2"/>
        <v xml:space="preserve"> </v>
      </c>
      <c r="H51" s="64">
        <v>188</v>
      </c>
      <c r="I51" s="106" t="str">
        <f t="shared" si="3"/>
        <v xml:space="preserve"> </v>
      </c>
      <c r="J51" s="64">
        <v>239</v>
      </c>
      <c r="K51" s="78" t="str">
        <f t="shared" si="4"/>
        <v xml:space="preserve"> </v>
      </c>
    </row>
    <row r="52" spans="2:11" ht="16.5" customHeight="1">
      <c r="B52" s="62">
        <v>36</v>
      </c>
      <c r="C52" s="106" t="str">
        <f t="shared" si="0"/>
        <v>$</v>
      </c>
      <c r="D52" s="64">
        <v>87</v>
      </c>
      <c r="E52" s="106" t="str">
        <f t="shared" si="1"/>
        <v>W</v>
      </c>
      <c r="F52" s="64">
        <v>138</v>
      </c>
      <c r="G52" s="106" t="str">
        <f t="shared" si="2"/>
        <v xml:space="preserve"> </v>
      </c>
      <c r="H52" s="64">
        <v>189</v>
      </c>
      <c r="I52" s="106" t="str">
        <f t="shared" si="3"/>
        <v xml:space="preserve"> </v>
      </c>
      <c r="J52" s="64">
        <v>240</v>
      </c>
      <c r="K52" s="78" t="str">
        <f t="shared" si="4"/>
        <v xml:space="preserve"> </v>
      </c>
    </row>
    <row r="53" spans="2:11" ht="16.5" customHeight="1">
      <c r="B53" s="62">
        <v>37</v>
      </c>
      <c r="C53" s="106" t="str">
        <f t="shared" si="0"/>
        <v>%</v>
      </c>
      <c r="D53" s="64">
        <v>88</v>
      </c>
      <c r="E53" s="106" t="str">
        <f t="shared" si="1"/>
        <v>X</v>
      </c>
      <c r="F53" s="64">
        <v>139</v>
      </c>
      <c r="G53" s="106" t="str">
        <f t="shared" si="2"/>
        <v xml:space="preserve"> </v>
      </c>
      <c r="H53" s="64">
        <v>190</v>
      </c>
      <c r="I53" s="106" t="str">
        <f t="shared" si="3"/>
        <v xml:space="preserve"> </v>
      </c>
      <c r="J53" s="64">
        <v>241</v>
      </c>
      <c r="K53" s="78" t="str">
        <f t="shared" si="4"/>
        <v xml:space="preserve"> </v>
      </c>
    </row>
    <row r="54" spans="2:11" ht="16.5" customHeight="1">
      <c r="B54" s="62">
        <v>38</v>
      </c>
      <c r="C54" s="106" t="str">
        <f t="shared" si="0"/>
        <v>&amp;</v>
      </c>
      <c r="D54" s="64">
        <v>89</v>
      </c>
      <c r="E54" s="106" t="str">
        <f t="shared" si="1"/>
        <v>Y</v>
      </c>
      <c r="F54" s="64">
        <v>140</v>
      </c>
      <c r="G54" s="106" t="str">
        <f t="shared" si="2"/>
        <v xml:space="preserve"> </v>
      </c>
      <c r="H54" s="64">
        <v>191</v>
      </c>
      <c r="I54" s="106" t="str">
        <f t="shared" si="3"/>
        <v xml:space="preserve"> </v>
      </c>
      <c r="J54" s="64">
        <v>242</v>
      </c>
      <c r="K54" s="78" t="str">
        <f t="shared" si="4"/>
        <v xml:space="preserve"> </v>
      </c>
    </row>
    <row r="55" spans="2:11" ht="16.5" customHeight="1">
      <c r="B55" s="62">
        <v>39</v>
      </c>
      <c r="C55" s="106" t="str">
        <f t="shared" si="0"/>
        <v>'</v>
      </c>
      <c r="D55" s="64">
        <v>90</v>
      </c>
      <c r="E55" s="106" t="str">
        <f t="shared" si="1"/>
        <v>Z</v>
      </c>
      <c r="F55" s="64">
        <v>141</v>
      </c>
      <c r="G55" s="106" t="str">
        <f t="shared" si="2"/>
        <v xml:space="preserve"> </v>
      </c>
      <c r="H55" s="64">
        <v>192</v>
      </c>
      <c r="I55" s="106" t="str">
        <f t="shared" si="3"/>
        <v xml:space="preserve"> </v>
      </c>
      <c r="J55" s="64">
        <v>243</v>
      </c>
      <c r="K55" s="78" t="str">
        <f t="shared" si="4"/>
        <v xml:space="preserve"> </v>
      </c>
    </row>
    <row r="56" spans="2:11" ht="16.5" customHeight="1">
      <c r="B56" s="62">
        <v>40</v>
      </c>
      <c r="C56" s="106" t="str">
        <f t="shared" si="0"/>
        <v>(</v>
      </c>
      <c r="D56" s="64">
        <v>91</v>
      </c>
      <c r="E56" s="106" t="str">
        <f t="shared" si="1"/>
        <v>[</v>
      </c>
      <c r="F56" s="64">
        <v>142</v>
      </c>
      <c r="G56" s="106" t="str">
        <f t="shared" si="2"/>
        <v xml:space="preserve"> </v>
      </c>
      <c r="H56" s="64">
        <v>193</v>
      </c>
      <c r="I56" s="106" t="str">
        <f t="shared" si="3"/>
        <v xml:space="preserve"> </v>
      </c>
      <c r="J56" s="64">
        <v>244</v>
      </c>
      <c r="K56" s="78" t="str">
        <f t="shared" si="4"/>
        <v xml:space="preserve"> </v>
      </c>
    </row>
    <row r="57" spans="2:11" ht="16.5" customHeight="1">
      <c r="B57" s="62">
        <v>41</v>
      </c>
      <c r="C57" s="106" t="str">
        <f t="shared" si="0"/>
        <v>)</v>
      </c>
      <c r="D57" s="64">
        <v>92</v>
      </c>
      <c r="E57" s="106" t="str">
        <f t="shared" si="1"/>
        <v>\</v>
      </c>
      <c r="F57" s="64">
        <v>143</v>
      </c>
      <c r="G57" s="106" t="str">
        <f t="shared" si="2"/>
        <v xml:space="preserve"> </v>
      </c>
      <c r="H57" s="64">
        <v>194</v>
      </c>
      <c r="I57" s="106" t="str">
        <f t="shared" si="3"/>
        <v xml:space="preserve"> </v>
      </c>
      <c r="J57" s="64">
        <v>245</v>
      </c>
      <c r="K57" s="78" t="str">
        <f t="shared" si="4"/>
        <v xml:space="preserve"> </v>
      </c>
    </row>
    <row r="58" spans="2:11" ht="16.5" customHeight="1">
      <c r="B58" s="62">
        <v>42</v>
      </c>
      <c r="C58" s="106" t="str">
        <f t="shared" si="0"/>
        <v>*</v>
      </c>
      <c r="D58" s="64">
        <v>93</v>
      </c>
      <c r="E58" s="106" t="str">
        <f t="shared" si="1"/>
        <v>]</v>
      </c>
      <c r="F58" s="64">
        <v>144</v>
      </c>
      <c r="G58" s="106" t="str">
        <f t="shared" si="2"/>
        <v xml:space="preserve"> </v>
      </c>
      <c r="H58" s="64">
        <v>195</v>
      </c>
      <c r="I58" s="106" t="str">
        <f t="shared" si="3"/>
        <v xml:space="preserve"> </v>
      </c>
      <c r="J58" s="64">
        <v>246</v>
      </c>
      <c r="K58" s="78" t="str">
        <f t="shared" si="4"/>
        <v xml:space="preserve"> </v>
      </c>
    </row>
    <row r="59" spans="2:11" ht="16.5" customHeight="1">
      <c r="B59" s="62">
        <v>43</v>
      </c>
      <c r="C59" s="106" t="str">
        <f t="shared" si="0"/>
        <v>+</v>
      </c>
      <c r="D59" s="64">
        <v>94</v>
      </c>
      <c r="E59" s="106" t="str">
        <f t="shared" si="1"/>
        <v>^</v>
      </c>
      <c r="F59" s="64">
        <v>145</v>
      </c>
      <c r="G59" s="106" t="str">
        <f t="shared" si="2"/>
        <v xml:space="preserve"> </v>
      </c>
      <c r="H59" s="64">
        <v>196</v>
      </c>
      <c r="I59" s="106" t="str">
        <f t="shared" si="3"/>
        <v xml:space="preserve"> </v>
      </c>
      <c r="J59" s="64">
        <v>247</v>
      </c>
      <c r="K59" s="78" t="str">
        <f t="shared" si="4"/>
        <v xml:space="preserve"> </v>
      </c>
    </row>
    <row r="60" spans="2:11" ht="16.5" customHeight="1">
      <c r="B60" s="62">
        <v>44</v>
      </c>
      <c r="C60" s="106" t="str">
        <f t="shared" si="0"/>
        <v>,</v>
      </c>
      <c r="D60" s="64">
        <v>95</v>
      </c>
      <c r="E60" s="106" t="str">
        <f t="shared" si="1"/>
        <v>_</v>
      </c>
      <c r="F60" s="64">
        <v>146</v>
      </c>
      <c r="G60" s="106" t="str">
        <f t="shared" si="2"/>
        <v xml:space="preserve"> </v>
      </c>
      <c r="H60" s="64">
        <v>197</v>
      </c>
      <c r="I60" s="106" t="str">
        <f t="shared" si="3"/>
        <v xml:space="preserve"> </v>
      </c>
      <c r="J60" s="64">
        <v>248</v>
      </c>
      <c r="K60" s="78" t="str">
        <f t="shared" si="4"/>
        <v xml:space="preserve"> </v>
      </c>
    </row>
    <row r="61" spans="2:11" ht="16.5" customHeight="1">
      <c r="B61" s="62">
        <v>45</v>
      </c>
      <c r="C61" s="106" t="str">
        <f t="shared" si="0"/>
        <v>-</v>
      </c>
      <c r="D61" s="64">
        <v>96</v>
      </c>
      <c r="E61" s="106" t="str">
        <f t="shared" si="1"/>
        <v>`</v>
      </c>
      <c r="F61" s="64">
        <v>147</v>
      </c>
      <c r="G61" s="106" t="str">
        <f t="shared" si="2"/>
        <v xml:space="preserve"> </v>
      </c>
      <c r="H61" s="64">
        <v>198</v>
      </c>
      <c r="I61" s="106" t="str">
        <f t="shared" si="3"/>
        <v xml:space="preserve"> </v>
      </c>
      <c r="J61" s="64">
        <v>249</v>
      </c>
      <c r="K61" s="78" t="str">
        <f t="shared" si="4"/>
        <v xml:space="preserve"> </v>
      </c>
    </row>
    <row r="62" spans="2:11" ht="16.5" customHeight="1">
      <c r="B62" s="62">
        <v>46</v>
      </c>
      <c r="C62" s="106" t="str">
        <f t="shared" si="0"/>
        <v>.</v>
      </c>
      <c r="D62" s="64">
        <v>97</v>
      </c>
      <c r="E62" s="106" t="str">
        <f t="shared" si="1"/>
        <v>a</v>
      </c>
      <c r="F62" s="64">
        <v>148</v>
      </c>
      <c r="G62" s="106" t="str">
        <f t="shared" si="2"/>
        <v xml:space="preserve"> </v>
      </c>
      <c r="H62" s="64">
        <v>199</v>
      </c>
      <c r="I62" s="106" t="str">
        <f t="shared" si="3"/>
        <v xml:space="preserve"> </v>
      </c>
      <c r="J62" s="64">
        <v>250</v>
      </c>
      <c r="K62" s="78" t="str">
        <f t="shared" si="4"/>
        <v xml:space="preserve"> </v>
      </c>
    </row>
    <row r="63" spans="2:11" ht="16.5" customHeight="1">
      <c r="B63" s="62">
        <v>47</v>
      </c>
      <c r="C63" s="106" t="str">
        <f t="shared" si="0"/>
        <v>/</v>
      </c>
      <c r="D63" s="64">
        <v>98</v>
      </c>
      <c r="E63" s="106" t="str">
        <f t="shared" si="1"/>
        <v>b</v>
      </c>
      <c r="F63" s="64">
        <v>149</v>
      </c>
      <c r="G63" s="106" t="str">
        <f t="shared" si="2"/>
        <v xml:space="preserve"> </v>
      </c>
      <c r="H63" s="64">
        <v>200</v>
      </c>
      <c r="I63" s="106" t="str">
        <f t="shared" si="3"/>
        <v xml:space="preserve"> </v>
      </c>
      <c r="J63" s="64">
        <v>251</v>
      </c>
      <c r="K63" s="78" t="str">
        <f t="shared" si="4"/>
        <v xml:space="preserve"> </v>
      </c>
    </row>
    <row r="64" spans="2:11" ht="16.5" customHeight="1">
      <c r="B64" s="62">
        <v>48</v>
      </c>
      <c r="C64" s="106" t="str">
        <f t="shared" si="0"/>
        <v>0</v>
      </c>
      <c r="D64" s="64">
        <v>99</v>
      </c>
      <c r="E64" s="106" t="str">
        <f t="shared" si="1"/>
        <v>c</v>
      </c>
      <c r="F64" s="64">
        <v>150</v>
      </c>
      <c r="G64" s="106" t="str">
        <f t="shared" si="2"/>
        <v xml:space="preserve"> </v>
      </c>
      <c r="H64" s="64">
        <v>201</v>
      </c>
      <c r="I64" s="106" t="str">
        <f t="shared" si="3"/>
        <v xml:space="preserve"> </v>
      </c>
      <c r="J64" s="64">
        <v>252</v>
      </c>
      <c r="K64" s="78" t="str">
        <f t="shared" si="4"/>
        <v xml:space="preserve"> </v>
      </c>
    </row>
    <row r="65" spans="2:11" ht="16.5" customHeight="1">
      <c r="B65" s="62">
        <v>49</v>
      </c>
      <c r="C65" s="106" t="str">
        <f t="shared" si="0"/>
        <v>1</v>
      </c>
      <c r="D65" s="64">
        <v>100</v>
      </c>
      <c r="E65" s="106" t="str">
        <f t="shared" si="1"/>
        <v>d</v>
      </c>
      <c r="F65" s="64">
        <v>151</v>
      </c>
      <c r="G65" s="106" t="str">
        <f t="shared" si="2"/>
        <v xml:space="preserve"> </v>
      </c>
      <c r="H65" s="64">
        <v>202</v>
      </c>
      <c r="I65" s="106" t="str">
        <f t="shared" si="3"/>
        <v xml:space="preserve"> </v>
      </c>
      <c r="J65" s="64">
        <v>253</v>
      </c>
      <c r="K65" s="78" t="str">
        <f t="shared" si="4"/>
        <v xml:space="preserve"> </v>
      </c>
    </row>
    <row r="66" spans="2:11" ht="16.5" customHeight="1">
      <c r="B66" s="62">
        <v>50</v>
      </c>
      <c r="C66" s="106" t="str">
        <f t="shared" si="0"/>
        <v>2</v>
      </c>
      <c r="D66" s="64">
        <v>101</v>
      </c>
      <c r="E66" s="106" t="str">
        <f t="shared" si="1"/>
        <v>e</v>
      </c>
      <c r="F66" s="64">
        <v>152</v>
      </c>
      <c r="G66" s="106" t="str">
        <f t="shared" si="2"/>
        <v xml:space="preserve"> </v>
      </c>
      <c r="H66" s="64">
        <v>203</v>
      </c>
      <c r="I66" s="106" t="str">
        <f t="shared" si="3"/>
        <v xml:space="preserve"> </v>
      </c>
      <c r="J66" s="64">
        <v>254</v>
      </c>
      <c r="K66" s="78" t="str">
        <f t="shared" si="4"/>
        <v xml:space="preserve"> </v>
      </c>
    </row>
    <row r="67" spans="2:11" ht="16.5" customHeight="1">
      <c r="B67" s="67">
        <v>51</v>
      </c>
      <c r="C67" s="107" t="str">
        <f t="shared" si="0"/>
        <v>3</v>
      </c>
      <c r="D67" s="69">
        <v>102</v>
      </c>
      <c r="E67" s="107" t="str">
        <f t="shared" si="1"/>
        <v>f</v>
      </c>
      <c r="F67" s="69">
        <v>153</v>
      </c>
      <c r="G67" s="107" t="str">
        <f t="shared" si="2"/>
        <v xml:space="preserve"> </v>
      </c>
      <c r="H67" s="69">
        <v>204</v>
      </c>
      <c r="I67" s="107" t="str">
        <f t="shared" si="3"/>
        <v xml:space="preserve"> </v>
      </c>
      <c r="J67" s="69">
        <v>255</v>
      </c>
      <c r="K67" s="79" t="str">
        <f t="shared" si="4"/>
        <v>ÿ</v>
      </c>
    </row>
    <row r="68" spans="2:11" ht="16.5" customHeight="1">
      <c r="B68" s="26" t="s">
        <v>6610</v>
      </c>
      <c r="C68" s="57"/>
      <c r="D68" s="57"/>
      <c r="E68" s="57"/>
      <c r="F68" s="57"/>
      <c r="G68" s="57"/>
      <c r="H68" s="57"/>
      <c r="I68" s="57"/>
      <c r="J68" s="57"/>
      <c r="K68" s="57"/>
    </row>
    <row r="69" spans="2:11" ht="16.5" customHeight="1">
      <c r="B69" s="57" t="s">
        <v>6611</v>
      </c>
      <c r="C69" s="57"/>
      <c r="D69" s="57"/>
      <c r="E69" s="57"/>
      <c r="F69" s="57"/>
      <c r="G69" s="57"/>
      <c r="H69" s="57"/>
      <c r="I69" s="57"/>
      <c r="J69" s="57"/>
      <c r="K69" s="57"/>
    </row>
    <row r="70" spans="2:11" ht="16.5" customHeight="1">
      <c r="B70" s="57"/>
      <c r="C70" s="57"/>
      <c r="D70" s="57"/>
      <c r="E70" s="57"/>
      <c r="F70" s="57"/>
      <c r="G70" s="57"/>
      <c r="H70" s="57"/>
      <c r="I70" s="57"/>
      <c r="J70" s="57"/>
      <c r="K70" s="57"/>
    </row>
  </sheetData>
  <mergeCells count="18">
    <mergeCell ref="A1:C1"/>
    <mergeCell ref="E1:F1"/>
    <mergeCell ref="A2:B2"/>
    <mergeCell ref="C2:M2"/>
    <mergeCell ref="A4:B4"/>
    <mergeCell ref="C4:M4"/>
    <mergeCell ref="C9:M9"/>
    <mergeCell ref="B10:M10"/>
    <mergeCell ref="A3:B3"/>
    <mergeCell ref="C3:M3"/>
    <mergeCell ref="B12:L12"/>
    <mergeCell ref="A5:B5"/>
    <mergeCell ref="C5:M5"/>
    <mergeCell ref="A6:B6"/>
    <mergeCell ref="C6:M6"/>
    <mergeCell ref="C7:M7"/>
    <mergeCell ref="C8:M8"/>
    <mergeCell ref="B11:M11"/>
  </mergeCells>
  <phoneticPr fontId="4"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sheetPr codeName="Sheet54"/>
  <dimension ref="A1:AV6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5593</v>
      </c>
      <c r="B1" s="771"/>
      <c r="C1" s="772"/>
      <c r="D1" s="51"/>
      <c r="E1" s="773" t="str">
        <f>HYPERLINK("#目录!A217","跳转回到目录页")</f>
        <v>跳转回到目录页</v>
      </c>
      <c r="F1" s="774"/>
    </row>
    <row r="2" spans="1:48" s="49" customFormat="1" ht="26.25" customHeight="1">
      <c r="A2" s="775" t="s">
        <v>6064</v>
      </c>
      <c r="B2" s="775"/>
      <c r="C2" s="776" t="s">
        <v>599</v>
      </c>
      <c r="D2" s="776"/>
      <c r="E2" s="776"/>
      <c r="F2" s="776"/>
      <c r="G2" s="776"/>
      <c r="H2" s="776"/>
      <c r="I2" s="776"/>
      <c r="J2" s="776"/>
      <c r="K2" s="776"/>
      <c r="L2" s="776"/>
      <c r="M2" s="776"/>
    </row>
    <row r="3" spans="1:48" s="49" customFormat="1" ht="16.5" customHeight="1">
      <c r="A3" s="765" t="s">
        <v>5153</v>
      </c>
      <c r="B3" s="765"/>
      <c r="C3" s="767" t="s">
        <v>4329</v>
      </c>
      <c r="D3" s="767"/>
      <c r="E3" s="767"/>
      <c r="F3" s="767"/>
      <c r="G3" s="767"/>
      <c r="H3" s="767"/>
      <c r="I3" s="767"/>
      <c r="J3" s="767"/>
      <c r="K3" s="767"/>
      <c r="L3" s="767"/>
      <c r="M3" s="767"/>
    </row>
    <row r="4" spans="1:48" s="49" customFormat="1" ht="16.5" customHeight="1">
      <c r="A4" s="765" t="s">
        <v>5154</v>
      </c>
      <c r="B4" s="765"/>
      <c r="C4" s="766" t="s">
        <v>6087</v>
      </c>
      <c r="D4" s="791"/>
      <c r="E4" s="791"/>
      <c r="F4" s="791"/>
      <c r="G4" s="791"/>
      <c r="H4" s="791"/>
      <c r="I4" s="791"/>
      <c r="J4" s="791"/>
      <c r="K4" s="791"/>
      <c r="L4" s="791"/>
      <c r="M4" s="791"/>
    </row>
    <row r="5" spans="1:48" s="49" customFormat="1" ht="16.5" customHeight="1">
      <c r="A5" s="765" t="s">
        <v>1219</v>
      </c>
      <c r="B5" s="765"/>
      <c r="C5" s="767" t="s">
        <v>5916</v>
      </c>
      <c r="D5" s="767"/>
      <c r="E5" s="767"/>
      <c r="F5" s="767"/>
      <c r="G5" s="767"/>
      <c r="H5" s="767"/>
      <c r="I5" s="767"/>
      <c r="J5" s="767"/>
      <c r="K5" s="767"/>
      <c r="L5" s="767"/>
      <c r="M5" s="767"/>
    </row>
    <row r="6" spans="1:48" s="49" customFormat="1" ht="16.5" customHeight="1">
      <c r="A6" s="765" t="s">
        <v>7459</v>
      </c>
      <c r="B6" s="765"/>
      <c r="C6" s="767" t="s">
        <v>7096</v>
      </c>
      <c r="D6" s="767"/>
      <c r="E6" s="767"/>
      <c r="F6" s="767"/>
      <c r="G6" s="767"/>
      <c r="H6" s="767"/>
      <c r="I6" s="767"/>
      <c r="J6" s="767"/>
      <c r="K6" s="767"/>
      <c r="L6" s="767"/>
      <c r="M6" s="767"/>
    </row>
    <row r="7" spans="1:48" s="49" customFormat="1" ht="16.5" customHeight="1">
      <c r="A7" s="54" t="s">
        <v>1215</v>
      </c>
      <c r="B7" s="55" t="s">
        <v>4330</v>
      </c>
      <c r="C7" s="767" t="s">
        <v>598</v>
      </c>
      <c r="D7" s="767"/>
      <c r="E7" s="767"/>
      <c r="F7" s="767"/>
      <c r="G7" s="767"/>
      <c r="H7" s="767"/>
      <c r="I7" s="767"/>
      <c r="J7" s="767"/>
      <c r="K7" s="767"/>
      <c r="L7" s="767"/>
      <c r="M7" s="767"/>
    </row>
    <row r="8" spans="1:48" s="49" customFormat="1" ht="24.75" customHeight="1">
      <c r="A8" s="54"/>
      <c r="B8" s="55" t="s">
        <v>4333</v>
      </c>
      <c r="C8" s="767" t="s">
        <v>597</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 customHeight="1">
      <c r="A10" s="54" t="s">
        <v>1222</v>
      </c>
      <c r="B10" s="767" t="s">
        <v>4335</v>
      </c>
      <c r="C10" s="768"/>
      <c r="D10" s="768"/>
      <c r="E10" s="768"/>
      <c r="F10" s="768"/>
      <c r="G10" s="768"/>
      <c r="H10" s="768"/>
      <c r="I10" s="768"/>
      <c r="J10" s="768"/>
      <c r="K10" s="768"/>
      <c r="L10" s="768"/>
      <c r="M10" s="768"/>
    </row>
    <row r="11" spans="1:48" ht="16.5" customHeight="1">
      <c r="A11" s="52" t="s">
        <v>6065</v>
      </c>
      <c r="B11" s="767" t="s">
        <v>4334</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24.75" customHeight="1">
      <c r="B16" s="1008" t="s">
        <v>7887</v>
      </c>
      <c r="C16" s="1008"/>
      <c r="D16" s="1008"/>
      <c r="E16" s="1008"/>
      <c r="F16" s="1008"/>
      <c r="G16" s="1008"/>
      <c r="H16" s="1008"/>
      <c r="I16" s="1008"/>
      <c r="J16" s="1008"/>
      <c r="K16" s="1008"/>
      <c r="L16" s="1008"/>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0" t="s">
        <v>8196</v>
      </c>
      <c r="G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7888</v>
      </c>
      <c r="C18" s="805" t="s">
        <v>7889</v>
      </c>
      <c r="D18" s="805"/>
      <c r="E18" s="805"/>
      <c r="F18" s="805"/>
      <c r="G18" s="805"/>
      <c r="H18" s="805"/>
      <c r="I18" s="805"/>
      <c r="J18" s="60" t="s">
        <v>8193</v>
      </c>
      <c r="K18" s="61" t="s">
        <v>7297</v>
      </c>
      <c r="L18" s="104" t="s">
        <v>8290</v>
      </c>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38.25" customHeight="1">
      <c r="B19" s="98" t="s">
        <v>7890</v>
      </c>
      <c r="C19" s="1006" t="s">
        <v>6178</v>
      </c>
      <c r="D19" s="1006"/>
      <c r="E19" s="1006"/>
      <c r="F19" s="1006"/>
      <c r="G19" s="1006"/>
      <c r="H19" s="1006"/>
      <c r="I19" s="1006"/>
      <c r="J19" s="368">
        <v>123.456</v>
      </c>
      <c r="K19" s="315" t="str">
        <f>TEXT(J19,"####.##")</f>
        <v>123.46</v>
      </c>
      <c r="L19" s="100" t="s">
        <v>6179</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24.75" customHeight="1">
      <c r="B20" s="98">
        <v>0</v>
      </c>
      <c r="C20" s="1006" t="s">
        <v>6180</v>
      </c>
      <c r="D20" s="1006"/>
      <c r="E20" s="1006"/>
      <c r="F20" s="1006"/>
      <c r="G20" s="1006"/>
      <c r="H20" s="1006"/>
      <c r="I20" s="1006"/>
      <c r="J20" s="368">
        <v>123.456</v>
      </c>
      <c r="K20" s="315" t="str">
        <f>TEXT(J20,"0000.00")</f>
        <v>0123.46</v>
      </c>
      <c r="L20" s="100" t="s">
        <v>6181</v>
      </c>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24.75" customHeight="1">
      <c r="B21" s="98" t="s">
        <v>7891</v>
      </c>
      <c r="C21" s="1006" t="s">
        <v>5892</v>
      </c>
      <c r="D21" s="1006"/>
      <c r="E21" s="1006"/>
      <c r="F21" s="1006"/>
      <c r="G21" s="1006"/>
      <c r="H21" s="1006"/>
      <c r="I21" s="1006"/>
      <c r="J21" s="368">
        <v>12.345599999999999</v>
      </c>
      <c r="K21" s="315" t="str">
        <f>TEXT(J21,"???.???")</f>
        <v xml:space="preserve"> 12.346</v>
      </c>
      <c r="L21" s="100" t="s">
        <v>6182</v>
      </c>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5893</v>
      </c>
      <c r="C22" s="1006" t="s">
        <v>6183</v>
      </c>
      <c r="D22" s="1006"/>
      <c r="E22" s="1006"/>
      <c r="F22" s="1006"/>
      <c r="G22" s="1006"/>
      <c r="H22" s="1006"/>
      <c r="I22" s="1006"/>
      <c r="J22" s="368">
        <v>12345</v>
      </c>
      <c r="K22" s="315" t="str">
        <f>TEXT(J22,"###.000")</f>
        <v>12345.000</v>
      </c>
      <c r="L22" s="100" t="s">
        <v>6184</v>
      </c>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789" t="s">
        <v>5894</v>
      </c>
      <c r="C23" s="1006" t="s">
        <v>6185</v>
      </c>
      <c r="D23" s="1006"/>
      <c r="E23" s="1006"/>
      <c r="F23" s="1006"/>
      <c r="G23" s="1006"/>
      <c r="H23" s="1006"/>
      <c r="I23" s="1006"/>
      <c r="J23" s="368">
        <v>12345</v>
      </c>
      <c r="K23" s="315" t="str">
        <f>TEXT(J23,"###,###")</f>
        <v>12,345</v>
      </c>
      <c r="L23" s="100" t="s">
        <v>6186</v>
      </c>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24.75" customHeight="1">
      <c r="B24" s="789"/>
      <c r="C24" s="1006" t="s">
        <v>6187</v>
      </c>
      <c r="D24" s="1006"/>
      <c r="E24" s="1006"/>
      <c r="F24" s="1006"/>
      <c r="G24" s="1006"/>
      <c r="H24" s="1006"/>
      <c r="I24" s="1006"/>
      <c r="J24" s="368">
        <v>12345</v>
      </c>
      <c r="K24" s="315" t="str">
        <f>TEXT(J24,"0.00千元")</f>
        <v>12345.00千元</v>
      </c>
      <c r="L24" s="100" t="s">
        <v>6188</v>
      </c>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24.75" customHeight="1">
      <c r="B25" s="789"/>
      <c r="C25" s="1006" t="s">
        <v>6189</v>
      </c>
      <c r="D25" s="1006"/>
      <c r="E25" s="1006"/>
      <c r="F25" s="1006"/>
      <c r="G25" s="1006"/>
      <c r="H25" s="1006"/>
      <c r="I25" s="1006"/>
      <c r="J25" s="368">
        <v>12346</v>
      </c>
      <c r="K25" s="315" t="str">
        <f>TEXT(J25,"0.00,,百万元")</f>
        <v>0.01百万元</v>
      </c>
      <c r="L25" s="100" t="s">
        <v>6190</v>
      </c>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98" t="s">
        <v>6532</v>
      </c>
      <c r="C26" s="1006" t="s">
        <v>6191</v>
      </c>
      <c r="D26" s="1006"/>
      <c r="E26" s="1006"/>
      <c r="F26" s="1006"/>
      <c r="G26" s="1006"/>
      <c r="H26" s="1006"/>
      <c r="I26" s="1006"/>
      <c r="J26" s="368">
        <v>0.5</v>
      </c>
      <c r="K26" s="315" t="str">
        <f>TEXT(J26,"0%")</f>
        <v>50%</v>
      </c>
      <c r="L26" s="100" t="s">
        <v>6192</v>
      </c>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98" t="s">
        <v>6533</v>
      </c>
      <c r="C27" s="1006" t="s">
        <v>6193</v>
      </c>
      <c r="D27" s="1006"/>
      <c r="E27" s="1006"/>
      <c r="F27" s="1006"/>
      <c r="G27" s="1006"/>
      <c r="H27" s="1006"/>
      <c r="I27" s="1006"/>
      <c r="J27" s="368">
        <v>12345</v>
      </c>
      <c r="K27" s="315" t="str">
        <f>TEXT(J27,"￥#####")</f>
        <v>￥12345</v>
      </c>
      <c r="L27" s="100" t="s">
        <v>6194</v>
      </c>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6534</v>
      </c>
      <c r="C28" s="1006" t="s">
        <v>6535</v>
      </c>
      <c r="D28" s="1006"/>
      <c r="E28" s="1006"/>
      <c r="F28" s="1006"/>
      <c r="G28" s="1006"/>
      <c r="H28" s="1006"/>
      <c r="I28" s="1006"/>
      <c r="J28" s="368">
        <v>12345</v>
      </c>
      <c r="K28" s="315" t="str">
        <f>TEXT(J28,"$#####")</f>
        <v>$12345</v>
      </c>
      <c r="L28" s="100" t="s">
        <v>6195</v>
      </c>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5" t="s">
        <v>6536</v>
      </c>
      <c r="C29" s="1007" t="s">
        <v>6537</v>
      </c>
      <c r="D29" s="1007"/>
      <c r="E29" s="1007"/>
      <c r="F29" s="1007"/>
      <c r="G29" s="1007"/>
      <c r="H29" s="1007"/>
      <c r="I29" s="1007"/>
      <c r="J29" s="369">
        <v>0.5</v>
      </c>
      <c r="K29" s="360" t="str">
        <f>TEXT(J29,"##/##")</f>
        <v>1/2</v>
      </c>
      <c r="L29" s="100" t="s">
        <v>6196</v>
      </c>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C30" s="118"/>
      <c r="D30" s="118"/>
      <c r="E30" s="118"/>
      <c r="F30" s="118"/>
      <c r="G30" s="118"/>
      <c r="H30" s="118"/>
      <c r="I30" s="118"/>
      <c r="J30" s="118"/>
      <c r="K30" s="118"/>
      <c r="L30" s="118"/>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0" t="s">
        <v>5909</v>
      </c>
      <c r="C31" s="118"/>
      <c r="D31" s="118"/>
      <c r="E31" s="118"/>
      <c r="F31" s="118"/>
      <c r="G31" s="118"/>
      <c r="H31" s="118"/>
      <c r="I31" s="118"/>
      <c r="J31" s="118"/>
      <c r="K31" s="118"/>
      <c r="L31" s="118"/>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9" t="s">
        <v>7888</v>
      </c>
      <c r="C32" s="864" t="s">
        <v>7889</v>
      </c>
      <c r="D32" s="803"/>
      <c r="E32" s="803"/>
      <c r="F32" s="803"/>
      <c r="G32" s="803"/>
      <c r="H32" s="803"/>
      <c r="I32" s="803"/>
      <c r="J32" s="60" t="s">
        <v>8193</v>
      </c>
      <c r="K32" s="61" t="s">
        <v>7297</v>
      </c>
      <c r="L32" s="104" t="s">
        <v>8290</v>
      </c>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24.75" customHeight="1">
      <c r="A33" s="53"/>
      <c r="B33" s="98" t="s">
        <v>6538</v>
      </c>
      <c r="C33" s="1004" t="s">
        <v>6556</v>
      </c>
      <c r="D33" s="1005"/>
      <c r="E33" s="1005"/>
      <c r="F33" s="1005"/>
      <c r="G33" s="1005"/>
      <c r="H33" s="1005"/>
      <c r="I33" s="1005"/>
      <c r="J33" s="372">
        <v>0.35423611111111114</v>
      </c>
      <c r="K33" s="315" t="str">
        <f>TEXT(J33,"hh")</f>
        <v>08</v>
      </c>
      <c r="L33" s="100" t="s">
        <v>6234</v>
      </c>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98" t="s">
        <v>6539</v>
      </c>
      <c r="C34" s="1004" t="s">
        <v>6197</v>
      </c>
      <c r="D34" s="1005"/>
      <c r="E34" s="1005"/>
      <c r="F34" s="1005"/>
      <c r="G34" s="1005"/>
      <c r="H34" s="1005"/>
      <c r="I34" s="1005"/>
      <c r="J34" s="372">
        <v>0.35423611111111114</v>
      </c>
      <c r="K34" s="315" t="str">
        <f>TEXT(J34,"h")</f>
        <v>8</v>
      </c>
      <c r="L34" s="100" t="s">
        <v>6235</v>
      </c>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24.75" customHeight="1">
      <c r="B35" s="98" t="s">
        <v>6540</v>
      </c>
      <c r="C35" s="1004" t="s">
        <v>6557</v>
      </c>
      <c r="D35" s="1005"/>
      <c r="E35" s="1005"/>
      <c r="F35" s="1005"/>
      <c r="G35" s="1005"/>
      <c r="H35" s="1005"/>
      <c r="I35" s="1005"/>
      <c r="J35" s="372">
        <v>0.35423611111111114</v>
      </c>
      <c r="K35" s="109" t="s">
        <v>2809</v>
      </c>
      <c r="L35" s="100"/>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24.75" customHeight="1">
      <c r="B36" s="98" t="s">
        <v>6541</v>
      </c>
      <c r="C36" s="1004" t="s">
        <v>6198</v>
      </c>
      <c r="D36" s="1005"/>
      <c r="E36" s="1005"/>
      <c r="F36" s="1005"/>
      <c r="G36" s="1005"/>
      <c r="H36" s="1005"/>
      <c r="I36" s="1005"/>
      <c r="J36" s="372">
        <v>0.35423611111111114</v>
      </c>
      <c r="K36" s="315" t="str">
        <f>TEXT(J36,"ss")</f>
        <v>06</v>
      </c>
      <c r="L36" s="100" t="s">
        <v>6236</v>
      </c>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98" t="s">
        <v>6542</v>
      </c>
      <c r="C37" s="1004" t="s">
        <v>6199</v>
      </c>
      <c r="D37" s="1005"/>
      <c r="E37" s="1005"/>
      <c r="F37" s="1005"/>
      <c r="G37" s="1005"/>
      <c r="H37" s="1005"/>
      <c r="I37" s="1005"/>
      <c r="J37" s="372">
        <v>0.35423611111111114</v>
      </c>
      <c r="K37" s="315" t="str">
        <f>TEXT(J37,"s")</f>
        <v>6</v>
      </c>
      <c r="L37" s="100" t="s">
        <v>6237</v>
      </c>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24.75" customHeight="1">
      <c r="B38" s="98" t="s">
        <v>6543</v>
      </c>
      <c r="C38" s="1004" t="s">
        <v>6558</v>
      </c>
      <c r="D38" s="1005"/>
      <c r="E38" s="1005"/>
      <c r="F38" s="1005"/>
      <c r="G38" s="1005"/>
      <c r="H38" s="1005"/>
      <c r="I38" s="1005"/>
      <c r="J38" s="372">
        <v>0.35423611111111114</v>
      </c>
      <c r="K38" s="315" t="str">
        <f>TEXT(J38,"h:m AM/PM")</f>
        <v>8:30 AM</v>
      </c>
      <c r="L38" s="100" t="s">
        <v>6238</v>
      </c>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24.75" customHeight="1">
      <c r="B39" s="98" t="s">
        <v>6544</v>
      </c>
      <c r="C39" s="1004" t="s">
        <v>6559</v>
      </c>
      <c r="D39" s="1005"/>
      <c r="E39" s="1005"/>
      <c r="F39" s="1005"/>
      <c r="G39" s="1005"/>
      <c r="H39" s="1005"/>
      <c r="I39" s="1005"/>
      <c r="J39" s="372">
        <v>0.35423611111111114</v>
      </c>
      <c r="K39" s="315" t="str">
        <f>TEXT(J39,"[mm]:ss")</f>
        <v>510:06</v>
      </c>
      <c r="L39" s="100" t="s">
        <v>6239</v>
      </c>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98" t="s">
        <v>6545</v>
      </c>
      <c r="C40" s="1004" t="s">
        <v>6560</v>
      </c>
      <c r="D40" s="1005"/>
      <c r="E40" s="1005"/>
      <c r="F40" s="1005"/>
      <c r="G40" s="1005"/>
      <c r="H40" s="1005"/>
      <c r="I40" s="1005"/>
      <c r="J40" s="91">
        <v>41200</v>
      </c>
      <c r="K40" s="315" t="str">
        <f>TEXT(J40,"yyyy")</f>
        <v>2012</v>
      </c>
      <c r="L40" s="100" t="s">
        <v>6240</v>
      </c>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s="98" t="s">
        <v>6546</v>
      </c>
      <c r="C41" s="1004" t="s">
        <v>6200</v>
      </c>
      <c r="D41" s="1005"/>
      <c r="E41" s="1005"/>
      <c r="F41" s="1005"/>
      <c r="G41" s="1005"/>
      <c r="H41" s="1005"/>
      <c r="I41" s="1005"/>
      <c r="J41" s="91">
        <v>41200</v>
      </c>
      <c r="K41" s="315" t="str">
        <f>TEXT(J41,"yy")</f>
        <v>12</v>
      </c>
      <c r="L41" s="100" t="s">
        <v>5436</v>
      </c>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98" t="s">
        <v>6547</v>
      </c>
      <c r="C42" s="1004" t="s">
        <v>6201</v>
      </c>
      <c r="D42" s="1005"/>
      <c r="E42" s="1005"/>
      <c r="F42" s="1005"/>
      <c r="G42" s="1005"/>
      <c r="H42" s="1005"/>
      <c r="I42" s="1005"/>
      <c r="J42" s="91"/>
      <c r="K42" s="315"/>
      <c r="L42" s="100"/>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98" t="s">
        <v>6548</v>
      </c>
      <c r="C43" s="1004" t="s">
        <v>6226</v>
      </c>
      <c r="D43" s="1005"/>
      <c r="E43" s="1005"/>
      <c r="F43" s="1005"/>
      <c r="G43" s="1005"/>
      <c r="H43" s="1005"/>
      <c r="I43" s="1005"/>
      <c r="J43" s="91"/>
      <c r="K43" s="315"/>
      <c r="L43" s="100"/>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s="98" t="s">
        <v>6549</v>
      </c>
      <c r="C44" s="1004" t="s">
        <v>6227</v>
      </c>
      <c r="D44" s="1005"/>
      <c r="E44" s="1005"/>
      <c r="F44" s="1005"/>
      <c r="G44" s="1005"/>
      <c r="H44" s="1005"/>
      <c r="I44" s="1005"/>
      <c r="J44" s="91"/>
      <c r="K44" s="315"/>
      <c r="L44" s="100"/>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s="98" t="s">
        <v>6550</v>
      </c>
      <c r="C45" s="1004" t="s">
        <v>6228</v>
      </c>
      <c r="D45" s="1005"/>
      <c r="E45" s="1005"/>
      <c r="F45" s="1005"/>
      <c r="G45" s="1005"/>
      <c r="H45" s="1005"/>
      <c r="I45" s="1005"/>
      <c r="J45" s="91"/>
      <c r="K45" s="315"/>
      <c r="L45" s="100"/>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s="98" t="s">
        <v>6551</v>
      </c>
      <c r="C46" s="1004" t="s">
        <v>6229</v>
      </c>
      <c r="D46" s="1005"/>
      <c r="E46" s="1005"/>
      <c r="F46" s="1005"/>
      <c r="G46" s="1005"/>
      <c r="H46" s="1005"/>
      <c r="I46" s="1005"/>
      <c r="J46" s="91">
        <v>41200</v>
      </c>
      <c r="K46" s="315" t="str">
        <f>TEXT(J46,"m")</f>
        <v>10</v>
      </c>
      <c r="L46" s="100" t="s">
        <v>5437</v>
      </c>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B47" s="98" t="s">
        <v>6552</v>
      </c>
      <c r="C47" s="1004" t="s">
        <v>6230</v>
      </c>
      <c r="D47" s="1005"/>
      <c r="E47" s="1005"/>
      <c r="F47" s="1005"/>
      <c r="G47" s="1005"/>
      <c r="H47" s="1005"/>
      <c r="I47" s="1005"/>
      <c r="J47" s="91">
        <v>41200</v>
      </c>
      <c r="K47" s="315" t="str">
        <f>TEXT(J47,"mmmm")</f>
        <v>October</v>
      </c>
      <c r="L47" s="100" t="s">
        <v>5438</v>
      </c>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6.5" customHeight="1">
      <c r="B48" s="98" t="s">
        <v>6553</v>
      </c>
      <c r="C48" s="1004" t="s">
        <v>6231</v>
      </c>
      <c r="D48" s="1005"/>
      <c r="E48" s="1005"/>
      <c r="F48" s="1005"/>
      <c r="G48" s="1005"/>
      <c r="H48" s="1005"/>
      <c r="I48" s="1005"/>
      <c r="J48" s="91">
        <v>41200</v>
      </c>
      <c r="K48" s="315" t="str">
        <f>TEXT(J48,"mmm")</f>
        <v>Oct</v>
      </c>
      <c r="L48" s="100" t="s">
        <v>5439</v>
      </c>
    </row>
    <row r="49" spans="2:12" ht="24.75" customHeight="1">
      <c r="B49" s="98" t="s">
        <v>6554</v>
      </c>
      <c r="C49" s="1004" t="s">
        <v>5905</v>
      </c>
      <c r="D49" s="1005"/>
      <c r="E49" s="1005"/>
      <c r="F49" s="1005"/>
      <c r="G49" s="1005"/>
      <c r="H49" s="1005"/>
      <c r="I49" s="1005"/>
      <c r="J49" s="373">
        <v>41184</v>
      </c>
      <c r="K49" s="315" t="str">
        <f>TEXT(J49,"dd")</f>
        <v>02</v>
      </c>
      <c r="L49" s="100" t="s">
        <v>5440</v>
      </c>
    </row>
    <row r="50" spans="2:12" ht="16.5" customHeight="1">
      <c r="B50" s="98" t="s">
        <v>6555</v>
      </c>
      <c r="C50" s="1004" t="s">
        <v>6232</v>
      </c>
      <c r="D50" s="1005"/>
      <c r="E50" s="1005"/>
      <c r="F50" s="1005"/>
      <c r="G50" s="1005"/>
      <c r="H50" s="1005"/>
      <c r="I50" s="1005"/>
      <c r="J50" s="373">
        <v>41184</v>
      </c>
      <c r="K50" s="315" t="str">
        <f>TEXT(J50,"d")</f>
        <v>2</v>
      </c>
      <c r="L50" s="100" t="s">
        <v>5441</v>
      </c>
    </row>
    <row r="51" spans="2:12" ht="16.5" customHeight="1">
      <c r="B51" s="98" t="s">
        <v>7449</v>
      </c>
      <c r="C51" s="1004" t="s">
        <v>5906</v>
      </c>
      <c r="D51" s="1005"/>
      <c r="E51" s="1005"/>
      <c r="F51" s="1005"/>
      <c r="G51" s="1005"/>
      <c r="H51" s="1005"/>
      <c r="I51" s="1005"/>
      <c r="J51" s="91">
        <v>41200</v>
      </c>
      <c r="K51" s="315" t="str">
        <f>TEXT(J51,"aaaa")</f>
        <v>星期四</v>
      </c>
      <c r="L51" s="100" t="s">
        <v>5442</v>
      </c>
    </row>
    <row r="52" spans="2:12" ht="16.5" customHeight="1">
      <c r="B52" s="98" t="s">
        <v>7452</v>
      </c>
      <c r="C52" s="1004" t="s">
        <v>6233</v>
      </c>
      <c r="D52" s="1005"/>
      <c r="E52" s="1005"/>
      <c r="F52" s="1005"/>
      <c r="G52" s="1005"/>
      <c r="H52" s="1005"/>
      <c r="I52" s="1005"/>
      <c r="J52" s="91">
        <v>41200</v>
      </c>
      <c r="K52" s="315" t="str">
        <f>TEXT(J52,"aaa")</f>
        <v>四</v>
      </c>
      <c r="L52" s="100" t="s">
        <v>5443</v>
      </c>
    </row>
    <row r="53" spans="2:12" ht="16.5" customHeight="1">
      <c r="B53" s="98" t="s">
        <v>7450</v>
      </c>
      <c r="C53" s="1004" t="s">
        <v>5907</v>
      </c>
      <c r="D53" s="1005"/>
      <c r="E53" s="1005"/>
      <c r="F53" s="1005"/>
      <c r="G53" s="1005"/>
      <c r="H53" s="1005"/>
      <c r="I53" s="1005"/>
      <c r="J53" s="91">
        <v>41200</v>
      </c>
      <c r="K53" s="315" t="str">
        <f>TEXT(J53,"dddd")</f>
        <v>Thursday</v>
      </c>
      <c r="L53" s="100" t="s">
        <v>5444</v>
      </c>
    </row>
    <row r="54" spans="2:12" ht="16.5" customHeight="1">
      <c r="B54" s="95" t="s">
        <v>7451</v>
      </c>
      <c r="C54" s="1004" t="s">
        <v>5908</v>
      </c>
      <c r="D54" s="1005"/>
      <c r="E54" s="1005"/>
      <c r="F54" s="1005"/>
      <c r="G54" s="1005"/>
      <c r="H54" s="1005"/>
      <c r="I54" s="1005"/>
      <c r="J54" s="91">
        <v>41200</v>
      </c>
      <c r="K54" s="315" t="str">
        <f>TEXT(J54,"ddd")</f>
        <v>Thu</v>
      </c>
      <c r="L54" s="100" t="s">
        <v>3687</v>
      </c>
    </row>
    <row r="55" spans="2:12" ht="16.5" customHeight="1"/>
    <row r="56" spans="2:12" ht="16.5" customHeight="1">
      <c r="B56" s="50" t="s">
        <v>5913</v>
      </c>
      <c r="C56" s="118"/>
      <c r="D56" s="118"/>
      <c r="E56" s="118"/>
      <c r="F56" s="118"/>
      <c r="G56" s="118"/>
      <c r="H56" s="118"/>
      <c r="I56" s="118"/>
      <c r="J56" s="118"/>
      <c r="K56" s="118"/>
      <c r="L56" s="118"/>
    </row>
    <row r="57" spans="2:12" ht="16.5" customHeight="1">
      <c r="B57" s="59" t="s">
        <v>7888</v>
      </c>
      <c r="C57" s="805" t="s">
        <v>7889</v>
      </c>
      <c r="D57" s="805"/>
      <c r="E57" s="805"/>
      <c r="F57" s="805"/>
      <c r="G57" s="805"/>
      <c r="H57" s="805"/>
      <c r="I57" s="805"/>
      <c r="J57" s="60" t="s">
        <v>8193</v>
      </c>
      <c r="K57" s="61" t="s">
        <v>7297</v>
      </c>
      <c r="L57" s="104" t="s">
        <v>8290</v>
      </c>
    </row>
    <row r="58" spans="2:12" ht="16.5" customHeight="1">
      <c r="B58" s="98" t="s">
        <v>5917</v>
      </c>
      <c r="C58" s="1006" t="s">
        <v>5918</v>
      </c>
      <c r="D58" s="1006"/>
      <c r="E58" s="1006"/>
      <c r="F58" s="1006"/>
      <c r="G58" s="1006"/>
      <c r="H58" s="1006"/>
      <c r="I58" s="1006"/>
      <c r="J58" s="374">
        <v>123450</v>
      </c>
      <c r="K58" s="315" t="str">
        <f>TEXT(J58,"G/通用格式")</f>
        <v>123450</v>
      </c>
      <c r="L58" s="100" t="s">
        <v>3689</v>
      </c>
    </row>
    <row r="59" spans="2:12" ht="24.75" customHeight="1">
      <c r="B59" s="98" t="s">
        <v>5919</v>
      </c>
      <c r="C59" s="1006" t="s">
        <v>3688</v>
      </c>
      <c r="D59" s="1006"/>
      <c r="E59" s="1006"/>
      <c r="F59" s="1006"/>
      <c r="G59" s="1006"/>
      <c r="H59" s="1006"/>
      <c r="I59" s="1006"/>
      <c r="J59" s="374">
        <v>123450</v>
      </c>
      <c r="K59" s="315" t="str">
        <f>TEXT(J59,"[DBNum1]")</f>
        <v>一十二万三千四百五十</v>
      </c>
      <c r="L59" s="100" t="s">
        <v>3690</v>
      </c>
    </row>
    <row r="60" spans="2:12" ht="24.75" customHeight="1">
      <c r="B60" s="272" t="s">
        <v>5920</v>
      </c>
      <c r="C60" s="1006" t="s">
        <v>5921</v>
      </c>
      <c r="D60" s="1006"/>
      <c r="E60" s="1006"/>
      <c r="F60" s="1006"/>
      <c r="G60" s="1006"/>
      <c r="H60" s="1006"/>
      <c r="I60" s="1006"/>
      <c r="J60" s="374">
        <v>123450</v>
      </c>
      <c r="K60" s="315" t="str">
        <f>TEXT(J60,"[DBNum1]###0")</f>
        <v>一二三四五○</v>
      </c>
      <c r="L60" s="100" t="s">
        <v>2801</v>
      </c>
    </row>
    <row r="61" spans="2:12" ht="24.75" customHeight="1">
      <c r="B61" s="98" t="s">
        <v>5910</v>
      </c>
      <c r="C61" s="1006" t="s">
        <v>5922</v>
      </c>
      <c r="D61" s="1006"/>
      <c r="E61" s="1006"/>
      <c r="F61" s="1006"/>
      <c r="G61" s="1006"/>
      <c r="H61" s="1006"/>
      <c r="I61" s="1006"/>
      <c r="J61" s="374">
        <v>123450</v>
      </c>
      <c r="K61" s="315" t="str">
        <f>TEXT(J61,"[DBNum2]")</f>
        <v>壹拾贰万叁仟肆佰伍拾</v>
      </c>
      <c r="L61" s="100" t="s">
        <v>2802</v>
      </c>
    </row>
    <row r="62" spans="2:12" ht="24.75" customHeight="1">
      <c r="B62" s="272" t="s">
        <v>5911</v>
      </c>
      <c r="C62" s="1006" t="s">
        <v>6082</v>
      </c>
      <c r="D62" s="1006"/>
      <c r="E62" s="1006"/>
      <c r="F62" s="1006"/>
      <c r="G62" s="1006"/>
      <c r="H62" s="1006"/>
      <c r="I62" s="1006"/>
      <c r="J62" s="374">
        <v>123450</v>
      </c>
      <c r="K62" s="315" t="str">
        <f>TEXT(J62,"[DBNum2]###0")</f>
        <v>壹贰叁肆伍零</v>
      </c>
      <c r="L62" s="100" t="s">
        <v>2803</v>
      </c>
    </row>
    <row r="63" spans="2:12" ht="24.75" customHeight="1">
      <c r="B63" s="98" t="s">
        <v>5912</v>
      </c>
      <c r="C63" s="1006" t="s">
        <v>6083</v>
      </c>
      <c r="D63" s="1006"/>
      <c r="E63" s="1006"/>
      <c r="F63" s="1006"/>
      <c r="G63" s="1006"/>
      <c r="H63" s="1006"/>
      <c r="I63" s="1006"/>
      <c r="J63" s="374">
        <v>123450</v>
      </c>
      <c r="K63" s="315" t="str">
        <f>TEXT(J63,"[DBNum3]")</f>
        <v>１十２万３千４百５十</v>
      </c>
      <c r="L63" s="100" t="s">
        <v>2804</v>
      </c>
    </row>
    <row r="64" spans="2:12" ht="37.5" customHeight="1">
      <c r="B64" s="370" t="s">
        <v>6085</v>
      </c>
      <c r="C64" s="1006" t="s">
        <v>6084</v>
      </c>
      <c r="D64" s="1006"/>
      <c r="E64" s="1006"/>
      <c r="F64" s="1006"/>
      <c r="G64" s="1006"/>
      <c r="H64" s="1006"/>
      <c r="I64" s="1006"/>
      <c r="J64" s="374"/>
      <c r="K64" s="109" t="s">
        <v>2808</v>
      </c>
      <c r="L64" s="100"/>
    </row>
    <row r="65" spans="1:12" ht="16.5" customHeight="1">
      <c r="B65" s="367" t="s">
        <v>5914</v>
      </c>
      <c r="C65" s="1006" t="s">
        <v>6086</v>
      </c>
      <c r="D65" s="1006"/>
      <c r="E65" s="1006"/>
      <c r="F65" s="1006"/>
      <c r="G65" s="1006"/>
      <c r="H65" s="1006"/>
      <c r="I65" s="1006"/>
      <c r="J65" s="374">
        <v>12345</v>
      </c>
      <c r="K65" s="315" t="str">
        <f>TEXT(J65,"##;(##)")</f>
        <v>12345</v>
      </c>
      <c r="L65" s="100" t="s">
        <v>2805</v>
      </c>
    </row>
    <row r="66" spans="1:12" ht="24.75" customHeight="1">
      <c r="B66" s="371" t="s">
        <v>5915</v>
      </c>
      <c r="C66" s="1007" t="s">
        <v>2806</v>
      </c>
      <c r="D66" s="1007"/>
      <c r="E66" s="1007"/>
      <c r="F66" s="1007"/>
      <c r="G66" s="1007"/>
      <c r="H66" s="1007"/>
      <c r="I66" s="1007"/>
      <c r="J66" s="375">
        <v>12345</v>
      </c>
      <c r="K66" s="360" t="str">
        <f>TEXT(J66,"#,###_-$;####-$")</f>
        <v>12,345 $</v>
      </c>
      <c r="L66" s="100" t="s">
        <v>2807</v>
      </c>
    </row>
    <row r="67" spans="1:12" ht="16.5" customHeight="1"/>
    <row r="68" spans="1:12" ht="16.5" customHeight="1"/>
    <row r="69" spans="1:12" ht="16.5" customHeight="1">
      <c r="A69" s="53"/>
      <c r="B69" s="80"/>
    </row>
  </sheetData>
  <mergeCells count="65">
    <mergeCell ref="A1:C1"/>
    <mergeCell ref="E1:F1"/>
    <mergeCell ref="A2:B2"/>
    <mergeCell ref="C2:M2"/>
    <mergeCell ref="C7:M7"/>
    <mergeCell ref="A6:B6"/>
    <mergeCell ref="C6:M6"/>
    <mergeCell ref="A3:B3"/>
    <mergeCell ref="A4:B4"/>
    <mergeCell ref="A5:B5"/>
    <mergeCell ref="C4:M4"/>
    <mergeCell ref="C3:M3"/>
    <mergeCell ref="C5:M5"/>
    <mergeCell ref="C45:I45"/>
    <mergeCell ref="C33:I33"/>
    <mergeCell ref="C34:I34"/>
    <mergeCell ref="C9:M9"/>
    <mergeCell ref="C8:M8"/>
    <mergeCell ref="C26:I26"/>
    <mergeCell ref="C27:I27"/>
    <mergeCell ref="C37:I37"/>
    <mergeCell ref="C28:I28"/>
    <mergeCell ref="C29:I29"/>
    <mergeCell ref="C24:I24"/>
    <mergeCell ref="C65:I65"/>
    <mergeCell ref="B10:M10"/>
    <mergeCell ref="C49:I49"/>
    <mergeCell ref="C64:I64"/>
    <mergeCell ref="C54:I54"/>
    <mergeCell ref="C20:I20"/>
    <mergeCell ref="C21:I21"/>
    <mergeCell ref="C22:I22"/>
    <mergeCell ref="C25:I25"/>
    <mergeCell ref="B23:B25"/>
    <mergeCell ref="B16:L16"/>
    <mergeCell ref="B11:M11"/>
    <mergeCell ref="B12:L12"/>
    <mergeCell ref="C18:I18"/>
    <mergeCell ref="C23:I23"/>
    <mergeCell ref="C19:I19"/>
    <mergeCell ref="C66:I66"/>
    <mergeCell ref="C61:I61"/>
    <mergeCell ref="C62:I62"/>
    <mergeCell ref="C63:I63"/>
    <mergeCell ref="C32:I32"/>
    <mergeCell ref="C48:I48"/>
    <mergeCell ref="C38:I38"/>
    <mergeCell ref="C36:I36"/>
    <mergeCell ref="C35:I35"/>
    <mergeCell ref="C42:I42"/>
    <mergeCell ref="C46:I46"/>
    <mergeCell ref="C39:I39"/>
    <mergeCell ref="C40:I40"/>
    <mergeCell ref="C41:I41"/>
    <mergeCell ref="C44:I44"/>
    <mergeCell ref="C43:I43"/>
    <mergeCell ref="C47:I47"/>
    <mergeCell ref="C60:I60"/>
    <mergeCell ref="C50:I50"/>
    <mergeCell ref="C51:I51"/>
    <mergeCell ref="C52:I52"/>
    <mergeCell ref="C53:I53"/>
    <mergeCell ref="C59:I59"/>
    <mergeCell ref="C57:I57"/>
    <mergeCell ref="C58:I58"/>
  </mergeCells>
  <phoneticPr fontId="4" type="noConversion"/>
  <pageMargins left="0.75" right="0.75" top="1" bottom="1" header="0.5" footer="0.5"/>
  <pageSetup paperSize="9" orientation="portrait" horizontalDpi="0" verticalDpi="0" r:id="rId1"/>
  <headerFooter alignWithMargins="0"/>
</worksheet>
</file>

<file path=xl/worksheets/sheet136.xml><?xml version="1.0" encoding="utf-8"?>
<worksheet xmlns="http://schemas.openxmlformats.org/spreadsheetml/2006/main" xmlns:r="http://schemas.openxmlformats.org/officeDocument/2006/relationships">
  <sheetPr codeName="Sheet55"/>
  <dimension ref="A1:AV4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5414</v>
      </c>
      <c r="B1" s="771"/>
      <c r="C1" s="772"/>
      <c r="D1" s="51"/>
      <c r="E1" s="773" t="str">
        <f>HYPERLINK("#目录!A213","跳转回到目录页")</f>
        <v>跳转回到目录页</v>
      </c>
      <c r="F1" s="774"/>
    </row>
    <row r="2" spans="1:48" s="49" customFormat="1" ht="26.25" customHeight="1">
      <c r="A2" s="775" t="s">
        <v>2969</v>
      </c>
      <c r="B2" s="775"/>
      <c r="C2" s="776" t="s">
        <v>3031</v>
      </c>
      <c r="D2" s="776"/>
      <c r="E2" s="776"/>
      <c r="F2" s="776"/>
      <c r="G2" s="776"/>
      <c r="H2" s="776"/>
      <c r="I2" s="776"/>
      <c r="J2" s="776"/>
      <c r="K2" s="776"/>
      <c r="L2" s="776"/>
      <c r="M2" s="776"/>
    </row>
    <row r="3" spans="1:48" s="49" customFormat="1" ht="16.5" customHeight="1">
      <c r="A3" s="765" t="s">
        <v>2970</v>
      </c>
      <c r="B3" s="765"/>
      <c r="C3" s="767" t="s">
        <v>2348</v>
      </c>
      <c r="D3" s="767"/>
      <c r="E3" s="767"/>
      <c r="F3" s="767"/>
      <c r="G3" s="767"/>
      <c r="H3" s="767"/>
      <c r="I3" s="767"/>
      <c r="J3" s="767"/>
      <c r="K3" s="767"/>
      <c r="L3" s="767"/>
      <c r="M3" s="767"/>
    </row>
    <row r="4" spans="1:48" s="49" customFormat="1" ht="16.5" customHeight="1">
      <c r="A4" s="765" t="s">
        <v>2971</v>
      </c>
      <c r="B4" s="765"/>
      <c r="C4" s="766" t="s">
        <v>3033</v>
      </c>
      <c r="D4" s="791"/>
      <c r="E4" s="791"/>
      <c r="F4" s="791"/>
      <c r="G4" s="791"/>
      <c r="H4" s="791"/>
      <c r="I4" s="791"/>
      <c r="J4" s="791"/>
      <c r="K4" s="791"/>
      <c r="L4" s="791"/>
      <c r="M4" s="791"/>
    </row>
    <row r="5" spans="1:48" s="49" customFormat="1" ht="16.5" customHeight="1">
      <c r="A5" s="765" t="s">
        <v>2972</v>
      </c>
      <c r="B5" s="765"/>
      <c r="C5" s="767" t="s">
        <v>4070</v>
      </c>
      <c r="D5" s="767"/>
      <c r="E5" s="767"/>
      <c r="F5" s="767"/>
      <c r="G5" s="767"/>
      <c r="H5" s="767"/>
      <c r="I5" s="767"/>
      <c r="J5" s="767"/>
      <c r="K5" s="767"/>
      <c r="L5" s="767"/>
      <c r="M5" s="767"/>
    </row>
    <row r="6" spans="1:48" s="49" customFormat="1" ht="16.5" customHeight="1">
      <c r="A6" s="765" t="s">
        <v>2973</v>
      </c>
      <c r="B6" s="765"/>
      <c r="C6" s="767" t="s">
        <v>4071</v>
      </c>
      <c r="D6" s="767"/>
      <c r="E6" s="767"/>
      <c r="F6" s="767"/>
      <c r="G6" s="767"/>
      <c r="H6" s="767"/>
      <c r="I6" s="767"/>
      <c r="J6" s="767"/>
      <c r="K6" s="767"/>
      <c r="L6" s="767"/>
      <c r="M6" s="767"/>
    </row>
    <row r="7" spans="1:48" s="49" customFormat="1" ht="16.5" customHeight="1">
      <c r="A7" s="54" t="s">
        <v>2974</v>
      </c>
      <c r="B7" s="55" t="s">
        <v>3984</v>
      </c>
      <c r="C7" s="767" t="s">
        <v>2349</v>
      </c>
      <c r="D7" s="767"/>
      <c r="E7" s="767"/>
      <c r="F7" s="767"/>
      <c r="G7" s="767"/>
      <c r="H7" s="767"/>
      <c r="I7" s="767"/>
      <c r="J7" s="767"/>
      <c r="K7" s="767"/>
      <c r="L7" s="767"/>
      <c r="M7" s="767"/>
    </row>
    <row r="8" spans="1:48" s="49" customFormat="1" ht="16.5" customHeight="1">
      <c r="A8" s="54"/>
      <c r="B8" s="55" t="s">
        <v>1106</v>
      </c>
      <c r="C8" s="767" t="s">
        <v>2350</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2975</v>
      </c>
      <c r="B10" s="767" t="s">
        <v>3032</v>
      </c>
      <c r="C10" s="768"/>
      <c r="D10" s="768"/>
      <c r="E10" s="768"/>
      <c r="F10" s="768"/>
      <c r="G10" s="768"/>
      <c r="H10" s="768"/>
      <c r="I10" s="768"/>
      <c r="J10" s="768"/>
      <c r="K10" s="768"/>
      <c r="L10" s="768"/>
      <c r="M10" s="768"/>
    </row>
    <row r="11" spans="1:48" ht="38.25" customHeight="1">
      <c r="A11" s="52" t="s">
        <v>2976</v>
      </c>
      <c r="B11" s="767" t="s">
        <v>2354</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6168</v>
      </c>
      <c r="B14" s="532" t="s">
        <v>1416</v>
      </c>
      <c r="C14" s="120"/>
      <c r="D14" s="120"/>
      <c r="E14" s="120"/>
      <c r="F14" s="120"/>
      <c r="G14" s="120"/>
      <c r="H14" s="120"/>
      <c r="I14" s="120"/>
      <c r="J14" s="120"/>
      <c r="K14" s="80"/>
    </row>
    <row r="15" spans="1:48" s="57" customFormat="1" ht="16.5" customHeight="1">
      <c r="F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A17"/>
      <c r="B17" s="57" t="s">
        <v>8230</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A18"/>
      <c r="B18" s="57" t="s">
        <v>6469</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A19"/>
      <c r="B19" s="53"/>
      <c r="C19" s="53"/>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A20"/>
      <c r="B20" s="53" t="s">
        <v>6472</v>
      </c>
      <c r="C20" s="57" t="s">
        <v>2911</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A21"/>
      <c r="B21" s="53">
        <v>0</v>
      </c>
      <c r="C21" s="57" t="s">
        <v>2913</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A22"/>
      <c r="B22" s="53" t="s">
        <v>2915</v>
      </c>
      <c r="C22" s="57" t="s">
        <v>4403</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c r="B23" s="53" t="s">
        <v>2917</v>
      </c>
      <c r="C23" s="57" t="s">
        <v>2919</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A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A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c r="B26" s="839" t="s">
        <v>3034</v>
      </c>
      <c r="C26" s="839"/>
      <c r="D26" s="839"/>
      <c r="E26" s="839"/>
      <c r="F26" s="80"/>
      <c r="G26" s="80"/>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c r="B27" s="59" t="s">
        <v>2496</v>
      </c>
      <c r="C27" s="60" t="s">
        <v>5608</v>
      </c>
      <c r="D27" s="362" t="s">
        <v>8226</v>
      </c>
      <c r="E27" s="61" t="s">
        <v>499</v>
      </c>
      <c r="F27" s="104" t="s">
        <v>8290</v>
      </c>
      <c r="G27" s="80"/>
      <c r="H27" s="99" t="s">
        <v>3035</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A28"/>
      <c r="B28" s="98" t="s">
        <v>4204</v>
      </c>
      <c r="C28" s="106"/>
      <c r="D28" s="106" t="s">
        <v>4204</v>
      </c>
      <c r="E28" s="364"/>
      <c r="G28" s="83"/>
      <c r="H28" s="102"/>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A29"/>
      <c r="B29" s="296" t="s">
        <v>3904</v>
      </c>
      <c r="C29" s="274" t="s">
        <v>3834</v>
      </c>
      <c r="D29" s="64">
        <v>18431</v>
      </c>
      <c r="E29" s="366" t="str">
        <f>DOLLAR(D29,0)</f>
        <v>￥18,431</v>
      </c>
      <c r="F29" s="100" t="s">
        <v>6910</v>
      </c>
      <c r="G29" s="83"/>
      <c r="H29" s="102" t="s">
        <v>1328</v>
      </c>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A30"/>
      <c r="B30" s="296" t="s">
        <v>3905</v>
      </c>
      <c r="C30" s="274" t="s">
        <v>5609</v>
      </c>
      <c r="D30" s="64">
        <v>18431</v>
      </c>
      <c r="E30" s="366" t="str">
        <f>DOLLAR(D30,1)</f>
        <v>￥18,431.0</v>
      </c>
      <c r="F30" s="100" t="s">
        <v>6911</v>
      </c>
      <c r="G30" s="83"/>
      <c r="H30" s="102" t="s">
        <v>1329</v>
      </c>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A31"/>
      <c r="B31" s="296" t="s">
        <v>5873</v>
      </c>
      <c r="C31" s="274" t="s">
        <v>5609</v>
      </c>
      <c r="D31" s="64">
        <v>18431</v>
      </c>
      <c r="E31" s="366" t="str">
        <f>DOLLAR(D31,-1)</f>
        <v>￥18,430</v>
      </c>
      <c r="F31" s="100" t="s">
        <v>6912</v>
      </c>
      <c r="G31" s="83"/>
      <c r="H31" s="101" t="s">
        <v>1330</v>
      </c>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A32"/>
      <c r="B32" s="296" t="s">
        <v>3903</v>
      </c>
      <c r="C32" s="274" t="s">
        <v>3834</v>
      </c>
      <c r="D32" s="64">
        <v>18431</v>
      </c>
      <c r="E32" s="366" t="str">
        <f>DOLLAR(D32,)</f>
        <v>￥18,431</v>
      </c>
      <c r="F32" s="100" t="s">
        <v>6913</v>
      </c>
      <c r="G32" s="83"/>
      <c r="H32" s="102" t="s">
        <v>3036</v>
      </c>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c r="B33" s="296" t="s">
        <v>3902</v>
      </c>
      <c r="C33" s="274" t="s">
        <v>3834</v>
      </c>
      <c r="D33" s="64">
        <v>18432</v>
      </c>
      <c r="E33" s="366" t="str">
        <f>DOLLAR(D33)</f>
        <v>￥18,432.00</v>
      </c>
      <c r="F33" s="100" t="s">
        <v>6914</v>
      </c>
      <c r="G33" s="83"/>
      <c r="H33" s="102" t="s">
        <v>6270</v>
      </c>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A34"/>
      <c r="B34" s="95" t="s">
        <v>4204</v>
      </c>
      <c r="C34" s="107"/>
      <c r="D34" s="107" t="s">
        <v>4204</v>
      </c>
      <c r="E34" s="365"/>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A37" s="53" t="s">
        <v>498</v>
      </c>
      <c r="B37" s="532" t="s">
        <v>1416</v>
      </c>
      <c r="C37"/>
      <c r="D37"/>
      <c r="F37" s="100"/>
      <c r="G37" s="283"/>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A38"/>
      <c r="F38" s="100"/>
      <c r="G38" s="80"/>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A39"/>
      <c r="B39" s="788" t="s">
        <v>8196</v>
      </c>
      <c r="C39" s="805"/>
      <c r="D39" s="805" t="s">
        <v>499</v>
      </c>
      <c r="E39" s="806"/>
      <c r="F39" s="104" t="s">
        <v>8290</v>
      </c>
      <c r="G39" s="100"/>
      <c r="H39" s="146" t="s">
        <v>2932</v>
      </c>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A40"/>
      <c r="B40" s="1003">
        <v>123456.12345</v>
      </c>
      <c r="C40" s="844"/>
      <c r="D40" s="844" t="str">
        <f>DOLLAR(B40,0)</f>
        <v>￥123,456</v>
      </c>
      <c r="E40" s="845"/>
      <c r="F40" s="100" t="s">
        <v>6915</v>
      </c>
      <c r="G40" s="100"/>
      <c r="H40" s="102" t="s">
        <v>3037</v>
      </c>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A41"/>
      <c r="B41" s="1003">
        <v>123456.12345</v>
      </c>
      <c r="C41" s="844"/>
      <c r="D41" s="844" t="str">
        <f>DOLLAR(B41,1)</f>
        <v>￥123,456.1</v>
      </c>
      <c r="E41" s="845"/>
      <c r="F41" s="100" t="s">
        <v>6916</v>
      </c>
      <c r="H41" s="102" t="s">
        <v>3038</v>
      </c>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A42"/>
      <c r="B42" s="1003">
        <v>123456.12345</v>
      </c>
      <c r="C42" s="844"/>
      <c r="D42" s="844" t="str">
        <f>DOLLAR(B42,2)</f>
        <v>￥123,456.12</v>
      </c>
      <c r="E42" s="845"/>
      <c r="F42" s="100" t="s">
        <v>6917</v>
      </c>
      <c r="H42" s="102" t="s">
        <v>3039</v>
      </c>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A43"/>
      <c r="B43" s="1003">
        <v>123456.12345</v>
      </c>
      <c r="C43" s="844"/>
      <c r="D43" s="844" t="str">
        <f>DOLLAR(B43,-1)</f>
        <v>￥123,460</v>
      </c>
      <c r="E43" s="845"/>
      <c r="F43" s="100" t="s">
        <v>6918</v>
      </c>
      <c r="H43" s="101" t="s">
        <v>4398</v>
      </c>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A44"/>
      <c r="B44" s="1003">
        <v>123456.12345</v>
      </c>
      <c r="C44" s="844"/>
      <c r="D44" s="844" t="str">
        <f>DOLLAR(B44,-2)</f>
        <v>￥123,500</v>
      </c>
      <c r="E44" s="845"/>
      <c r="F44" s="100" t="s">
        <v>6919</v>
      </c>
      <c r="H44" s="101" t="s">
        <v>3040</v>
      </c>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A45"/>
      <c r="B45" s="1001">
        <v>123456.12345</v>
      </c>
      <c r="C45" s="849"/>
      <c r="D45" s="849" t="str">
        <f>DOLLAR(B45)</f>
        <v>￥123,456.12</v>
      </c>
      <c r="E45" s="850"/>
      <c r="F45" s="100" t="s">
        <v>6920</v>
      </c>
      <c r="H45" s="102" t="s">
        <v>1327</v>
      </c>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sheetData>
  <mergeCells count="33">
    <mergeCell ref="B42:C42"/>
    <mergeCell ref="C9:M9"/>
    <mergeCell ref="B10:M10"/>
    <mergeCell ref="B11:M11"/>
    <mergeCell ref="B45:C45"/>
    <mergeCell ref="D45:E45"/>
    <mergeCell ref="D42:E42"/>
    <mergeCell ref="B43:C43"/>
    <mergeCell ref="D43:E43"/>
    <mergeCell ref="B44:C44"/>
    <mergeCell ref="D44:E44"/>
    <mergeCell ref="B26:E26"/>
    <mergeCell ref="B39:C39"/>
    <mergeCell ref="D39:E39"/>
    <mergeCell ref="B40:C40"/>
    <mergeCell ref="D40:E40"/>
    <mergeCell ref="B41:C41"/>
    <mergeCell ref="D41:E41"/>
    <mergeCell ref="A3:B3"/>
    <mergeCell ref="A4:B4"/>
    <mergeCell ref="A5:B5"/>
    <mergeCell ref="C8:M8"/>
    <mergeCell ref="C3:M3"/>
    <mergeCell ref="C7:M7"/>
    <mergeCell ref="A6:B6"/>
    <mergeCell ref="C6:M6"/>
    <mergeCell ref="C4:M4"/>
    <mergeCell ref="C5:M5"/>
    <mergeCell ref="A1:C1"/>
    <mergeCell ref="E1:F1"/>
    <mergeCell ref="A2:B2"/>
    <mergeCell ref="C2:M2"/>
    <mergeCell ref="B12:L12"/>
  </mergeCells>
  <phoneticPr fontId="4" type="noConversion"/>
  <pageMargins left="0.75" right="0.75" top="1" bottom="1" header="0.5" footer="0.5"/>
  <pageSetup paperSize="9" orientation="portrait" horizontalDpi="1200" verticalDpi="1200" r:id="rId1"/>
  <headerFooter alignWithMargins="0"/>
</worksheet>
</file>

<file path=xl/worksheets/sheet137.xml><?xml version="1.0" encoding="utf-8"?>
<worksheet xmlns="http://schemas.openxmlformats.org/spreadsheetml/2006/main" xmlns:r="http://schemas.openxmlformats.org/officeDocument/2006/relationships">
  <dimension ref="A1:M4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6898</v>
      </c>
      <c r="B1" s="771"/>
      <c r="C1" s="772"/>
      <c r="D1" s="51"/>
      <c r="E1" s="773" t="str">
        <f>HYPERLINK("#目录!A214","跳转回到目录页")</f>
        <v>跳转回到目录页</v>
      </c>
      <c r="F1" s="774"/>
    </row>
    <row r="2" spans="1:13" s="49" customFormat="1" ht="26.25" customHeight="1">
      <c r="A2" s="775" t="s">
        <v>804</v>
      </c>
      <c r="B2" s="775"/>
      <c r="C2" s="776" t="s">
        <v>1081</v>
      </c>
      <c r="D2" s="776"/>
      <c r="E2" s="776"/>
      <c r="F2" s="776"/>
      <c r="G2" s="776"/>
      <c r="H2" s="776"/>
      <c r="I2" s="776"/>
      <c r="J2" s="776"/>
      <c r="K2" s="776"/>
      <c r="L2" s="776"/>
      <c r="M2" s="776"/>
    </row>
    <row r="3" spans="1:13" s="49" customFormat="1" ht="16.5" customHeight="1">
      <c r="A3" s="765" t="s">
        <v>805</v>
      </c>
      <c r="B3" s="765"/>
      <c r="C3" s="767" t="s">
        <v>2348</v>
      </c>
      <c r="D3" s="767"/>
      <c r="E3" s="767"/>
      <c r="F3" s="767"/>
      <c r="G3" s="767"/>
      <c r="H3" s="767"/>
      <c r="I3" s="767"/>
      <c r="J3" s="767"/>
      <c r="K3" s="767"/>
      <c r="L3" s="767"/>
      <c r="M3" s="767"/>
    </row>
    <row r="4" spans="1:13" s="49" customFormat="1" ht="16.5" customHeight="1">
      <c r="A4" s="765" t="s">
        <v>806</v>
      </c>
      <c r="B4" s="765"/>
      <c r="C4" s="766" t="s">
        <v>3030</v>
      </c>
      <c r="D4" s="791"/>
      <c r="E4" s="791"/>
      <c r="F4" s="791"/>
      <c r="G4" s="791"/>
      <c r="H4" s="791"/>
      <c r="I4" s="791"/>
      <c r="J4" s="791"/>
      <c r="K4" s="791"/>
      <c r="L4" s="791"/>
      <c r="M4" s="791"/>
    </row>
    <row r="5" spans="1:13" s="49" customFormat="1" ht="16.5" customHeight="1">
      <c r="A5" s="765" t="s">
        <v>807</v>
      </c>
      <c r="B5" s="765"/>
      <c r="C5" s="767" t="s">
        <v>2798</v>
      </c>
      <c r="D5" s="767"/>
      <c r="E5" s="767"/>
      <c r="F5" s="767"/>
      <c r="G5" s="767"/>
      <c r="H5" s="767"/>
      <c r="I5" s="767"/>
      <c r="J5" s="767"/>
      <c r="K5" s="767"/>
      <c r="L5" s="767"/>
      <c r="M5" s="767"/>
    </row>
    <row r="6" spans="1:13" s="49" customFormat="1" ht="16.5" customHeight="1">
      <c r="A6" s="765" t="s">
        <v>808</v>
      </c>
      <c r="B6" s="765"/>
      <c r="C6" s="767" t="s">
        <v>4069</v>
      </c>
      <c r="D6" s="767"/>
      <c r="E6" s="767"/>
      <c r="F6" s="767"/>
      <c r="G6" s="767"/>
      <c r="H6" s="767"/>
      <c r="I6" s="767"/>
      <c r="J6" s="767"/>
      <c r="K6" s="767"/>
      <c r="L6" s="767"/>
      <c r="M6" s="767"/>
    </row>
    <row r="7" spans="1:13" s="49" customFormat="1" ht="16.5" customHeight="1">
      <c r="A7" s="54" t="s">
        <v>809</v>
      </c>
      <c r="B7" s="55" t="s">
        <v>715</v>
      </c>
      <c r="C7" s="767" t="s">
        <v>2349</v>
      </c>
      <c r="D7" s="767"/>
      <c r="E7" s="767"/>
      <c r="F7" s="767"/>
      <c r="G7" s="767"/>
      <c r="H7" s="767"/>
      <c r="I7" s="767"/>
      <c r="J7" s="767"/>
      <c r="K7" s="767"/>
      <c r="L7" s="767"/>
      <c r="M7" s="767"/>
    </row>
    <row r="8" spans="1:13" s="49" customFormat="1" ht="16.5" customHeight="1">
      <c r="A8" s="54"/>
      <c r="B8" s="55" t="s">
        <v>1106</v>
      </c>
      <c r="C8" s="767" t="s">
        <v>2350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3032</v>
      </c>
      <c r="C10" s="768"/>
      <c r="D10" s="768"/>
      <c r="E10" s="768"/>
      <c r="F10" s="768"/>
      <c r="G10" s="768"/>
      <c r="H10" s="768"/>
      <c r="I10" s="768"/>
      <c r="J10" s="768"/>
      <c r="K10" s="768"/>
      <c r="L10" s="768"/>
      <c r="M10" s="768"/>
    </row>
    <row r="11" spans="1:13" ht="38.25" customHeight="1">
      <c r="A11" s="52" t="s">
        <v>811</v>
      </c>
      <c r="B11" s="767" t="s">
        <v>2354</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12" ht="16.5" customHeight="1">
      <c r="B17" s="57" t="s">
        <v>8230</v>
      </c>
      <c r="C17" s="57"/>
      <c r="D17" s="57"/>
      <c r="E17" s="57"/>
      <c r="F17" s="57"/>
      <c r="G17" s="57"/>
      <c r="H17" s="57"/>
      <c r="I17" s="57"/>
      <c r="J17" s="57"/>
      <c r="K17" s="57"/>
      <c r="L17" s="57"/>
    </row>
    <row r="18" spans="2:12" ht="16.5" customHeight="1">
      <c r="B18" s="57" t="s">
        <v>6469</v>
      </c>
      <c r="C18" s="57"/>
      <c r="D18" s="57"/>
      <c r="E18" s="57"/>
      <c r="F18" s="57"/>
      <c r="G18" s="57"/>
      <c r="H18" s="57"/>
      <c r="I18" s="57"/>
      <c r="J18" s="57"/>
      <c r="K18" s="57"/>
      <c r="L18" s="57"/>
    </row>
    <row r="19" spans="2:12" ht="16.5" customHeight="1">
      <c r="B19" s="53"/>
      <c r="C19" s="53"/>
      <c r="D19" s="57"/>
      <c r="E19" s="57"/>
      <c r="F19" s="57"/>
      <c r="G19" s="57"/>
      <c r="H19" s="57"/>
      <c r="I19" s="57"/>
      <c r="J19" s="57"/>
      <c r="K19" s="57"/>
      <c r="L19" s="57"/>
    </row>
    <row r="20" spans="2:12" ht="16.5" customHeight="1">
      <c r="B20" s="53" t="s">
        <v>6472</v>
      </c>
      <c r="C20" s="57" t="s">
        <v>2911</v>
      </c>
      <c r="D20" s="57"/>
      <c r="E20" s="57"/>
      <c r="F20" s="57"/>
      <c r="G20" s="57"/>
      <c r="H20" s="57"/>
      <c r="I20" s="57"/>
      <c r="J20" s="57"/>
      <c r="K20" s="57"/>
      <c r="L20" s="57"/>
    </row>
    <row r="21" spans="2:12" ht="16.5" customHeight="1">
      <c r="B21" s="53">
        <v>0</v>
      </c>
      <c r="C21" s="57" t="s">
        <v>2913</v>
      </c>
      <c r="D21" s="57"/>
      <c r="E21" s="57"/>
      <c r="F21" s="57"/>
      <c r="G21" s="57"/>
      <c r="H21" s="57"/>
      <c r="I21" s="57"/>
      <c r="J21" s="57"/>
      <c r="K21" s="57"/>
      <c r="L21" s="57"/>
    </row>
    <row r="22" spans="2:12" ht="16.5" customHeight="1">
      <c r="B22" s="53" t="s">
        <v>2915</v>
      </c>
      <c r="C22" s="57" t="s">
        <v>4403</v>
      </c>
      <c r="D22" s="57"/>
      <c r="E22" s="57"/>
      <c r="F22" s="57"/>
      <c r="G22" s="57"/>
      <c r="H22" s="57"/>
      <c r="I22" s="57"/>
      <c r="J22" s="57"/>
      <c r="K22" s="57"/>
      <c r="L22" s="57"/>
    </row>
    <row r="23" spans="2:12" ht="16.5" customHeight="1">
      <c r="B23" s="53" t="s">
        <v>2917</v>
      </c>
      <c r="C23" s="57" t="s">
        <v>2919</v>
      </c>
      <c r="D23" s="57"/>
      <c r="E23" s="57"/>
      <c r="F23" s="57"/>
      <c r="G23" s="57"/>
      <c r="H23" s="57"/>
      <c r="I23" s="57"/>
      <c r="J23" s="57"/>
      <c r="K23" s="57"/>
      <c r="L23" s="57"/>
    </row>
    <row r="24" spans="2:12" ht="16.5" customHeight="1">
      <c r="B24" s="57"/>
      <c r="C24" s="57"/>
      <c r="D24" s="57"/>
      <c r="E24" s="57"/>
      <c r="F24" s="57"/>
      <c r="G24" s="57"/>
      <c r="H24" s="57"/>
      <c r="I24" s="57"/>
      <c r="J24" s="57"/>
      <c r="K24" s="57"/>
      <c r="L24" s="57"/>
    </row>
    <row r="25" spans="2:12" ht="16.5" customHeight="1">
      <c r="B25" s="57"/>
      <c r="C25" s="57"/>
      <c r="D25" s="57"/>
      <c r="E25" s="57"/>
      <c r="F25" s="57"/>
      <c r="G25" s="57"/>
      <c r="H25" s="57"/>
      <c r="I25" s="57"/>
      <c r="J25" s="57"/>
      <c r="K25" s="57"/>
      <c r="L25" s="57"/>
    </row>
    <row r="26" spans="2:12" ht="16.5" customHeight="1">
      <c r="B26" s="839" t="s">
        <v>2924</v>
      </c>
      <c r="C26" s="839"/>
      <c r="D26" s="839"/>
      <c r="E26" s="839"/>
      <c r="F26" s="80"/>
      <c r="G26" s="80"/>
      <c r="H26" s="57"/>
      <c r="I26" s="57"/>
      <c r="J26" s="57"/>
      <c r="K26" s="57"/>
      <c r="L26" s="57"/>
    </row>
    <row r="27" spans="2:12" ht="16.5" customHeight="1">
      <c r="B27" s="59" t="s">
        <v>504</v>
      </c>
      <c r="C27" s="60" t="s">
        <v>3407</v>
      </c>
      <c r="D27" s="362" t="s">
        <v>8226</v>
      </c>
      <c r="E27" s="61" t="s">
        <v>499</v>
      </c>
      <c r="F27" s="104" t="s">
        <v>8290</v>
      </c>
      <c r="G27" s="80"/>
      <c r="H27" s="99" t="s">
        <v>4412</v>
      </c>
      <c r="I27" s="57"/>
      <c r="J27" s="57"/>
      <c r="K27" s="57"/>
      <c r="L27" s="57"/>
    </row>
    <row r="28" spans="2:12" ht="16.5" customHeight="1">
      <c r="B28" s="98" t="s">
        <v>507</v>
      </c>
      <c r="C28" s="106"/>
      <c r="D28" s="106" t="s">
        <v>507</v>
      </c>
      <c r="E28" s="364"/>
      <c r="F28" s="57"/>
      <c r="G28" s="83"/>
      <c r="H28" s="102"/>
      <c r="I28" s="57"/>
      <c r="J28" s="57"/>
      <c r="K28" s="57"/>
      <c r="L28" s="57"/>
    </row>
    <row r="29" spans="2:12" ht="16.5" customHeight="1">
      <c r="B29" s="296" t="s">
        <v>3904</v>
      </c>
      <c r="C29" s="274" t="s">
        <v>3834</v>
      </c>
      <c r="D29" s="64">
        <v>18431</v>
      </c>
      <c r="E29" s="364" t="str">
        <f>USDOLLAR(D29,0)</f>
        <v>$18,431</v>
      </c>
      <c r="F29" s="100" t="s">
        <v>6899</v>
      </c>
      <c r="G29" s="83"/>
      <c r="H29" s="102" t="s">
        <v>4413</v>
      </c>
    </row>
    <row r="30" spans="2:12" ht="16.5" customHeight="1">
      <c r="B30" s="296" t="s">
        <v>3905</v>
      </c>
      <c r="C30" s="274" t="s">
        <v>3920</v>
      </c>
      <c r="D30" s="64">
        <v>18431</v>
      </c>
      <c r="E30" s="364" t="str">
        <f>USDOLLAR(D30,1)</f>
        <v>$18,431.0</v>
      </c>
      <c r="F30" s="100" t="s">
        <v>6900</v>
      </c>
      <c r="G30" s="83"/>
      <c r="H30" s="102" t="s">
        <v>4414</v>
      </c>
    </row>
    <row r="31" spans="2:12" ht="16.5" customHeight="1">
      <c r="B31" s="296" t="s">
        <v>512</v>
      </c>
      <c r="C31" s="274" t="s">
        <v>3920</v>
      </c>
      <c r="D31" s="64">
        <v>18431</v>
      </c>
      <c r="E31" s="364" t="str">
        <f>USDOLLAR(D31,-1)</f>
        <v>$18,430</v>
      </c>
      <c r="F31" s="100" t="s">
        <v>6901</v>
      </c>
      <c r="G31" s="83"/>
      <c r="H31" s="101" t="s">
        <v>4415</v>
      </c>
    </row>
    <row r="32" spans="2:12" ht="16.5" customHeight="1">
      <c r="B32" s="296" t="s">
        <v>3903</v>
      </c>
      <c r="C32" s="274" t="s">
        <v>3834</v>
      </c>
      <c r="D32" s="64">
        <v>18431</v>
      </c>
      <c r="E32" s="364" t="str">
        <f>USDOLLAR(D32,)</f>
        <v>$18,431</v>
      </c>
      <c r="F32" s="100" t="s">
        <v>6903</v>
      </c>
      <c r="G32" s="83"/>
      <c r="H32" s="102" t="s">
        <v>4417</v>
      </c>
    </row>
    <row r="33" spans="1:8" ht="16.5" customHeight="1">
      <c r="B33" s="296" t="s">
        <v>3902</v>
      </c>
      <c r="C33" s="274" t="s">
        <v>3834</v>
      </c>
      <c r="D33" s="64">
        <v>18432</v>
      </c>
      <c r="E33" s="364" t="str">
        <f>USDOLLAR(D33)</f>
        <v>$18,432.00</v>
      </c>
      <c r="F33" s="100" t="s">
        <v>6902</v>
      </c>
      <c r="G33" s="83"/>
      <c r="H33" s="102" t="s">
        <v>4416</v>
      </c>
    </row>
    <row r="34" spans="1:8" ht="16.5" customHeight="1">
      <c r="B34" s="95" t="s">
        <v>507</v>
      </c>
      <c r="C34" s="107"/>
      <c r="D34" s="107" t="s">
        <v>507</v>
      </c>
      <c r="E34" s="365"/>
    </row>
    <row r="35" spans="1:8" ht="16.5" customHeight="1"/>
    <row r="36" spans="1:8" ht="16.5" customHeight="1"/>
    <row r="37" spans="1:8" ht="16.5" customHeight="1">
      <c r="A37" s="53" t="s">
        <v>498</v>
      </c>
      <c r="B37" s="80" t="s">
        <v>1096</v>
      </c>
      <c r="E37" s="57"/>
      <c r="F37" s="100"/>
      <c r="G37" s="283"/>
    </row>
    <row r="38" spans="1:8" ht="16.5" customHeight="1">
      <c r="B38" s="57"/>
      <c r="C38" s="57"/>
      <c r="D38" s="57"/>
      <c r="E38" s="57"/>
      <c r="F38" s="100"/>
      <c r="G38" s="80"/>
    </row>
    <row r="39" spans="1:8" ht="16.5" customHeight="1">
      <c r="B39" s="788" t="s">
        <v>1024</v>
      </c>
      <c r="C39" s="805"/>
      <c r="D39" s="805" t="s">
        <v>2379</v>
      </c>
      <c r="E39" s="806"/>
      <c r="F39" s="104" t="s">
        <v>8290</v>
      </c>
      <c r="G39" s="100"/>
      <c r="H39" s="146" t="s">
        <v>4399</v>
      </c>
    </row>
    <row r="40" spans="1:8" ht="16.5" customHeight="1">
      <c r="B40" s="1003">
        <v>123456.12345</v>
      </c>
      <c r="C40" s="844"/>
      <c r="D40" s="844" t="str">
        <f>USDOLLAR(B40,0)</f>
        <v>$123,456</v>
      </c>
      <c r="E40" s="845"/>
      <c r="F40" s="100" t="s">
        <v>6904</v>
      </c>
      <c r="G40" s="100"/>
      <c r="H40" s="102" t="s">
        <v>4400</v>
      </c>
    </row>
    <row r="41" spans="1:8" ht="16.5" customHeight="1">
      <c r="B41" s="1003">
        <v>123456.12345</v>
      </c>
      <c r="C41" s="844"/>
      <c r="D41" s="844" t="str">
        <f>USDOLLAR(B41,1)</f>
        <v>$123,456.1</v>
      </c>
      <c r="E41" s="845"/>
      <c r="F41" s="100" t="s">
        <v>6905</v>
      </c>
      <c r="G41" s="57"/>
      <c r="H41" s="102" t="s">
        <v>3212</v>
      </c>
    </row>
    <row r="42" spans="1:8" ht="16.5" customHeight="1">
      <c r="B42" s="1003">
        <v>123456.12345</v>
      </c>
      <c r="C42" s="844"/>
      <c r="D42" s="844" t="str">
        <f>USDOLLAR(B42,2)</f>
        <v>$123,456.12</v>
      </c>
      <c r="E42" s="845"/>
      <c r="F42" s="100" t="s">
        <v>6906</v>
      </c>
      <c r="G42" s="57"/>
      <c r="H42" s="102" t="s">
        <v>3213</v>
      </c>
    </row>
    <row r="43" spans="1:8" ht="16.5" customHeight="1">
      <c r="B43" s="1003">
        <v>123456.12345</v>
      </c>
      <c r="C43" s="844"/>
      <c r="D43" s="844" t="str">
        <f>USDOLLAR(B43,-1)</f>
        <v>$123,460</v>
      </c>
      <c r="E43" s="845"/>
      <c r="F43" s="100" t="s">
        <v>6907</v>
      </c>
      <c r="G43" s="57"/>
      <c r="H43" s="101" t="s">
        <v>4398</v>
      </c>
    </row>
    <row r="44" spans="1:8" ht="16.5" customHeight="1">
      <c r="B44" s="1003">
        <v>123456.12345</v>
      </c>
      <c r="C44" s="844"/>
      <c r="D44" s="844" t="str">
        <f>USDOLLAR(B44,-2)</f>
        <v>$123,500</v>
      </c>
      <c r="E44" s="845"/>
      <c r="F44" s="100" t="s">
        <v>6908</v>
      </c>
      <c r="G44" s="57"/>
      <c r="H44" s="101" t="s">
        <v>4401</v>
      </c>
    </row>
    <row r="45" spans="1:8" ht="16.5" customHeight="1">
      <c r="B45" s="1001">
        <v>123456.12345</v>
      </c>
      <c r="C45" s="849"/>
      <c r="D45" s="849" t="str">
        <f>USDOLLAR(B45)</f>
        <v>$123,456.12</v>
      </c>
      <c r="E45" s="850"/>
      <c r="F45" s="100" t="s">
        <v>6909</v>
      </c>
      <c r="G45" s="57"/>
      <c r="H45" s="102" t="s">
        <v>1327</v>
      </c>
    </row>
    <row r="46" spans="1:8" ht="16.5" customHeight="1"/>
    <row r="47" spans="1:8" ht="16.5" customHeight="1"/>
  </sheetData>
  <mergeCells count="33">
    <mergeCell ref="B10:M10"/>
    <mergeCell ref="B43:C43"/>
    <mergeCell ref="B12:L12"/>
    <mergeCell ref="B26:E26"/>
    <mergeCell ref="B39:C39"/>
    <mergeCell ref="A1:C1"/>
    <mergeCell ref="E1:F1"/>
    <mergeCell ref="A2:B2"/>
    <mergeCell ref="C2:M2"/>
    <mergeCell ref="A3:B3"/>
    <mergeCell ref="C3:M3"/>
    <mergeCell ref="C8:M8"/>
    <mergeCell ref="A4:B4"/>
    <mergeCell ref="C4:M4"/>
    <mergeCell ref="A5:B5"/>
    <mergeCell ref="C5:M5"/>
    <mergeCell ref="C9:M9"/>
    <mergeCell ref="B44:C44"/>
    <mergeCell ref="D44:E44"/>
    <mergeCell ref="B45:C45"/>
    <mergeCell ref="D45:E45"/>
    <mergeCell ref="A6:B6"/>
    <mergeCell ref="C6:M6"/>
    <mergeCell ref="C7:M7"/>
    <mergeCell ref="D39:E39"/>
    <mergeCell ref="B11:M11"/>
    <mergeCell ref="D43:E43"/>
    <mergeCell ref="B40:C40"/>
    <mergeCell ref="D40:E40"/>
    <mergeCell ref="B41:C41"/>
    <mergeCell ref="D41:E41"/>
    <mergeCell ref="B42:C42"/>
    <mergeCell ref="D42:E42"/>
  </mergeCells>
  <phoneticPr fontId="4" type="noConversion"/>
  <pageMargins left="0.75" right="0.75" top="1" bottom="1" header="0.5" footer="0.5"/>
  <pageSetup paperSize="9" orientation="portrait" horizontalDpi="1200" verticalDpi="1200" r:id="rId1"/>
  <headerFooter alignWithMargins="0"/>
</worksheet>
</file>

<file path=xl/worksheets/sheet138.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1082</v>
      </c>
      <c r="B1" s="771"/>
      <c r="C1" s="772"/>
      <c r="D1" s="51"/>
      <c r="E1" s="773" t="str">
        <f>HYPERLINK("#目录!A215","跳转回到目录页")</f>
        <v>跳转回到目录页</v>
      </c>
      <c r="F1" s="774"/>
    </row>
    <row r="2" spans="1:13" s="49" customFormat="1" ht="26.25" customHeight="1">
      <c r="A2" s="775" t="s">
        <v>804</v>
      </c>
      <c r="B2" s="775"/>
      <c r="C2" s="776" t="s">
        <v>1083</v>
      </c>
      <c r="D2" s="776"/>
      <c r="E2" s="776"/>
      <c r="F2" s="776"/>
      <c r="G2" s="776"/>
      <c r="H2" s="776"/>
      <c r="I2" s="776"/>
      <c r="J2" s="776"/>
      <c r="K2" s="776"/>
      <c r="L2" s="776"/>
      <c r="M2" s="776"/>
    </row>
    <row r="3" spans="1:13" s="49" customFormat="1" ht="16.5" customHeight="1">
      <c r="A3" s="765" t="s">
        <v>805</v>
      </c>
      <c r="B3" s="765"/>
      <c r="C3" s="767" t="s">
        <v>2351</v>
      </c>
      <c r="D3" s="767"/>
      <c r="E3" s="767"/>
      <c r="F3" s="767"/>
      <c r="G3" s="767"/>
      <c r="H3" s="767"/>
      <c r="I3" s="767"/>
      <c r="J3" s="767"/>
      <c r="K3" s="767"/>
      <c r="L3" s="767"/>
      <c r="M3" s="767"/>
    </row>
    <row r="4" spans="1:13" s="49" customFormat="1" ht="16.5" customHeight="1">
      <c r="A4" s="765" t="s">
        <v>806</v>
      </c>
      <c r="B4" s="765"/>
      <c r="C4" s="766" t="s">
        <v>4405</v>
      </c>
      <c r="D4" s="791"/>
      <c r="E4" s="791"/>
      <c r="F4" s="791"/>
      <c r="G4" s="791"/>
      <c r="H4" s="791"/>
      <c r="I4" s="791"/>
      <c r="J4" s="791"/>
      <c r="K4" s="791"/>
      <c r="L4" s="791"/>
      <c r="M4" s="791"/>
    </row>
    <row r="5" spans="1:13" s="49" customFormat="1" ht="16.5" customHeight="1">
      <c r="A5" s="765" t="s">
        <v>807</v>
      </c>
      <c r="B5" s="765"/>
      <c r="C5" s="767" t="s">
        <v>4406</v>
      </c>
      <c r="D5" s="767"/>
      <c r="E5" s="767"/>
      <c r="F5" s="767"/>
      <c r="G5" s="767"/>
      <c r="H5" s="767"/>
      <c r="I5" s="767"/>
      <c r="J5" s="767"/>
      <c r="K5" s="767"/>
      <c r="L5" s="767"/>
      <c r="M5" s="767"/>
    </row>
    <row r="6" spans="1:13" s="49" customFormat="1" ht="16.5" customHeight="1">
      <c r="A6" s="765" t="s">
        <v>808</v>
      </c>
      <c r="B6" s="765"/>
      <c r="C6" s="767" t="s">
        <v>4407</v>
      </c>
      <c r="D6" s="767"/>
      <c r="E6" s="767"/>
      <c r="F6" s="767"/>
      <c r="G6" s="767"/>
      <c r="H6" s="767"/>
      <c r="I6" s="767"/>
      <c r="J6" s="767"/>
      <c r="K6" s="767"/>
      <c r="L6" s="767"/>
      <c r="M6" s="767"/>
    </row>
    <row r="7" spans="1:13" s="49" customFormat="1" ht="16.5" customHeight="1">
      <c r="A7" s="54" t="s">
        <v>809</v>
      </c>
      <c r="B7" s="55" t="s">
        <v>715</v>
      </c>
      <c r="C7" s="767" t="s">
        <v>2352</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2353</v>
      </c>
      <c r="C10" s="768"/>
      <c r="D10" s="768"/>
      <c r="E10" s="768"/>
      <c r="F10" s="768"/>
      <c r="G10" s="768"/>
      <c r="H10" s="768"/>
      <c r="I10" s="768"/>
      <c r="J10" s="768"/>
      <c r="K10" s="768"/>
      <c r="L10" s="768"/>
      <c r="M10" s="768"/>
    </row>
    <row r="11" spans="1:13" ht="16.5" customHeight="1">
      <c r="A11" s="52" t="s">
        <v>811</v>
      </c>
      <c r="B11" s="767" t="s">
        <v>4408</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783" t="s">
        <v>2924</v>
      </c>
      <c r="C16" s="783"/>
      <c r="D16" s="783"/>
      <c r="E16" s="783"/>
      <c r="F16" s="783"/>
      <c r="G16" s="783"/>
    </row>
    <row r="17" spans="2:10" ht="16.5" customHeight="1">
      <c r="B17" s="59" t="s">
        <v>504</v>
      </c>
      <c r="C17" s="60" t="s">
        <v>3407</v>
      </c>
      <c r="D17" s="362" t="s">
        <v>8226</v>
      </c>
      <c r="E17" s="805" t="s">
        <v>499</v>
      </c>
      <c r="F17" s="805"/>
      <c r="G17" s="806"/>
      <c r="H17" s="104" t="s">
        <v>8290</v>
      </c>
    </row>
    <row r="18" spans="2:10" ht="16.5" customHeight="1">
      <c r="B18" s="98" t="s">
        <v>507</v>
      </c>
      <c r="C18" s="106"/>
      <c r="D18" s="106" t="s">
        <v>507</v>
      </c>
      <c r="E18" s="1011"/>
      <c r="F18" s="1011"/>
      <c r="G18" s="1012"/>
      <c r="H18" s="57"/>
    </row>
    <row r="19" spans="2:10" ht="16.5" customHeight="1">
      <c r="B19" s="296" t="s">
        <v>3904</v>
      </c>
      <c r="C19" s="274" t="s">
        <v>3834</v>
      </c>
      <c r="D19" s="64">
        <v>18431</v>
      </c>
      <c r="E19" s="1011" t="str">
        <f>BAHTTEXT(D19)</f>
        <v>หนึ่งหมื่นแปดพันสี่ร้อยสามสิบเอ็ดบาทถ้วน</v>
      </c>
      <c r="F19" s="1011"/>
      <c r="G19" s="1012"/>
      <c r="H19" s="100" t="s">
        <v>6921</v>
      </c>
      <c r="J19" s="102" t="s">
        <v>4410</v>
      </c>
    </row>
    <row r="20" spans="2:10" ht="16.5" customHeight="1">
      <c r="B20" s="296" t="s">
        <v>3905</v>
      </c>
      <c r="C20" s="274" t="s">
        <v>3920</v>
      </c>
      <c r="D20" s="64">
        <v>18431</v>
      </c>
      <c r="E20" s="1011" t="str">
        <f>BAHTTEXT(18431)</f>
        <v>หนึ่งหมื่นแปดพันสี่ร้อยสามสิบเอ็ดบาทถ้วน</v>
      </c>
      <c r="F20" s="1011"/>
      <c r="G20" s="1012"/>
      <c r="H20" s="100" t="s">
        <v>4409</v>
      </c>
      <c r="J20" s="102" t="s">
        <v>4411</v>
      </c>
    </row>
    <row r="21" spans="2:10" ht="16.5" customHeight="1">
      <c r="B21" s="296" t="s">
        <v>512</v>
      </c>
      <c r="C21" s="274" t="s">
        <v>3920</v>
      </c>
      <c r="D21" s="64">
        <v>16180</v>
      </c>
      <c r="E21" s="1011" t="str">
        <f>BAHTTEXT(D21)</f>
        <v>หนึ่งหมื่นหกพันหนึ่งร้อยแปดสิบบาทถ้วน</v>
      </c>
      <c r="F21" s="1011"/>
      <c r="G21" s="1012"/>
      <c r="I21" s="100"/>
    </row>
    <row r="22" spans="2:10" ht="16.5" customHeight="1">
      <c r="B22" s="296" t="s">
        <v>3903</v>
      </c>
      <c r="C22" s="274" t="s">
        <v>3834</v>
      </c>
      <c r="D22" s="64">
        <v>23465</v>
      </c>
      <c r="E22" s="1011" t="str">
        <f>BAHTTEXT(D22)</f>
        <v>สองหมื่นสามพันสี่ร้อยหกสิบห้าบาทถ้วน</v>
      </c>
      <c r="F22" s="1011"/>
      <c r="G22" s="1012"/>
      <c r="I22" s="100"/>
    </row>
    <row r="23" spans="2:10" ht="16.5" customHeight="1">
      <c r="B23" s="95" t="s">
        <v>507</v>
      </c>
      <c r="C23" s="107"/>
      <c r="D23" s="107" t="s">
        <v>507</v>
      </c>
      <c r="E23" s="1009"/>
      <c r="F23" s="1009"/>
      <c r="G23" s="1010"/>
    </row>
    <row r="24" spans="2:10" ht="16.5" customHeight="1"/>
    <row r="25" spans="2:10" ht="16.5" customHeight="1"/>
    <row r="26" spans="2:10" ht="16.5" customHeight="1"/>
  </sheetData>
  <mergeCells count="26">
    <mergeCell ref="A1:C1"/>
    <mergeCell ref="E1:F1"/>
    <mergeCell ref="C8:M8"/>
    <mergeCell ref="A2:B2"/>
    <mergeCell ref="C2:M2"/>
    <mergeCell ref="A3:B3"/>
    <mergeCell ref="C3:M3"/>
    <mergeCell ref="A4:B4"/>
    <mergeCell ref="C7:M7"/>
    <mergeCell ref="C4:M4"/>
    <mergeCell ref="A5:B5"/>
    <mergeCell ref="C5:M5"/>
    <mergeCell ref="A6:B6"/>
    <mergeCell ref="C6:M6"/>
    <mergeCell ref="E23:G23"/>
    <mergeCell ref="C9:M9"/>
    <mergeCell ref="B10:M10"/>
    <mergeCell ref="B11:M11"/>
    <mergeCell ref="B12:L12"/>
    <mergeCell ref="B16:G16"/>
    <mergeCell ref="E17:G17"/>
    <mergeCell ref="E18:G18"/>
    <mergeCell ref="E19:G19"/>
    <mergeCell ref="E20:G20"/>
    <mergeCell ref="E21:G21"/>
    <mergeCell ref="E22:G22"/>
  </mergeCells>
  <phoneticPr fontId="4" type="noConversion"/>
  <pageMargins left="0.75" right="0.75" top="1" bottom="1" header="0.5" footer="0.5"/>
  <pageSetup paperSize="9" orientation="portrait" horizontalDpi="1200" verticalDpi="1200" r:id="rId1"/>
  <headerFooter alignWithMargins="0"/>
</worksheet>
</file>

<file path=xl/worksheets/sheet139.xml><?xml version="1.0" encoding="utf-8"?>
<worksheet xmlns="http://schemas.openxmlformats.org/spreadsheetml/2006/main" xmlns:r="http://schemas.openxmlformats.org/officeDocument/2006/relationships">
  <dimension ref="A1:M5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6922</v>
      </c>
      <c r="B1" s="771"/>
      <c r="C1" s="772"/>
      <c r="D1" s="51"/>
      <c r="E1" s="773" t="str">
        <f>HYPERLINK("#目录!A216","跳转回到目录页")</f>
        <v>跳转回到目录页</v>
      </c>
      <c r="F1" s="774"/>
    </row>
    <row r="2" spans="1:13" s="49" customFormat="1" ht="26.25" customHeight="1">
      <c r="A2" s="775" t="s">
        <v>804</v>
      </c>
      <c r="B2" s="775"/>
      <c r="C2" s="776" t="s">
        <v>1085</v>
      </c>
      <c r="D2" s="776"/>
      <c r="E2" s="776"/>
      <c r="F2" s="776"/>
      <c r="G2" s="776"/>
      <c r="H2" s="776"/>
      <c r="I2" s="776"/>
      <c r="J2" s="776"/>
      <c r="K2" s="776"/>
      <c r="L2" s="776"/>
      <c r="M2" s="776"/>
    </row>
    <row r="3" spans="1:13" s="49" customFormat="1" ht="16.5" customHeight="1">
      <c r="A3" s="765" t="s">
        <v>805</v>
      </c>
      <c r="B3" s="765"/>
      <c r="C3" s="767" t="s">
        <v>2355</v>
      </c>
      <c r="D3" s="767"/>
      <c r="E3" s="767"/>
      <c r="F3" s="767"/>
      <c r="G3" s="767"/>
      <c r="H3" s="767"/>
      <c r="I3" s="767"/>
      <c r="J3" s="767"/>
      <c r="K3" s="767"/>
      <c r="L3" s="767"/>
      <c r="M3" s="767"/>
    </row>
    <row r="4" spans="1:13" s="49" customFormat="1" ht="16.5" customHeight="1">
      <c r="A4" s="765" t="s">
        <v>806</v>
      </c>
      <c r="B4" s="765"/>
      <c r="C4" s="766" t="s">
        <v>2800</v>
      </c>
      <c r="D4" s="791"/>
      <c r="E4" s="791"/>
      <c r="F4" s="791"/>
      <c r="G4" s="791"/>
      <c r="H4" s="791"/>
      <c r="I4" s="791"/>
      <c r="J4" s="791"/>
      <c r="K4" s="791"/>
      <c r="L4" s="791"/>
      <c r="M4" s="791"/>
    </row>
    <row r="5" spans="1:13" s="49" customFormat="1" ht="16.5" customHeight="1">
      <c r="A5" s="765" t="s">
        <v>807</v>
      </c>
      <c r="B5" s="765"/>
      <c r="C5" s="767" t="s">
        <v>2925</v>
      </c>
      <c r="D5" s="767"/>
      <c r="E5" s="767"/>
      <c r="F5" s="767"/>
      <c r="G5" s="767"/>
      <c r="H5" s="767"/>
      <c r="I5" s="767"/>
      <c r="J5" s="767"/>
      <c r="K5" s="767"/>
      <c r="L5" s="767"/>
      <c r="M5" s="767"/>
    </row>
    <row r="6" spans="1:13" s="49" customFormat="1" ht="16.5" customHeight="1">
      <c r="A6" s="765" t="s">
        <v>808</v>
      </c>
      <c r="B6" s="765"/>
      <c r="C6" s="767" t="s">
        <v>2799</v>
      </c>
      <c r="D6" s="767"/>
      <c r="E6" s="767"/>
      <c r="F6" s="767"/>
      <c r="G6" s="767"/>
      <c r="H6" s="767"/>
      <c r="I6" s="767"/>
      <c r="J6" s="767"/>
      <c r="K6" s="767"/>
      <c r="L6" s="767"/>
      <c r="M6" s="767"/>
    </row>
    <row r="7" spans="1:13" s="49" customFormat="1" ht="16.5" customHeight="1">
      <c r="A7" s="54" t="s">
        <v>809</v>
      </c>
      <c r="B7" s="55" t="s">
        <v>4518</v>
      </c>
      <c r="C7" s="767" t="s">
        <v>8227</v>
      </c>
      <c r="D7" s="767"/>
      <c r="E7" s="767"/>
      <c r="F7" s="767"/>
      <c r="G7" s="767"/>
      <c r="H7" s="767"/>
      <c r="I7" s="767"/>
      <c r="J7" s="767"/>
      <c r="K7" s="767"/>
      <c r="L7" s="767"/>
      <c r="M7" s="767"/>
    </row>
    <row r="8" spans="1:13" s="49" customFormat="1" ht="16.5" customHeight="1">
      <c r="A8" s="54"/>
      <c r="B8" s="55" t="s">
        <v>1106</v>
      </c>
      <c r="C8" s="767" t="s">
        <v>8228</v>
      </c>
      <c r="D8" s="767"/>
      <c r="E8" s="767"/>
      <c r="F8" s="767"/>
      <c r="G8" s="767"/>
      <c r="H8" s="767"/>
      <c r="I8" s="767"/>
      <c r="J8" s="767"/>
      <c r="K8" s="767"/>
      <c r="L8" s="767"/>
      <c r="M8" s="767"/>
    </row>
    <row r="9" spans="1:13" s="49" customFormat="1" ht="24.75" customHeight="1">
      <c r="A9" s="54"/>
      <c r="B9" s="56" t="s">
        <v>2921</v>
      </c>
      <c r="C9" s="767" t="s">
        <v>8229</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5" customHeight="1">
      <c r="A11" s="52" t="s">
        <v>811</v>
      </c>
      <c r="B11" s="767" t="s">
        <v>2356</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57" t="s">
        <v>6470</v>
      </c>
      <c r="C16" s="57"/>
      <c r="D16" s="57"/>
      <c r="E16" s="57"/>
      <c r="F16" s="57"/>
      <c r="G16" s="80"/>
      <c r="H16" s="80"/>
      <c r="I16" s="57"/>
      <c r="J16" s="57"/>
      <c r="K16" s="57"/>
      <c r="L16" s="57"/>
    </row>
    <row r="17" spans="2:12" ht="16.5" customHeight="1">
      <c r="B17" s="57" t="s">
        <v>6471</v>
      </c>
      <c r="C17" s="57"/>
      <c r="D17" s="57"/>
      <c r="E17" s="57"/>
      <c r="F17" s="57"/>
      <c r="G17" s="80"/>
      <c r="H17" s="80"/>
      <c r="I17" s="57"/>
      <c r="J17" s="57"/>
      <c r="K17" s="57"/>
      <c r="L17" s="57"/>
    </row>
    <row r="18" spans="2:12" ht="16.5" customHeight="1">
      <c r="E18" s="57"/>
      <c r="F18" s="57"/>
      <c r="G18" s="80"/>
      <c r="H18" s="80"/>
      <c r="I18" s="57"/>
      <c r="J18" s="57"/>
      <c r="K18" s="57"/>
      <c r="L18" s="57"/>
    </row>
    <row r="19" spans="2:12" ht="16.5" customHeight="1">
      <c r="B19" s="53" t="s">
        <v>6473</v>
      </c>
      <c r="C19" s="57" t="s">
        <v>2912</v>
      </c>
      <c r="D19" s="57"/>
      <c r="E19" s="57"/>
      <c r="F19" s="57"/>
      <c r="G19" s="187"/>
      <c r="H19" s="187"/>
      <c r="I19" s="57"/>
      <c r="J19" s="57"/>
      <c r="K19" s="57"/>
      <c r="L19" s="57"/>
    </row>
    <row r="20" spans="2:12" ht="16.5" customHeight="1">
      <c r="B20" s="53">
        <v>0</v>
      </c>
      <c r="C20" s="57" t="s">
        <v>2914</v>
      </c>
      <c r="D20" s="57"/>
      <c r="E20" s="57"/>
      <c r="F20" s="57"/>
      <c r="G20" s="187"/>
      <c r="H20" s="187"/>
      <c r="I20" s="57"/>
      <c r="J20" s="57"/>
      <c r="K20" s="57"/>
      <c r="L20" s="57"/>
    </row>
    <row r="21" spans="2:12" ht="16.5" customHeight="1">
      <c r="B21" s="361" t="s">
        <v>2916</v>
      </c>
      <c r="C21" s="57" t="s">
        <v>4404</v>
      </c>
      <c r="D21" s="57"/>
      <c r="E21" s="57"/>
      <c r="F21" s="57"/>
      <c r="G21" s="187"/>
      <c r="H21" s="187"/>
      <c r="I21" s="57"/>
      <c r="J21" s="57"/>
      <c r="K21" s="57"/>
      <c r="L21" s="57"/>
    </row>
    <row r="22" spans="2:12" ht="16.5" customHeight="1">
      <c r="B22" s="53" t="s">
        <v>2918</v>
      </c>
      <c r="C22" s="57" t="s">
        <v>2920</v>
      </c>
      <c r="D22" s="57"/>
      <c r="E22" s="57"/>
      <c r="F22" s="57"/>
      <c r="G22" s="187"/>
      <c r="H22" s="187"/>
      <c r="I22" s="57"/>
      <c r="J22" s="57"/>
      <c r="K22" s="57"/>
      <c r="L22" s="57"/>
    </row>
    <row r="23" spans="2:12" ht="16.5" customHeight="1">
      <c r="B23" s="57"/>
      <c r="C23" s="57"/>
      <c r="D23" s="57"/>
      <c r="E23" s="57"/>
      <c r="F23" s="57"/>
      <c r="G23" s="187"/>
      <c r="H23" s="187"/>
      <c r="I23" s="57"/>
      <c r="J23" s="57"/>
      <c r="K23" s="57"/>
      <c r="L23" s="57"/>
    </row>
    <row r="24" spans="2:12" ht="16.5" customHeight="1">
      <c r="B24" s="57" t="s">
        <v>2922</v>
      </c>
      <c r="C24" s="57"/>
      <c r="D24" s="57"/>
      <c r="E24" s="57"/>
      <c r="F24" s="57"/>
      <c r="G24" s="187"/>
      <c r="H24" s="187"/>
      <c r="I24" s="57"/>
      <c r="J24" s="57"/>
      <c r="K24" s="57"/>
      <c r="L24" s="57"/>
    </row>
    <row r="25" spans="2:12" ht="16.5" customHeight="1">
      <c r="B25" s="57" t="s">
        <v>2923</v>
      </c>
      <c r="C25" s="57"/>
      <c r="D25" s="57"/>
      <c r="E25" s="57"/>
      <c r="F25" s="57"/>
      <c r="G25" s="187"/>
      <c r="H25" s="187"/>
      <c r="I25" s="57"/>
      <c r="J25" s="57"/>
      <c r="K25" s="57"/>
      <c r="L25" s="57"/>
    </row>
    <row r="26" spans="2:12" ht="16.5" customHeight="1">
      <c r="B26" s="57" t="b">
        <v>1</v>
      </c>
      <c r="C26" s="57" t="s">
        <v>2927</v>
      </c>
      <c r="D26" s="57"/>
      <c r="E26" s="57"/>
      <c r="F26" s="57"/>
      <c r="G26" s="187"/>
      <c r="H26" s="187"/>
      <c r="I26" s="57"/>
      <c r="J26" s="57"/>
      <c r="K26" s="57"/>
      <c r="L26" s="57"/>
    </row>
    <row r="27" spans="2:12" ht="16.5" customHeight="1">
      <c r="B27" s="57" t="b">
        <v>0</v>
      </c>
      <c r="C27" s="57" t="s">
        <v>2926</v>
      </c>
      <c r="D27" s="57"/>
      <c r="E27" s="57"/>
      <c r="F27" s="57"/>
      <c r="G27" s="187"/>
      <c r="H27" s="187"/>
      <c r="I27" s="57"/>
      <c r="J27" s="57"/>
      <c r="K27" s="57"/>
      <c r="L27" s="57"/>
    </row>
    <row r="28" spans="2:12" ht="16.5" customHeight="1">
      <c r="B28" s="57"/>
      <c r="D28" s="57"/>
      <c r="E28" s="57"/>
      <c r="F28" s="57"/>
      <c r="G28" s="187"/>
      <c r="H28" s="187"/>
      <c r="I28" s="57"/>
      <c r="J28" s="57"/>
      <c r="K28" s="57"/>
      <c r="L28" s="57"/>
    </row>
    <row r="29" spans="2:12" ht="16.5" customHeight="1">
      <c r="B29" s="57"/>
      <c r="C29" s="57"/>
      <c r="D29" s="57"/>
      <c r="E29" s="57"/>
      <c r="F29" s="57"/>
      <c r="G29" s="187"/>
      <c r="H29" s="187"/>
      <c r="I29" s="57"/>
      <c r="J29" s="57"/>
      <c r="K29" s="57"/>
      <c r="L29" s="57"/>
    </row>
    <row r="30" spans="2:12" ht="16.5" customHeight="1">
      <c r="B30" s="839" t="s">
        <v>2924</v>
      </c>
      <c r="C30" s="839"/>
      <c r="D30" s="839"/>
      <c r="E30" s="839"/>
      <c r="F30" s="80"/>
    </row>
    <row r="31" spans="2:12" ht="16.5" customHeight="1">
      <c r="B31" s="59" t="s">
        <v>504</v>
      </c>
      <c r="C31" s="60" t="s">
        <v>3407</v>
      </c>
      <c r="D31" s="362" t="s">
        <v>8226</v>
      </c>
      <c r="E31" s="61" t="s">
        <v>499</v>
      </c>
      <c r="F31" s="104" t="s">
        <v>8290</v>
      </c>
    </row>
    <row r="32" spans="2:12" ht="16.5" customHeight="1">
      <c r="B32" s="98" t="s">
        <v>507</v>
      </c>
      <c r="C32" s="106"/>
      <c r="D32" s="106" t="s">
        <v>507</v>
      </c>
      <c r="E32" s="363"/>
      <c r="F32" s="57"/>
    </row>
    <row r="33" spans="1:11" ht="16.5" customHeight="1">
      <c r="B33" s="296" t="s">
        <v>3904</v>
      </c>
      <c r="C33" s="274" t="s">
        <v>3834</v>
      </c>
      <c r="D33" s="64">
        <v>18431</v>
      </c>
      <c r="E33" s="126" t="str">
        <f>FIXED(D33,0,FALSE)</f>
        <v>18,431</v>
      </c>
      <c r="F33" s="100" t="s">
        <v>7486</v>
      </c>
      <c r="G33" s="283"/>
      <c r="H33" s="57" t="s">
        <v>2929</v>
      </c>
    </row>
    <row r="34" spans="1:11" ht="16.5" customHeight="1">
      <c r="B34" s="296" t="s">
        <v>3905</v>
      </c>
      <c r="C34" s="274" t="s">
        <v>3920</v>
      </c>
      <c r="D34" s="64">
        <v>16246</v>
      </c>
      <c r="E34" s="109" t="str">
        <f>FIXED(D34,0,TRUE)</f>
        <v>16246</v>
      </c>
      <c r="F34" s="100" t="s">
        <v>7487</v>
      </c>
      <c r="G34" s="283"/>
      <c r="H34" s="57" t="s">
        <v>2928</v>
      </c>
    </row>
    <row r="35" spans="1:11" ht="16.5" customHeight="1">
      <c r="B35" s="296" t="s">
        <v>512</v>
      </c>
      <c r="C35" s="274" t="s">
        <v>3920</v>
      </c>
      <c r="D35" s="64">
        <v>16180</v>
      </c>
      <c r="E35" s="109" t="str">
        <f>FIXED(D35,0,0)</f>
        <v>16,180</v>
      </c>
      <c r="F35" s="100" t="s">
        <v>7488</v>
      </c>
      <c r="G35" s="283"/>
      <c r="H35" s="57" t="s">
        <v>2930</v>
      </c>
      <c r="I35" s="57"/>
    </row>
    <row r="36" spans="1:11" ht="16.5" customHeight="1">
      <c r="B36" s="296" t="s">
        <v>3903</v>
      </c>
      <c r="C36" s="274" t="s">
        <v>3834</v>
      </c>
      <c r="D36" s="64">
        <v>23465</v>
      </c>
      <c r="E36" s="109" t="str">
        <f>FIXED(D36,0,1)</f>
        <v>23465</v>
      </c>
      <c r="F36" s="100" t="s">
        <v>7489</v>
      </c>
      <c r="G36" s="283"/>
      <c r="H36" s="57" t="s">
        <v>2931</v>
      </c>
      <c r="I36" s="57"/>
    </row>
    <row r="37" spans="1:11" ht="16.5" customHeight="1">
      <c r="B37" s="95" t="s">
        <v>507</v>
      </c>
      <c r="C37" s="107"/>
      <c r="D37" s="107" t="s">
        <v>507</v>
      </c>
      <c r="E37" s="108"/>
      <c r="F37" s="100"/>
      <c r="G37" s="283"/>
      <c r="H37" s="57"/>
      <c r="I37" s="57"/>
    </row>
    <row r="38" spans="1:11" ht="16.5" customHeight="1">
      <c r="E38" s="57"/>
      <c r="F38" s="100"/>
      <c r="G38" s="283"/>
      <c r="H38" s="57"/>
      <c r="I38" s="57"/>
    </row>
    <row r="39" spans="1:11" ht="16.5" customHeight="1">
      <c r="E39" s="57"/>
      <c r="F39" s="100"/>
      <c r="G39" s="283"/>
      <c r="H39" s="57"/>
      <c r="I39" s="57"/>
    </row>
    <row r="40" spans="1:11" ht="16.5" customHeight="1">
      <c r="A40" s="53" t="s">
        <v>498</v>
      </c>
      <c r="B40" s="532" t="s">
        <v>1096</v>
      </c>
      <c r="E40" s="57"/>
      <c r="F40" s="100"/>
      <c r="G40" s="283"/>
    </row>
    <row r="41" spans="1:11" ht="16.5" customHeight="1">
      <c r="B41" s="57"/>
      <c r="C41" s="57"/>
      <c r="D41" s="57"/>
      <c r="E41" s="57"/>
      <c r="F41" s="100"/>
      <c r="G41" s="80"/>
      <c r="H41" s="57"/>
      <c r="I41" s="57"/>
      <c r="J41" s="57"/>
      <c r="K41" s="57"/>
    </row>
    <row r="42" spans="1:11" ht="16.5" customHeight="1">
      <c r="B42" s="788" t="s">
        <v>1024</v>
      </c>
      <c r="C42" s="805"/>
      <c r="D42" s="61" t="s">
        <v>2379</v>
      </c>
      <c r="E42" s="104" t="s">
        <v>8290</v>
      </c>
      <c r="F42" s="100"/>
      <c r="G42" s="146" t="s">
        <v>4399</v>
      </c>
      <c r="H42" s="57"/>
      <c r="I42" s="57"/>
      <c r="J42" s="57"/>
      <c r="K42" s="57"/>
    </row>
    <row r="43" spans="1:11" ht="16.5" customHeight="1">
      <c r="B43" s="1003">
        <v>123456.12345</v>
      </c>
      <c r="C43" s="844"/>
      <c r="D43" s="109" t="str">
        <f>FIXED(B43,0,0)</f>
        <v>123,456</v>
      </c>
      <c r="E43" s="100" t="s">
        <v>7490</v>
      </c>
      <c r="F43" s="100"/>
      <c r="G43" s="102" t="s">
        <v>4400</v>
      </c>
      <c r="H43" s="57"/>
      <c r="I43" s="57"/>
      <c r="J43" s="57"/>
      <c r="K43" s="57"/>
    </row>
    <row r="44" spans="1:11" ht="16.5" customHeight="1">
      <c r="B44" s="1003">
        <v>123456.12345</v>
      </c>
      <c r="C44" s="844"/>
      <c r="D44" s="109" t="str">
        <f>FIXED(B44,1,0)</f>
        <v>123,456.1</v>
      </c>
      <c r="E44" s="100" t="s">
        <v>7491</v>
      </c>
      <c r="F44" s="57"/>
      <c r="G44" s="102" t="s">
        <v>3212</v>
      </c>
      <c r="H44" s="57"/>
      <c r="I44" s="57"/>
      <c r="J44" s="57"/>
      <c r="K44" s="57"/>
    </row>
    <row r="45" spans="1:11" ht="16.5" customHeight="1">
      <c r="B45" s="1003">
        <v>123456.12345</v>
      </c>
      <c r="C45" s="844"/>
      <c r="D45" s="109" t="str">
        <f>FIXED(B45,2,0)</f>
        <v>123,456.12</v>
      </c>
      <c r="E45" s="100" t="s">
        <v>7492</v>
      </c>
      <c r="F45" s="57"/>
      <c r="G45" s="102" t="s">
        <v>3213</v>
      </c>
      <c r="H45" s="57"/>
      <c r="I45" s="57"/>
      <c r="J45" s="57"/>
      <c r="K45" s="57"/>
    </row>
    <row r="46" spans="1:11" ht="16.5" customHeight="1">
      <c r="B46" s="1003">
        <v>123456.12345</v>
      </c>
      <c r="C46" s="844"/>
      <c r="D46" s="109" t="str">
        <f>FIXED(B46,-1,0)</f>
        <v>123,460</v>
      </c>
      <c r="E46" s="100" t="s">
        <v>7493</v>
      </c>
      <c r="F46" s="57"/>
      <c r="G46" s="101" t="s">
        <v>4398</v>
      </c>
      <c r="H46" s="57"/>
      <c r="I46" s="57"/>
      <c r="J46" s="57"/>
      <c r="K46" s="57"/>
    </row>
    <row r="47" spans="1:11" ht="16.5" customHeight="1">
      <c r="B47" s="1003">
        <v>123456.12345</v>
      </c>
      <c r="C47" s="844"/>
      <c r="D47" s="109" t="str">
        <f>FIXED(B47,-2,0)</f>
        <v>123,500</v>
      </c>
      <c r="E47" s="100" t="s">
        <v>7494</v>
      </c>
      <c r="F47" s="57"/>
      <c r="G47" s="101" t="s">
        <v>4401</v>
      </c>
      <c r="H47" s="57"/>
      <c r="I47" s="57"/>
      <c r="J47" s="57"/>
      <c r="K47" s="57"/>
    </row>
    <row r="48" spans="1:11" ht="16.5" customHeight="1">
      <c r="B48" s="1001">
        <v>123456.12345</v>
      </c>
      <c r="C48" s="849"/>
      <c r="D48" s="108" t="str">
        <f>FIXED(B48,1,1)</f>
        <v>123456.1</v>
      </c>
      <c r="E48" s="100" t="s">
        <v>7495</v>
      </c>
      <c r="F48" s="57"/>
      <c r="G48" s="102" t="s">
        <v>4402</v>
      </c>
      <c r="H48" s="57"/>
      <c r="I48" s="57"/>
      <c r="J48" s="57"/>
      <c r="K48" s="57"/>
    </row>
    <row r="49" spans="2:11" ht="16.5" customHeight="1">
      <c r="B49" s="57"/>
      <c r="C49" s="57"/>
      <c r="D49" s="57"/>
      <c r="E49" s="57"/>
      <c r="F49" s="57"/>
      <c r="G49" s="57"/>
      <c r="H49" s="57"/>
      <c r="I49" s="57"/>
      <c r="J49" s="57"/>
      <c r="K49" s="57"/>
    </row>
    <row r="50" spans="2:11">
      <c r="B50" s="57"/>
      <c r="C50" s="57"/>
      <c r="D50" s="57"/>
      <c r="E50" s="57"/>
      <c r="F50" s="57"/>
      <c r="G50" s="57"/>
      <c r="H50" s="57"/>
      <c r="I50" s="57"/>
      <c r="J50" s="57"/>
      <c r="K50" s="57"/>
    </row>
    <row r="51" spans="2:11">
      <c r="B51" s="57"/>
      <c r="C51" s="57"/>
      <c r="D51" s="57"/>
      <c r="E51" s="57"/>
      <c r="F51" s="57"/>
      <c r="G51" s="57"/>
      <c r="H51" s="57"/>
      <c r="I51" s="57"/>
      <c r="J51" s="57"/>
      <c r="K51" s="57"/>
    </row>
    <row r="52" spans="2:11">
      <c r="B52" s="57"/>
      <c r="C52" s="57"/>
      <c r="D52" s="57"/>
      <c r="E52" s="57"/>
      <c r="F52" s="57"/>
      <c r="G52" s="57"/>
      <c r="H52" s="57"/>
      <c r="I52" s="57"/>
      <c r="J52" s="57"/>
      <c r="K52" s="57"/>
    </row>
  </sheetData>
  <mergeCells count="26">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 ref="B47:C47"/>
    <mergeCell ref="B48:C48"/>
    <mergeCell ref="B30:E30"/>
    <mergeCell ref="B42:C42"/>
    <mergeCell ref="B43:C43"/>
    <mergeCell ref="B44:C44"/>
    <mergeCell ref="B45:C45"/>
    <mergeCell ref="B46:C46"/>
  </mergeCells>
  <phoneticPr fontId="4" type="noConversion"/>
  <pageMargins left="0.75" right="0.75" top="1" bottom="1" header="0.5" footer="0.5"/>
  <pageSetup paperSize="9" orientation="portrait" horizontalDpi="1200" verticalDpi="1200" r:id="rId1"/>
  <headerFooter alignWithMargins="0"/>
</worksheet>
</file>

<file path=xl/worksheets/sheet140.xml><?xml version="1.0" encoding="utf-8"?>
<worksheet xmlns="http://schemas.openxmlformats.org/spreadsheetml/2006/main" xmlns:r="http://schemas.openxmlformats.org/officeDocument/2006/relationships">
  <dimension ref="A1:M4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2357</v>
      </c>
      <c r="B1" s="771"/>
      <c r="C1" s="772"/>
      <c r="D1" s="51"/>
      <c r="E1" s="773" t="str">
        <f>HYPERLINK("#目录!A219","跳转回到目录页")</f>
        <v>跳转回到目录页</v>
      </c>
      <c r="F1" s="774"/>
    </row>
    <row r="2" spans="1:13" s="49" customFormat="1" ht="26.25" customHeight="1">
      <c r="A2" s="775" t="s">
        <v>804</v>
      </c>
      <c r="B2" s="775"/>
      <c r="C2" s="776" t="s">
        <v>1086</v>
      </c>
      <c r="D2" s="776"/>
      <c r="E2" s="776"/>
      <c r="F2" s="776"/>
      <c r="G2" s="776"/>
      <c r="H2" s="776"/>
      <c r="I2" s="776"/>
      <c r="J2" s="776"/>
      <c r="K2" s="776"/>
      <c r="L2" s="776"/>
      <c r="M2" s="776"/>
    </row>
    <row r="3" spans="1:13" s="49" customFormat="1" ht="16.5" customHeight="1">
      <c r="A3" s="765" t="s">
        <v>805</v>
      </c>
      <c r="B3" s="765"/>
      <c r="C3" s="767" t="s">
        <v>8223</v>
      </c>
      <c r="D3" s="767"/>
      <c r="E3" s="767"/>
      <c r="F3" s="767"/>
      <c r="G3" s="767"/>
      <c r="H3" s="767"/>
      <c r="I3" s="767"/>
      <c r="J3" s="767"/>
      <c r="K3" s="767"/>
      <c r="L3" s="767"/>
      <c r="M3" s="767"/>
    </row>
    <row r="4" spans="1:13" s="49" customFormat="1" ht="16.5" customHeight="1">
      <c r="A4" s="765" t="s">
        <v>806</v>
      </c>
      <c r="B4" s="765"/>
      <c r="C4" s="766" t="s">
        <v>8224</v>
      </c>
      <c r="D4" s="791"/>
      <c r="E4" s="791"/>
      <c r="F4" s="791"/>
      <c r="G4" s="791"/>
      <c r="H4" s="791"/>
      <c r="I4" s="791"/>
      <c r="J4" s="791"/>
      <c r="K4" s="791"/>
      <c r="L4" s="791"/>
      <c r="M4" s="791"/>
    </row>
    <row r="5" spans="1:13" s="49" customFormat="1" ht="16.5" customHeight="1">
      <c r="A5" s="765" t="s">
        <v>807</v>
      </c>
      <c r="B5" s="765"/>
      <c r="C5" s="767" t="s">
        <v>5782</v>
      </c>
      <c r="D5" s="767"/>
      <c r="E5" s="767"/>
      <c r="F5" s="767"/>
      <c r="G5" s="767"/>
      <c r="H5" s="767"/>
      <c r="I5" s="767"/>
      <c r="J5" s="767"/>
      <c r="K5" s="767"/>
      <c r="L5" s="767"/>
      <c r="M5" s="767"/>
    </row>
    <row r="6" spans="1:13" s="49" customFormat="1" ht="16.5" customHeight="1">
      <c r="A6" s="765" t="s">
        <v>808</v>
      </c>
      <c r="B6" s="765"/>
      <c r="C6" s="767" t="s">
        <v>8225</v>
      </c>
      <c r="D6" s="767"/>
      <c r="E6" s="767"/>
      <c r="F6" s="767"/>
      <c r="G6" s="767"/>
      <c r="H6" s="767"/>
      <c r="I6" s="767"/>
      <c r="J6" s="767"/>
      <c r="K6" s="767"/>
      <c r="L6" s="767"/>
      <c r="M6" s="767"/>
    </row>
    <row r="7" spans="1:13" s="49" customFormat="1" ht="16.5" customHeight="1">
      <c r="A7" s="54" t="s">
        <v>809</v>
      </c>
      <c r="B7" s="55" t="s">
        <v>715</v>
      </c>
      <c r="C7" s="767" t="s">
        <v>3730</v>
      </c>
      <c r="D7" s="767"/>
      <c r="E7" s="767"/>
      <c r="F7" s="767"/>
      <c r="G7" s="767"/>
      <c r="H7" s="767"/>
      <c r="I7" s="767"/>
      <c r="J7" s="767"/>
      <c r="K7" s="767"/>
      <c r="L7" s="767"/>
      <c r="M7" s="767"/>
    </row>
    <row r="8" spans="1:13" s="49" customFormat="1" ht="16.5" customHeight="1">
      <c r="A8" s="54"/>
      <c r="B8" s="55" t="s">
        <v>8291</v>
      </c>
      <c r="C8" s="767" t="s">
        <v>8292</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5779</v>
      </c>
      <c r="C10" s="768"/>
      <c r="D10" s="768"/>
      <c r="E10" s="768"/>
      <c r="F10" s="768"/>
      <c r="G10" s="768"/>
      <c r="H10" s="768"/>
      <c r="I10" s="768"/>
      <c r="J10" s="768"/>
      <c r="K10" s="768"/>
      <c r="L10" s="768"/>
      <c r="M10" s="768"/>
    </row>
    <row r="11" spans="1:13" ht="24.75" customHeight="1">
      <c r="A11" s="52" t="s">
        <v>811</v>
      </c>
      <c r="B11" s="767" t="s">
        <v>3729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A15" s="57"/>
      <c r="B15" s="57"/>
      <c r="C15" s="57"/>
      <c r="D15" s="57"/>
      <c r="E15" s="57"/>
      <c r="F15" s="57"/>
      <c r="G15" s="57"/>
      <c r="H15" s="57"/>
      <c r="I15" s="57"/>
      <c r="J15" s="57"/>
      <c r="K15" s="57"/>
      <c r="L15" s="57"/>
    </row>
    <row r="16" spans="1:13" ht="16.5" customHeight="1">
      <c r="A16" s="57"/>
      <c r="B16" s="839" t="s">
        <v>3414</v>
      </c>
      <c r="C16" s="839"/>
      <c r="D16" s="839"/>
      <c r="E16" s="839"/>
      <c r="F16" s="839"/>
      <c r="G16" s="839"/>
      <c r="H16" s="839"/>
      <c r="I16" s="57"/>
      <c r="J16" s="57"/>
      <c r="K16" s="57"/>
      <c r="L16" s="57"/>
    </row>
    <row r="17" spans="1:12" ht="16.5" customHeight="1">
      <c r="A17" s="57"/>
      <c r="B17" s="127"/>
      <c r="C17" s="196" t="s">
        <v>8171</v>
      </c>
      <c r="D17" s="114" t="s">
        <v>8172</v>
      </c>
      <c r="E17" s="864" t="s">
        <v>8173</v>
      </c>
      <c r="F17" s="803"/>
      <c r="G17" s="803"/>
      <c r="H17" s="804"/>
      <c r="I17" s="57"/>
      <c r="J17" s="57"/>
      <c r="K17" s="57"/>
      <c r="L17" s="57"/>
    </row>
    <row r="18" spans="1:12" ht="16.5" customHeight="1">
      <c r="A18" s="57"/>
      <c r="B18" s="921" t="s">
        <v>8185</v>
      </c>
      <c r="C18" s="1013" t="s">
        <v>8174</v>
      </c>
      <c r="D18" s="106" t="s">
        <v>3415</v>
      </c>
      <c r="E18" s="677" t="s">
        <v>3416</v>
      </c>
      <c r="F18" s="677" t="s">
        <v>3417</v>
      </c>
      <c r="G18" s="677" t="s">
        <v>3418</v>
      </c>
      <c r="H18" s="78" t="s">
        <v>1890</v>
      </c>
      <c r="I18" s="57"/>
      <c r="J18" s="57"/>
      <c r="K18" s="57"/>
      <c r="L18" s="57"/>
    </row>
    <row r="19" spans="1:12" ht="16.5" customHeight="1">
      <c r="A19" s="57"/>
      <c r="B19" s="921"/>
      <c r="C19" s="1013"/>
      <c r="D19" s="106"/>
      <c r="E19" s="64">
        <v>400</v>
      </c>
      <c r="F19" s="64">
        <v>90</v>
      </c>
      <c r="G19" s="64">
        <v>9</v>
      </c>
      <c r="H19" s="109">
        <v>499</v>
      </c>
      <c r="I19" s="57"/>
      <c r="J19" s="57"/>
      <c r="K19" s="57"/>
      <c r="L19" s="57"/>
    </row>
    <row r="20" spans="1:12" ht="16.5" customHeight="1">
      <c r="A20" s="57"/>
      <c r="B20" s="921" t="s">
        <v>5775</v>
      </c>
      <c r="C20" s="1013">
        <v>1</v>
      </c>
      <c r="D20" s="106" t="s">
        <v>8175</v>
      </c>
      <c r="E20" s="677" t="s">
        <v>8176</v>
      </c>
      <c r="F20" s="677" t="s">
        <v>8177</v>
      </c>
      <c r="G20" s="677" t="s">
        <v>8178</v>
      </c>
      <c r="H20" s="78" t="s">
        <v>1890</v>
      </c>
      <c r="I20" s="57"/>
      <c r="J20" s="57"/>
      <c r="K20" s="57"/>
      <c r="L20" s="57"/>
    </row>
    <row r="21" spans="1:12" ht="16.5" customHeight="1">
      <c r="A21" s="57"/>
      <c r="B21" s="921"/>
      <c r="C21" s="1013"/>
      <c r="D21" s="106"/>
      <c r="E21" s="64">
        <v>450</v>
      </c>
      <c r="F21" s="64">
        <v>45</v>
      </c>
      <c r="G21" s="64">
        <v>4</v>
      </c>
      <c r="H21" s="109">
        <v>499</v>
      </c>
      <c r="I21" s="57"/>
      <c r="J21" s="57"/>
      <c r="K21" s="57"/>
      <c r="L21" s="57"/>
    </row>
    <row r="22" spans="1:12" ht="16.5" customHeight="1">
      <c r="A22" s="57"/>
      <c r="B22" s="921" t="s">
        <v>5776</v>
      </c>
      <c r="C22" s="1013">
        <v>2</v>
      </c>
      <c r="D22" s="106" t="s">
        <v>8180</v>
      </c>
      <c r="E22" s="677" t="s">
        <v>8181</v>
      </c>
      <c r="F22" s="677" t="s">
        <v>3418</v>
      </c>
      <c r="G22" s="677"/>
      <c r="H22" s="78" t="s">
        <v>1890</v>
      </c>
      <c r="I22" s="57"/>
      <c r="J22" s="57"/>
      <c r="K22" s="57"/>
      <c r="L22" s="57"/>
    </row>
    <row r="23" spans="1:12" ht="16.5" customHeight="1">
      <c r="A23" s="57"/>
      <c r="B23" s="921"/>
      <c r="C23" s="1013"/>
      <c r="D23" s="106"/>
      <c r="E23" s="64">
        <v>490</v>
      </c>
      <c r="F23" s="106">
        <v>9</v>
      </c>
      <c r="G23" s="106"/>
      <c r="H23" s="109">
        <v>499</v>
      </c>
      <c r="I23" s="57"/>
      <c r="J23" s="57"/>
      <c r="K23" s="57"/>
      <c r="L23" s="57"/>
    </row>
    <row r="24" spans="1:12" ht="16.5" customHeight="1">
      <c r="A24" s="57"/>
      <c r="B24" s="921" t="s">
        <v>5777</v>
      </c>
      <c r="C24" s="1013">
        <v>3</v>
      </c>
      <c r="D24" s="106" t="s">
        <v>8182</v>
      </c>
      <c r="E24" s="677" t="s">
        <v>8183</v>
      </c>
      <c r="F24" s="677" t="s">
        <v>8178</v>
      </c>
      <c r="G24" s="677"/>
      <c r="H24" s="78" t="s">
        <v>1890</v>
      </c>
      <c r="I24" s="57"/>
      <c r="J24" s="57"/>
      <c r="K24" s="57"/>
      <c r="L24" s="57"/>
    </row>
    <row r="25" spans="1:12" ht="16.5" customHeight="1">
      <c r="A25" s="57"/>
      <c r="B25" s="921"/>
      <c r="C25" s="1013"/>
      <c r="D25" s="106"/>
      <c r="E25" s="64">
        <v>495</v>
      </c>
      <c r="F25" s="106">
        <v>4</v>
      </c>
      <c r="G25" s="106"/>
      <c r="H25" s="315">
        <v>499</v>
      </c>
      <c r="I25" s="57"/>
      <c r="J25" s="57"/>
      <c r="K25" s="57"/>
      <c r="L25" s="57"/>
    </row>
    <row r="26" spans="1:12" ht="16.5" customHeight="1">
      <c r="A26" s="57"/>
      <c r="B26" s="921" t="s">
        <v>5778</v>
      </c>
      <c r="C26" s="1013" t="s">
        <v>8179</v>
      </c>
      <c r="D26" s="106" t="s">
        <v>8184</v>
      </c>
      <c r="E26" s="677" t="s">
        <v>8184</v>
      </c>
      <c r="F26" s="677"/>
      <c r="G26" s="677"/>
      <c r="H26" s="78" t="s">
        <v>1890</v>
      </c>
      <c r="I26" s="57"/>
      <c r="J26" s="57"/>
      <c r="K26" s="57"/>
      <c r="L26" s="57"/>
    </row>
    <row r="27" spans="1:12" ht="16.5" customHeight="1">
      <c r="A27" s="57"/>
      <c r="B27" s="943"/>
      <c r="C27" s="1014"/>
      <c r="D27" s="107"/>
      <c r="E27" s="107">
        <v>499</v>
      </c>
      <c r="F27" s="107"/>
      <c r="G27" s="107"/>
      <c r="H27" s="360">
        <v>499</v>
      </c>
      <c r="I27" s="57"/>
      <c r="J27" s="57"/>
      <c r="K27" s="57"/>
      <c r="L27" s="57"/>
    </row>
    <row r="28" spans="1:12" ht="16.5" customHeight="1">
      <c r="A28" s="57"/>
      <c r="B28" s="57"/>
      <c r="C28" s="57"/>
      <c r="D28" s="57"/>
      <c r="E28" s="57"/>
      <c r="F28" s="118"/>
      <c r="G28" s="118"/>
      <c r="H28" s="57"/>
      <c r="I28" s="57"/>
      <c r="J28" s="57"/>
      <c r="K28" s="57"/>
      <c r="L28" s="57"/>
    </row>
    <row r="29" spans="1:12" ht="16.5" customHeight="1">
      <c r="B29" s="57"/>
      <c r="C29" s="57"/>
      <c r="D29" s="57"/>
      <c r="E29" s="57"/>
      <c r="F29" s="118"/>
      <c r="G29" s="118"/>
      <c r="H29" s="57"/>
    </row>
    <row r="30" spans="1:12" ht="16.5" customHeight="1">
      <c r="B30" s="59" t="s">
        <v>5780</v>
      </c>
      <c r="C30" s="61" t="s">
        <v>5781</v>
      </c>
      <c r="D30" s="57"/>
      <c r="E30" s="59" t="s">
        <v>5780</v>
      </c>
      <c r="F30" s="61" t="s">
        <v>5781</v>
      </c>
      <c r="G30" s="104" t="s">
        <v>8290</v>
      </c>
      <c r="H30" s="57"/>
    </row>
    <row r="31" spans="1:12" ht="16.5" customHeight="1">
      <c r="B31" s="98">
        <v>1</v>
      </c>
      <c r="C31" s="78" t="str">
        <f>ROMAN(B31,0)</f>
        <v>I</v>
      </c>
      <c r="D31" s="57"/>
      <c r="E31" s="62">
        <v>50</v>
      </c>
      <c r="F31" s="78" t="str">
        <f>ROMAN(E31,0)</f>
        <v>L</v>
      </c>
      <c r="G31" s="100" t="s">
        <v>7496</v>
      </c>
      <c r="H31" s="57"/>
    </row>
    <row r="32" spans="1:12" ht="16.5" customHeight="1">
      <c r="B32" s="98">
        <v>2</v>
      </c>
      <c r="C32" s="78" t="str">
        <f t="shared" ref="C32:C40" si="0">ROMAN(B32,0)</f>
        <v>II</v>
      </c>
      <c r="D32" s="57"/>
      <c r="E32" s="62">
        <v>100</v>
      </c>
      <c r="F32" s="78" t="str">
        <f>ROMAN(E32,0)</f>
        <v>C</v>
      </c>
      <c r="G32" s="100"/>
      <c r="H32" s="57"/>
    </row>
    <row r="33" spans="2:8" ht="16.5" customHeight="1">
      <c r="B33" s="98">
        <v>3</v>
      </c>
      <c r="C33" s="78" t="str">
        <f t="shared" si="0"/>
        <v>III</v>
      </c>
      <c r="D33" s="57"/>
      <c r="E33" s="62">
        <v>500</v>
      </c>
      <c r="F33" s="78" t="str">
        <f>ROMAN(E33,0)</f>
        <v>D</v>
      </c>
      <c r="G33" s="100"/>
      <c r="H33" s="57"/>
    </row>
    <row r="34" spans="2:8" ht="16.5" customHeight="1">
      <c r="B34" s="98">
        <v>4</v>
      </c>
      <c r="C34" s="78" t="str">
        <f t="shared" si="0"/>
        <v>IV</v>
      </c>
      <c r="D34" s="57"/>
      <c r="E34" s="67">
        <v>1000</v>
      </c>
      <c r="F34" s="78" t="str">
        <f>ROMAN(E34,0)</f>
        <v>M</v>
      </c>
      <c r="G34" s="100"/>
      <c r="H34" s="57"/>
    </row>
    <row r="35" spans="2:8" ht="16.5" customHeight="1">
      <c r="B35" s="98">
        <v>5</v>
      </c>
      <c r="C35" s="78" t="str">
        <f t="shared" si="0"/>
        <v>V</v>
      </c>
      <c r="D35" s="57"/>
      <c r="E35" s="67">
        <v>3999</v>
      </c>
      <c r="F35" s="79" t="str">
        <f>ROMAN(E35,0)</f>
        <v>MMMCMXCIX</v>
      </c>
      <c r="G35" s="100" t="s">
        <v>7497</v>
      </c>
      <c r="H35" s="57"/>
    </row>
    <row r="36" spans="2:8" ht="16.5" customHeight="1">
      <c r="B36" s="98">
        <v>6</v>
      </c>
      <c r="C36" s="78" t="str">
        <f t="shared" si="0"/>
        <v>VI</v>
      </c>
      <c r="D36" s="57"/>
      <c r="E36" s="67">
        <v>3999</v>
      </c>
      <c r="F36" s="79" t="str">
        <f>ROMAN(E36,1)</f>
        <v>MMMLMVLIV</v>
      </c>
      <c r="G36" s="100" t="s">
        <v>7498</v>
      </c>
      <c r="H36" s="57"/>
    </row>
    <row r="37" spans="2:8" ht="16.5" customHeight="1">
      <c r="B37" s="98">
        <v>7</v>
      </c>
      <c r="C37" s="78" t="str">
        <f t="shared" si="0"/>
        <v>VII</v>
      </c>
      <c r="D37" s="57"/>
      <c r="E37" s="67">
        <v>3999</v>
      </c>
      <c r="F37" s="79" t="str">
        <f>ROMAN(E37,2)</f>
        <v>MMMXMIX</v>
      </c>
      <c r="G37" s="100" t="s">
        <v>7499</v>
      </c>
      <c r="H37" s="57"/>
    </row>
    <row r="38" spans="2:8" ht="16.5" customHeight="1">
      <c r="B38" s="98">
        <v>8</v>
      </c>
      <c r="C38" s="78" t="str">
        <f t="shared" si="0"/>
        <v>VIII</v>
      </c>
      <c r="D38" s="57"/>
      <c r="E38" s="67">
        <v>3999</v>
      </c>
      <c r="F38" s="79" t="str">
        <f>ROMAN(E38,3)</f>
        <v>MMMVMIV</v>
      </c>
      <c r="G38" s="100" t="s">
        <v>7500</v>
      </c>
      <c r="H38" s="57"/>
    </row>
    <row r="39" spans="2:8" ht="16.5" customHeight="1">
      <c r="B39" s="98">
        <v>9</v>
      </c>
      <c r="C39" s="78" t="str">
        <f t="shared" si="0"/>
        <v>IX</v>
      </c>
      <c r="D39" s="57"/>
      <c r="E39" s="67">
        <v>3999</v>
      </c>
      <c r="F39" s="79" t="str">
        <f>ROMAN(E39,4)</f>
        <v>MMMIM</v>
      </c>
      <c r="G39" s="100" t="s">
        <v>7501</v>
      </c>
    </row>
    <row r="40" spans="2:8" ht="16.5" customHeight="1">
      <c r="B40" s="95">
        <v>10</v>
      </c>
      <c r="C40" s="79" t="str">
        <f t="shared" si="0"/>
        <v>X</v>
      </c>
      <c r="D40" s="57"/>
    </row>
  </sheetData>
  <mergeCells count="30">
    <mergeCell ref="A1:C1"/>
    <mergeCell ref="E1:F1"/>
    <mergeCell ref="A2:B2"/>
    <mergeCell ref="C2:M2"/>
    <mergeCell ref="A6:B6"/>
    <mergeCell ref="C6:M6"/>
    <mergeCell ref="B10:M10"/>
    <mergeCell ref="A3:B3"/>
    <mergeCell ref="C3:M3"/>
    <mergeCell ref="A4:B4"/>
    <mergeCell ref="A5:B5"/>
    <mergeCell ref="C5:M5"/>
    <mergeCell ref="C4:M4"/>
    <mergeCell ref="C7:M7"/>
    <mergeCell ref="C8:M8"/>
    <mergeCell ref="C9:M9"/>
    <mergeCell ref="B11:M11"/>
    <mergeCell ref="B12:L12"/>
    <mergeCell ref="B16:H16"/>
    <mergeCell ref="E17:H17"/>
    <mergeCell ref="B18:B19"/>
    <mergeCell ref="C18:C19"/>
    <mergeCell ref="B26:B27"/>
    <mergeCell ref="C26:C27"/>
    <mergeCell ref="B20:B21"/>
    <mergeCell ref="C20:C21"/>
    <mergeCell ref="B22:B23"/>
    <mergeCell ref="C22:C23"/>
    <mergeCell ref="B24:B25"/>
    <mergeCell ref="C24:C25"/>
  </mergeCells>
  <phoneticPr fontId="4" type="noConversion"/>
  <pageMargins left="0.75" right="0.75" top="1" bottom="1" header="0.5" footer="0.5"/>
  <pageSetup paperSize="9" orientation="portrait" horizontalDpi="1200" verticalDpi="1200" r:id="rId1"/>
  <headerFooter alignWithMargins="0"/>
</worksheet>
</file>

<file path=xl/worksheets/sheet141.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1099</v>
      </c>
      <c r="B1" s="771"/>
      <c r="C1" s="772"/>
      <c r="D1" s="51"/>
      <c r="E1" s="773" t="str">
        <f>HYPERLINK("#目录!A227","跳转回到目录页")</f>
        <v>跳转回到目录页</v>
      </c>
      <c r="F1" s="774"/>
    </row>
    <row r="2" spans="1:13" s="49" customFormat="1" ht="26.25" customHeight="1">
      <c r="A2" s="775" t="s">
        <v>804</v>
      </c>
      <c r="B2" s="775"/>
      <c r="C2" s="776" t="s">
        <v>1100</v>
      </c>
      <c r="D2" s="776"/>
      <c r="E2" s="776"/>
      <c r="F2" s="776"/>
      <c r="G2" s="776"/>
      <c r="H2" s="776"/>
      <c r="I2" s="776"/>
      <c r="J2" s="776"/>
      <c r="K2" s="776"/>
      <c r="L2" s="776"/>
      <c r="M2" s="776"/>
    </row>
    <row r="3" spans="1:13" s="49" customFormat="1" ht="16.5" customHeight="1">
      <c r="A3" s="765" t="s">
        <v>805</v>
      </c>
      <c r="B3" s="765"/>
      <c r="C3" s="767" t="s">
        <v>1485</v>
      </c>
      <c r="D3" s="767"/>
      <c r="E3" s="767"/>
      <c r="F3" s="767"/>
      <c r="G3" s="767"/>
      <c r="H3" s="767"/>
      <c r="I3" s="767"/>
      <c r="J3" s="767"/>
      <c r="K3" s="767"/>
      <c r="L3" s="767"/>
      <c r="M3" s="767"/>
    </row>
    <row r="4" spans="1:13" s="49" customFormat="1" ht="16.5" customHeight="1">
      <c r="A4" s="765" t="s">
        <v>806</v>
      </c>
      <c r="B4" s="765"/>
      <c r="C4" s="766" t="s">
        <v>1486</v>
      </c>
      <c r="D4" s="791"/>
      <c r="E4" s="791"/>
      <c r="F4" s="791"/>
      <c r="G4" s="791"/>
      <c r="H4" s="791"/>
      <c r="I4" s="791"/>
      <c r="J4" s="791"/>
      <c r="K4" s="791"/>
      <c r="L4" s="791"/>
      <c r="M4" s="791"/>
    </row>
    <row r="5" spans="1:13" s="49" customFormat="1" ht="16.5" customHeight="1">
      <c r="A5" s="765" t="s">
        <v>807</v>
      </c>
      <c r="B5" s="765"/>
      <c r="C5" s="767" t="s">
        <v>1487</v>
      </c>
      <c r="D5" s="767"/>
      <c r="E5" s="767"/>
      <c r="F5" s="767"/>
      <c r="G5" s="767"/>
      <c r="H5" s="767"/>
      <c r="I5" s="767"/>
      <c r="J5" s="767"/>
      <c r="K5" s="767"/>
      <c r="L5" s="767"/>
      <c r="M5" s="767"/>
    </row>
    <row r="6" spans="1:13" s="49" customFormat="1" ht="16.5" customHeight="1">
      <c r="A6" s="765" t="s">
        <v>808</v>
      </c>
      <c r="B6" s="765"/>
      <c r="C6" s="767" t="s">
        <v>5452</v>
      </c>
      <c r="D6" s="767"/>
      <c r="E6" s="767"/>
      <c r="F6" s="767"/>
      <c r="G6" s="767"/>
      <c r="H6" s="767"/>
      <c r="I6" s="767"/>
      <c r="J6" s="767"/>
      <c r="K6" s="767"/>
      <c r="L6" s="767"/>
      <c r="M6" s="767"/>
    </row>
    <row r="7" spans="1:13" s="49" customFormat="1" ht="16.5" customHeight="1">
      <c r="A7" s="54" t="s">
        <v>809</v>
      </c>
      <c r="B7" s="55" t="s">
        <v>585</v>
      </c>
      <c r="C7" s="767" t="s">
        <v>3730</v>
      </c>
      <c r="D7" s="767"/>
      <c r="E7" s="767"/>
      <c r="F7" s="767"/>
      <c r="G7" s="767"/>
      <c r="H7" s="767"/>
      <c r="I7" s="767"/>
      <c r="J7" s="767"/>
      <c r="K7" s="767"/>
      <c r="L7" s="767"/>
      <c r="M7" s="767"/>
    </row>
    <row r="8" spans="1:13" s="49" customFormat="1" ht="48" customHeight="1">
      <c r="A8" s="54"/>
      <c r="B8" s="55" t="s">
        <v>1488</v>
      </c>
      <c r="C8" s="767" t="s">
        <v>1490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1489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532" t="s">
        <v>5454</v>
      </c>
      <c r="D14" s="120"/>
      <c r="E14" s="120"/>
      <c r="F14" s="120"/>
      <c r="G14" s="120"/>
      <c r="H14" s="120"/>
      <c r="I14" s="120"/>
      <c r="J14" s="120"/>
      <c r="K14" s="80"/>
    </row>
    <row r="15" spans="1:13" ht="16.5" customHeight="1"/>
    <row r="16" spans="1:13" ht="16.5" customHeight="1"/>
    <row r="17" spans="2:10" ht="16.5" customHeight="1">
      <c r="B17" s="839" t="s">
        <v>1913</v>
      </c>
      <c r="C17" s="839"/>
      <c r="D17" s="839"/>
      <c r="E17" s="283"/>
      <c r="F17" s="283"/>
      <c r="G17" s="283"/>
      <c r="H17" s="283"/>
    </row>
    <row r="18" spans="2:10" ht="16.5" customHeight="1">
      <c r="B18" s="59" t="s">
        <v>504</v>
      </c>
      <c r="C18" s="60" t="s">
        <v>3407</v>
      </c>
      <c r="D18" s="61" t="s">
        <v>1904</v>
      </c>
      <c r="E18" s="313" t="s">
        <v>499</v>
      </c>
      <c r="F18" s="283"/>
      <c r="G18" s="80"/>
      <c r="H18" s="80"/>
    </row>
    <row r="19" spans="2:10" ht="16.5" customHeight="1">
      <c r="B19" s="98" t="s">
        <v>507</v>
      </c>
      <c r="C19" s="106"/>
      <c r="D19" s="78" t="s">
        <v>507</v>
      </c>
      <c r="E19" s="80"/>
      <c r="G19" s="104" t="s">
        <v>8290</v>
      </c>
      <c r="H19" s="104"/>
      <c r="J19" s="104" t="s">
        <v>2770</v>
      </c>
    </row>
    <row r="20" spans="2:10" ht="16.5" customHeight="1">
      <c r="B20" s="296" t="s">
        <v>3904</v>
      </c>
      <c r="C20" s="274" t="s">
        <v>3834</v>
      </c>
      <c r="D20" s="109">
        <v>562</v>
      </c>
      <c r="E20" s="120" t="str">
        <f>NUMBERSTRING(D20,1)</f>
        <v>五百六十二</v>
      </c>
      <c r="G20" s="100" t="s">
        <v>7502</v>
      </c>
      <c r="J20" s="146" t="s">
        <v>1927</v>
      </c>
    </row>
    <row r="21" spans="2:10" ht="16.5" customHeight="1">
      <c r="B21" s="296" t="s">
        <v>3905</v>
      </c>
      <c r="C21" s="274" t="s">
        <v>3920</v>
      </c>
      <c r="D21" s="109">
        <v>456</v>
      </c>
      <c r="E21" s="120" t="str">
        <f>NUMBERSTRING(D21,2)</f>
        <v>肆佰伍拾陆</v>
      </c>
      <c r="G21" s="100" t="s">
        <v>7503</v>
      </c>
      <c r="H21" s="187"/>
      <c r="J21" s="146" t="s">
        <v>1928</v>
      </c>
    </row>
    <row r="22" spans="2:10" ht="16.5" customHeight="1">
      <c r="B22" s="296" t="s">
        <v>512</v>
      </c>
      <c r="C22" s="274" t="s">
        <v>3920</v>
      </c>
      <c r="D22" s="109">
        <v>412</v>
      </c>
      <c r="E22" s="120" t="str">
        <f>NUMBERSTRING(D22,3)</f>
        <v>四一二</v>
      </c>
      <c r="G22" s="100" t="s">
        <v>7504</v>
      </c>
      <c r="H22" s="187"/>
      <c r="J22" s="146" t="s">
        <v>1929</v>
      </c>
    </row>
    <row r="23" spans="2:10" ht="16.5" customHeight="1">
      <c r="B23" s="296" t="s">
        <v>3903</v>
      </c>
      <c r="C23" s="274" t="s">
        <v>3834</v>
      </c>
      <c r="D23" s="109">
        <v>231</v>
      </c>
      <c r="E23" s="120" t="str">
        <f>"￥"&amp;NUMBERSTRING(D23,2)&amp;"元"</f>
        <v>￥贰佰叁拾壹元</v>
      </c>
      <c r="F23" s="100"/>
      <c r="G23" s="100" t="s">
        <v>7505</v>
      </c>
      <c r="H23" s="187"/>
      <c r="J23" s="314" t="s">
        <v>5451</v>
      </c>
    </row>
    <row r="24" spans="2:10" ht="16.5" customHeight="1">
      <c r="B24" s="296" t="s">
        <v>3902</v>
      </c>
      <c r="C24" s="274" t="s">
        <v>3834</v>
      </c>
      <c r="D24" s="109">
        <v>451</v>
      </c>
      <c r="E24" s="120" t="str">
        <f>NUMBERSTRING(451,2)</f>
        <v>肆佰伍拾壹</v>
      </c>
      <c r="F24" s="80"/>
      <c r="G24" s="100" t="s">
        <v>7506</v>
      </c>
      <c r="H24" s="187"/>
      <c r="J24" s="314" t="s">
        <v>5453</v>
      </c>
    </row>
    <row r="25" spans="2:10" ht="16.5" customHeight="1">
      <c r="B25" s="296" t="s">
        <v>3907</v>
      </c>
      <c r="C25" s="274" t="s">
        <v>3834</v>
      </c>
      <c r="D25" s="109">
        <v>362</v>
      </c>
      <c r="E25" s="120"/>
      <c r="F25" s="80"/>
      <c r="G25" s="187"/>
      <c r="H25" s="187"/>
    </row>
    <row r="26" spans="2:10" ht="16.5" customHeight="1">
      <c r="B26" s="296" t="s">
        <v>2792</v>
      </c>
      <c r="C26" s="274" t="s">
        <v>3834</v>
      </c>
      <c r="D26" s="109">
        <v>862</v>
      </c>
      <c r="E26" s="120"/>
      <c r="F26" s="80"/>
      <c r="G26" s="187"/>
      <c r="H26" s="187"/>
    </row>
    <row r="27" spans="2:10" ht="16.5" customHeight="1">
      <c r="B27" s="296" t="s">
        <v>3899</v>
      </c>
      <c r="C27" s="274" t="s">
        <v>3834</v>
      </c>
      <c r="D27" s="109">
        <v>308</v>
      </c>
      <c r="E27" s="120"/>
      <c r="F27" s="80"/>
      <c r="G27" s="187"/>
      <c r="H27" s="187"/>
    </row>
    <row r="28" spans="2:10" ht="16.5" customHeight="1">
      <c r="B28" s="296" t="s">
        <v>3900</v>
      </c>
      <c r="C28" s="274" t="s">
        <v>3834</v>
      </c>
      <c r="D28" s="109">
        <v>265</v>
      </c>
      <c r="E28" s="120"/>
      <c r="F28" s="80"/>
      <c r="G28" s="187"/>
      <c r="H28" s="187"/>
    </row>
    <row r="29" spans="2:10" ht="16.5" customHeight="1">
      <c r="B29" s="296" t="s">
        <v>3906</v>
      </c>
      <c r="C29" s="274" t="s">
        <v>3834</v>
      </c>
      <c r="D29" s="109">
        <v>256</v>
      </c>
      <c r="E29" s="120"/>
      <c r="F29" s="80"/>
      <c r="G29" s="187"/>
      <c r="H29" s="187"/>
    </row>
    <row r="30" spans="2:10" ht="16.5" customHeight="1">
      <c r="B30" s="95" t="s">
        <v>507</v>
      </c>
      <c r="C30" s="107"/>
      <c r="D30" s="79" t="s">
        <v>507</v>
      </c>
      <c r="E30" s="80"/>
      <c r="F30" s="80"/>
      <c r="G30" s="187"/>
      <c r="H30" s="187"/>
    </row>
  </sheetData>
  <mergeCells count="19">
    <mergeCell ref="A1:C1"/>
    <mergeCell ref="E1:F1"/>
    <mergeCell ref="A2:B2"/>
    <mergeCell ref="C2:M2"/>
    <mergeCell ref="A4:B4"/>
    <mergeCell ref="C4:M4"/>
    <mergeCell ref="A5:B5"/>
    <mergeCell ref="C5:M5"/>
    <mergeCell ref="A3:B3"/>
    <mergeCell ref="C3:M3"/>
    <mergeCell ref="B12:L12"/>
    <mergeCell ref="B17:D17"/>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1200" verticalDpi="1200" r:id="rId1"/>
  <headerFooter alignWithMargins="0"/>
</worksheet>
</file>

<file path=xl/worksheets/sheet142.xml><?xml version="1.0" encoding="utf-8"?>
<worksheet xmlns="http://schemas.openxmlformats.org/spreadsheetml/2006/main" xmlns:r="http://schemas.openxmlformats.org/officeDocument/2006/relationships">
  <sheetPr codeName="Sheet56"/>
  <dimension ref="A1:AV24"/>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1101</v>
      </c>
      <c r="B1" s="771"/>
      <c r="C1" s="772"/>
      <c r="D1" s="51"/>
      <c r="E1" s="773" t="str">
        <f>HYPERLINK("#目录!A221","跳转回到目录页")</f>
        <v>跳转回到目录页</v>
      </c>
      <c r="F1" s="774"/>
    </row>
    <row r="2" spans="1:48" s="49" customFormat="1" ht="26.25" customHeight="1">
      <c r="A2" s="775" t="s">
        <v>1087</v>
      </c>
      <c r="B2" s="775"/>
      <c r="C2" s="776" t="s">
        <v>1102</v>
      </c>
      <c r="D2" s="776"/>
      <c r="E2" s="776"/>
      <c r="F2" s="776"/>
      <c r="G2" s="776"/>
      <c r="H2" s="776"/>
      <c r="I2" s="776"/>
      <c r="J2" s="776"/>
      <c r="K2" s="776"/>
      <c r="L2" s="776"/>
      <c r="M2" s="776"/>
    </row>
    <row r="3" spans="1:48" s="49" customFormat="1" ht="24.75" customHeight="1">
      <c r="A3" s="765" t="s">
        <v>1088</v>
      </c>
      <c r="B3" s="765"/>
      <c r="C3" s="767" t="s">
        <v>3737</v>
      </c>
      <c r="D3" s="767"/>
      <c r="E3" s="767"/>
      <c r="F3" s="767"/>
      <c r="G3" s="767"/>
      <c r="H3" s="767"/>
      <c r="I3" s="767"/>
      <c r="J3" s="767"/>
      <c r="K3" s="767"/>
      <c r="L3" s="767"/>
      <c r="M3" s="767"/>
    </row>
    <row r="4" spans="1:48" s="49" customFormat="1" ht="16.5" customHeight="1">
      <c r="A4" s="765" t="s">
        <v>1089</v>
      </c>
      <c r="B4" s="765"/>
      <c r="C4" s="766" t="s">
        <v>1911</v>
      </c>
      <c r="D4" s="791"/>
      <c r="E4" s="791"/>
      <c r="F4" s="791"/>
      <c r="G4" s="791"/>
      <c r="H4" s="791"/>
      <c r="I4" s="791"/>
      <c r="J4" s="791"/>
      <c r="K4" s="791"/>
      <c r="L4" s="791"/>
      <c r="M4" s="791"/>
    </row>
    <row r="5" spans="1:48" s="49" customFormat="1" ht="16.5" customHeight="1">
      <c r="A5" s="765" t="s">
        <v>1090</v>
      </c>
      <c r="B5" s="765"/>
      <c r="C5" s="767" t="s">
        <v>1916</v>
      </c>
      <c r="D5" s="767"/>
      <c r="E5" s="767"/>
      <c r="F5" s="767"/>
      <c r="G5" s="767"/>
      <c r="H5" s="767"/>
      <c r="I5" s="767"/>
      <c r="J5" s="767"/>
      <c r="K5" s="767"/>
      <c r="L5" s="767"/>
      <c r="M5" s="767"/>
    </row>
    <row r="6" spans="1:48" s="49" customFormat="1" ht="16.5" customHeight="1">
      <c r="A6" s="765" t="s">
        <v>1091</v>
      </c>
      <c r="B6" s="765"/>
      <c r="C6" s="767" t="s">
        <v>3413</v>
      </c>
      <c r="D6" s="767"/>
      <c r="E6" s="767"/>
      <c r="F6" s="767"/>
      <c r="G6" s="767"/>
      <c r="H6" s="767"/>
      <c r="I6" s="767"/>
      <c r="J6" s="767"/>
      <c r="K6" s="767"/>
      <c r="L6" s="767"/>
      <c r="M6" s="767"/>
    </row>
    <row r="7" spans="1:48" s="49" customFormat="1" ht="16.5" customHeight="1">
      <c r="A7" s="54" t="s">
        <v>1092</v>
      </c>
      <c r="B7" s="55" t="s">
        <v>3731</v>
      </c>
      <c r="C7" s="767" t="s">
        <v>3734</v>
      </c>
      <c r="D7" s="767"/>
      <c r="E7" s="767"/>
      <c r="F7" s="767"/>
      <c r="G7" s="767"/>
      <c r="H7" s="767"/>
      <c r="I7" s="767"/>
      <c r="J7" s="767"/>
      <c r="K7" s="767"/>
      <c r="L7" s="767"/>
      <c r="M7" s="767"/>
    </row>
    <row r="8" spans="1:48" s="49" customFormat="1" ht="16.5" customHeight="1">
      <c r="A8" s="54"/>
      <c r="B8" s="55" t="s">
        <v>3732</v>
      </c>
      <c r="C8" s="767" t="s">
        <v>3735</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1093</v>
      </c>
      <c r="B10" s="767"/>
      <c r="C10" s="768"/>
      <c r="D10" s="768"/>
      <c r="E10" s="768"/>
      <c r="F10" s="768"/>
      <c r="G10" s="768"/>
      <c r="H10" s="768"/>
      <c r="I10" s="768"/>
      <c r="J10" s="768"/>
      <c r="K10" s="768"/>
      <c r="L10" s="768"/>
      <c r="M10" s="768"/>
    </row>
    <row r="11" spans="1:48" ht="16.5" customHeight="1">
      <c r="A11" s="52" t="s">
        <v>1094</v>
      </c>
      <c r="B11" s="767"/>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1095</v>
      </c>
      <c r="B14" s="532" t="s">
        <v>1416</v>
      </c>
      <c r="C14" s="120"/>
      <c r="D14" s="120"/>
      <c r="E14" s="120"/>
      <c r="F14" s="120"/>
      <c r="G14" s="120"/>
      <c r="H14" s="120"/>
      <c r="I14" s="120"/>
      <c r="J14" s="120"/>
      <c r="K14" s="80"/>
    </row>
    <row r="15" spans="1:48" s="57" customFormat="1" ht="16.5" customHeight="1">
      <c r="F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788" t="s">
        <v>1920</v>
      </c>
      <c r="C16" s="805"/>
      <c r="D16" s="805"/>
      <c r="E16" s="805"/>
      <c r="F16" s="61" t="s">
        <v>499</v>
      </c>
      <c r="G16" s="104" t="s">
        <v>8290</v>
      </c>
      <c r="I16" s="1015" t="s">
        <v>1925</v>
      </c>
      <c r="J16" s="1016"/>
      <c r="K16" s="1017"/>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003" t="s">
        <v>1917</v>
      </c>
      <c r="C17" s="844"/>
      <c r="D17" s="844" t="s">
        <v>1917</v>
      </c>
      <c r="E17" s="844"/>
      <c r="F17" s="78" t="b">
        <f>EXACT(B17,D17)</f>
        <v>1</v>
      </c>
      <c r="G17" s="100" t="s">
        <v>4072</v>
      </c>
      <c r="I17" s="1018"/>
      <c r="J17" s="1006"/>
      <c r="K17" s="1019"/>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1003" t="s">
        <v>1914</v>
      </c>
      <c r="C18" s="844"/>
      <c r="D18" s="844" t="s">
        <v>1915</v>
      </c>
      <c r="E18" s="844"/>
      <c r="F18" s="78" t="b">
        <f>EXACT(B18,D18)</f>
        <v>0</v>
      </c>
      <c r="G18" s="100"/>
      <c r="I18" s="62" t="s">
        <v>1921</v>
      </c>
      <c r="J18" s="311"/>
      <c r="K18" s="312"/>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1003" t="s">
        <v>2161</v>
      </c>
      <c r="C19" s="844"/>
      <c r="D19" s="844" t="s">
        <v>1918</v>
      </c>
      <c r="E19" s="844"/>
      <c r="F19" s="78" t="b">
        <f>EXACT(B19,D19)</f>
        <v>0</v>
      </c>
      <c r="G19" s="100"/>
      <c r="I19" s="62" t="s">
        <v>1922</v>
      </c>
      <c r="J19" s="64"/>
      <c r="K19" s="10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1003" t="s">
        <v>2161</v>
      </c>
      <c r="C20" s="844"/>
      <c r="D20" s="844" t="s">
        <v>1919</v>
      </c>
      <c r="E20" s="844"/>
      <c r="F20" s="78" t="b">
        <f>EXACT(B20,D20)</f>
        <v>0</v>
      </c>
      <c r="G20" s="100"/>
      <c r="I20" s="62" t="s">
        <v>1923</v>
      </c>
      <c r="J20" s="64"/>
      <c r="K20" s="109"/>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1003" t="s">
        <v>2161</v>
      </c>
      <c r="C21" s="844"/>
      <c r="D21" s="1020" t="s">
        <v>2161</v>
      </c>
      <c r="E21" s="1020"/>
      <c r="F21" s="78" t="b">
        <f>EXACT(B21,D21)</f>
        <v>1</v>
      </c>
      <c r="G21" s="100"/>
      <c r="I21" s="62" t="s">
        <v>1924</v>
      </c>
      <c r="J21" s="64"/>
      <c r="K21" s="10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1001" t="s">
        <v>2161</v>
      </c>
      <c r="C22" s="849"/>
      <c r="D22" s="849"/>
      <c r="E22" s="849"/>
      <c r="F22" s="79" t="b">
        <f>EXACT("每男每女",B22)</f>
        <v>1</v>
      </c>
      <c r="G22" s="100" t="s">
        <v>4073</v>
      </c>
      <c r="I22" s="67" t="s">
        <v>1926</v>
      </c>
      <c r="J22" s="69"/>
      <c r="K22" s="108"/>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F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sheetData>
  <mergeCells count="32">
    <mergeCell ref="A4:B4"/>
    <mergeCell ref="B12:L12"/>
    <mergeCell ref="D18:E18"/>
    <mergeCell ref="A5:B5"/>
    <mergeCell ref="C4:M4"/>
    <mergeCell ref="C7:M7"/>
    <mergeCell ref="C5:M5"/>
    <mergeCell ref="A6:B6"/>
    <mergeCell ref="C6:M6"/>
    <mergeCell ref="C9:M9"/>
    <mergeCell ref="B10:M10"/>
    <mergeCell ref="B11:M11"/>
    <mergeCell ref="C8:M8"/>
    <mergeCell ref="A1:C1"/>
    <mergeCell ref="E1:F1"/>
    <mergeCell ref="A2:B2"/>
    <mergeCell ref="C2:M2"/>
    <mergeCell ref="C3:M3"/>
    <mergeCell ref="A3:B3"/>
    <mergeCell ref="B22:C22"/>
    <mergeCell ref="B16:E16"/>
    <mergeCell ref="I16:K17"/>
    <mergeCell ref="B21:C21"/>
    <mergeCell ref="D21:E21"/>
    <mergeCell ref="B17:C17"/>
    <mergeCell ref="D17:E17"/>
    <mergeCell ref="D22:E22"/>
    <mergeCell ref="B18:C18"/>
    <mergeCell ref="B19:C19"/>
    <mergeCell ref="D19:E19"/>
    <mergeCell ref="B20:C20"/>
    <mergeCell ref="D20:E20"/>
  </mergeCells>
  <phoneticPr fontId="4"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dimension ref="A1:M3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7507</v>
      </c>
      <c r="B1" s="771"/>
      <c r="C1" s="772"/>
      <c r="D1" s="51"/>
      <c r="E1" s="773" t="str">
        <f>HYPERLINK("#目录!A223","跳转回到目录页")</f>
        <v>跳转回到目录页</v>
      </c>
      <c r="F1" s="774"/>
    </row>
    <row r="2" spans="1:13" s="49" customFormat="1" ht="26.25" customHeight="1">
      <c r="A2" s="775" t="s">
        <v>804</v>
      </c>
      <c r="B2" s="775"/>
      <c r="C2" s="776" t="s">
        <v>1105</v>
      </c>
      <c r="D2" s="776"/>
      <c r="E2" s="776"/>
      <c r="F2" s="776"/>
      <c r="G2" s="776"/>
      <c r="H2" s="776"/>
      <c r="I2" s="776"/>
      <c r="J2" s="776"/>
      <c r="K2" s="776"/>
      <c r="L2" s="776"/>
      <c r="M2" s="776"/>
    </row>
    <row r="3" spans="1:13" s="49" customFormat="1" ht="16.5" customHeight="1">
      <c r="A3" s="765" t="s">
        <v>805</v>
      </c>
      <c r="B3" s="765"/>
      <c r="C3" s="767" t="s">
        <v>3738</v>
      </c>
      <c r="D3" s="767"/>
      <c r="E3" s="767"/>
      <c r="F3" s="767"/>
      <c r="G3" s="767"/>
      <c r="H3" s="767"/>
      <c r="I3" s="767"/>
      <c r="J3" s="767"/>
      <c r="K3" s="767"/>
      <c r="L3" s="767"/>
      <c r="M3" s="767"/>
    </row>
    <row r="4" spans="1:13" s="49" customFormat="1" ht="16.5" customHeight="1">
      <c r="A4" s="765" t="s">
        <v>806</v>
      </c>
      <c r="B4" s="765"/>
      <c r="C4" s="766" t="s">
        <v>1105</v>
      </c>
      <c r="D4" s="791"/>
      <c r="E4" s="791"/>
      <c r="F4" s="791"/>
      <c r="G4" s="791"/>
      <c r="H4" s="791"/>
      <c r="I4" s="791"/>
      <c r="J4" s="791"/>
      <c r="K4" s="791"/>
      <c r="L4" s="791"/>
      <c r="M4" s="791"/>
    </row>
    <row r="5" spans="1:13" s="49" customFormat="1" ht="16.5" customHeight="1">
      <c r="A5" s="765" t="s">
        <v>807</v>
      </c>
      <c r="B5" s="765"/>
      <c r="C5" s="767" t="s">
        <v>1905</v>
      </c>
      <c r="D5" s="767"/>
      <c r="E5" s="767"/>
      <c r="F5" s="767"/>
      <c r="G5" s="767"/>
      <c r="H5" s="767"/>
      <c r="I5" s="767"/>
      <c r="J5" s="767"/>
      <c r="K5" s="767"/>
      <c r="L5" s="767"/>
      <c r="M5" s="767"/>
    </row>
    <row r="6" spans="1:13" s="49" customFormat="1" ht="16.5" customHeight="1">
      <c r="A6" s="765" t="s">
        <v>808</v>
      </c>
      <c r="B6" s="765"/>
      <c r="C6" s="767" t="s">
        <v>1907</v>
      </c>
      <c r="D6" s="767"/>
      <c r="E6" s="767"/>
      <c r="F6" s="767"/>
      <c r="G6" s="767"/>
      <c r="H6" s="767"/>
      <c r="I6" s="767"/>
      <c r="J6" s="767"/>
      <c r="K6" s="767"/>
      <c r="L6" s="767"/>
      <c r="M6" s="767"/>
    </row>
    <row r="7" spans="1:13" s="49" customFormat="1" ht="16.5" customHeight="1">
      <c r="A7" s="54" t="s">
        <v>809</v>
      </c>
      <c r="B7" s="55" t="s">
        <v>1012</v>
      </c>
      <c r="C7" s="767" t="s">
        <v>1900</v>
      </c>
      <c r="D7" s="767"/>
      <c r="E7" s="767"/>
      <c r="F7" s="767"/>
      <c r="G7" s="767"/>
      <c r="H7" s="767"/>
      <c r="I7" s="767"/>
      <c r="J7" s="767"/>
      <c r="K7" s="767"/>
      <c r="L7" s="767"/>
      <c r="M7" s="767"/>
    </row>
    <row r="8" spans="1:13" s="49" customFormat="1" ht="24.75" customHeight="1">
      <c r="A8" s="54"/>
      <c r="B8" s="55" t="s">
        <v>3733</v>
      </c>
      <c r="C8" s="767" t="s">
        <v>3736</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811</v>
      </c>
      <c r="B11" s="767" t="s">
        <v>1484</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row>
    <row r="16" spans="1:13" ht="16.5" customHeight="1">
      <c r="B16" s="59" t="s">
        <v>1901</v>
      </c>
      <c r="C16" s="60" t="s">
        <v>1902</v>
      </c>
      <c r="D16" s="864" t="s">
        <v>703</v>
      </c>
      <c r="E16" s="803"/>
      <c r="F16" s="804"/>
      <c r="G16" s="104" t="s">
        <v>8290</v>
      </c>
      <c r="H16" s="57"/>
    </row>
    <row r="17" spans="1:11" ht="16.5" customHeight="1">
      <c r="B17" s="98" t="s">
        <v>1903</v>
      </c>
      <c r="C17" s="106">
        <v>3</v>
      </c>
      <c r="D17" s="64" t="str">
        <f>REPT(B17,C17)</f>
        <v>函数宝典,函数宝典,函数宝典,</v>
      </c>
      <c r="E17" s="64"/>
      <c r="F17" s="359"/>
      <c r="G17" s="100" t="s">
        <v>7510</v>
      </c>
      <c r="H17" s="57"/>
    </row>
    <row r="18" spans="1:11" ht="16.5" customHeight="1">
      <c r="B18" s="95" t="s">
        <v>1903</v>
      </c>
      <c r="C18" s="107"/>
      <c r="D18" s="69" t="str">
        <f>REPT(B18,3)</f>
        <v>函数宝典,函数宝典,函数宝典,</v>
      </c>
      <c r="E18" s="69"/>
      <c r="F18" s="108"/>
      <c r="G18" s="100" t="s">
        <v>7511</v>
      </c>
      <c r="H18" s="57"/>
    </row>
    <row r="19" spans="1:11" ht="16.5" customHeight="1">
      <c r="B19" s="57"/>
      <c r="C19" s="57"/>
      <c r="D19" s="57"/>
      <c r="E19" s="57"/>
      <c r="F19" s="229"/>
      <c r="G19" s="57"/>
      <c r="H19" s="57"/>
    </row>
    <row r="20" spans="1:11" ht="16.5" customHeight="1">
      <c r="B20" s="57"/>
      <c r="C20" s="57"/>
      <c r="D20" s="57"/>
      <c r="E20" s="57"/>
      <c r="F20" s="57"/>
      <c r="G20" s="57"/>
      <c r="H20" s="57"/>
    </row>
    <row r="21" spans="1:11" ht="16.5" customHeight="1">
      <c r="A21" s="53" t="s">
        <v>498</v>
      </c>
      <c r="B21" s="532" t="s">
        <v>1096</v>
      </c>
      <c r="C21" s="57"/>
      <c r="D21" s="57"/>
      <c r="E21" s="57"/>
      <c r="F21" s="57"/>
      <c r="G21" s="57"/>
      <c r="H21" s="57"/>
    </row>
    <row r="22" spans="1:11" ht="16.5" customHeight="1">
      <c r="B22" s="57"/>
      <c r="C22" s="57"/>
      <c r="D22" s="57"/>
      <c r="E22" s="57"/>
      <c r="F22" s="57"/>
      <c r="G22" s="57"/>
      <c r="H22" s="57"/>
    </row>
    <row r="23" spans="1:11" ht="16.5" customHeight="1">
      <c r="B23" s="873" t="s">
        <v>1913</v>
      </c>
      <c r="C23" s="873"/>
      <c r="D23" s="873"/>
      <c r="E23" s="873"/>
      <c r="F23" s="873"/>
      <c r="G23" s="873"/>
      <c r="H23" s="873"/>
    </row>
    <row r="24" spans="1:11" ht="16.5" customHeight="1">
      <c r="B24" s="59" t="s">
        <v>504</v>
      </c>
      <c r="C24" s="60" t="s">
        <v>3407</v>
      </c>
      <c r="D24" s="298">
        <v>40544</v>
      </c>
      <c r="E24" s="298">
        <v>40545</v>
      </c>
      <c r="F24" s="60" t="s">
        <v>1904</v>
      </c>
      <c r="G24" s="805" t="s">
        <v>1906</v>
      </c>
      <c r="H24" s="806"/>
    </row>
    <row r="25" spans="1:11" ht="16.5" customHeight="1">
      <c r="B25" s="98" t="s">
        <v>507</v>
      </c>
      <c r="C25" s="106"/>
      <c r="D25" s="106" t="s">
        <v>507</v>
      </c>
      <c r="E25" s="64"/>
      <c r="F25" s="310"/>
      <c r="G25" s="836" t="s">
        <v>1908</v>
      </c>
      <c r="H25" s="837"/>
      <c r="I25" s="104" t="s">
        <v>8290</v>
      </c>
      <c r="J25" s="104"/>
      <c r="K25" s="104" t="s">
        <v>2770</v>
      </c>
    </row>
    <row r="26" spans="1:11" ht="16.5" customHeight="1">
      <c r="B26" s="296" t="s">
        <v>3904</v>
      </c>
      <c r="C26" s="274" t="s">
        <v>3834</v>
      </c>
      <c r="D26" s="64">
        <v>562</v>
      </c>
      <c r="E26" s="124">
        <v>366</v>
      </c>
      <c r="F26" s="64">
        <f>SUM(D26:E26)</f>
        <v>928</v>
      </c>
      <c r="G26" s="1023" t="str">
        <f>REPT("★",F26/200)</f>
        <v>★★★★</v>
      </c>
      <c r="H26" s="1024"/>
      <c r="I26" s="100" t="s">
        <v>7512</v>
      </c>
      <c r="K26" s="57" t="s">
        <v>1909</v>
      </c>
    </row>
    <row r="27" spans="1:11" ht="16.5" customHeight="1">
      <c r="B27" s="296" t="s">
        <v>3905</v>
      </c>
      <c r="C27" s="274" t="s">
        <v>3920</v>
      </c>
      <c r="D27" s="64">
        <v>456</v>
      </c>
      <c r="E27" s="124">
        <v>372</v>
      </c>
      <c r="F27" s="64">
        <f t="shared" ref="F27:F35" si="0">SUM(D27:E27)</f>
        <v>828</v>
      </c>
      <c r="G27" s="1023" t="str">
        <f>REPT(G25,F27/200)</f>
        <v>★★★★</v>
      </c>
      <c r="H27" s="1024"/>
      <c r="I27" s="100" t="s">
        <v>7513</v>
      </c>
      <c r="K27" s="57" t="s">
        <v>1910</v>
      </c>
    </row>
    <row r="28" spans="1:11" ht="16.5" customHeight="1">
      <c r="B28" s="296" t="s">
        <v>512</v>
      </c>
      <c r="C28" s="274" t="s">
        <v>3920</v>
      </c>
      <c r="D28" s="64">
        <v>412</v>
      </c>
      <c r="E28" s="124">
        <v>329</v>
      </c>
      <c r="F28" s="64">
        <f t="shared" si="0"/>
        <v>741</v>
      </c>
      <c r="G28" s="1023" t="str">
        <f t="shared" ref="G28:G35" si="1">REPT("★",F28/200)</f>
        <v>★★★</v>
      </c>
      <c r="H28" s="1024"/>
      <c r="I28" s="57"/>
    </row>
    <row r="29" spans="1:11" ht="16.5" customHeight="1">
      <c r="B29" s="296" t="s">
        <v>3903</v>
      </c>
      <c r="C29" s="274" t="s">
        <v>3834</v>
      </c>
      <c r="D29" s="64">
        <v>231</v>
      </c>
      <c r="E29" s="124">
        <v>188</v>
      </c>
      <c r="F29" s="64">
        <f t="shared" si="0"/>
        <v>419</v>
      </c>
      <c r="G29" s="1023" t="str">
        <f t="shared" si="1"/>
        <v>★★</v>
      </c>
      <c r="H29" s="1024"/>
      <c r="I29" s="57"/>
    </row>
    <row r="30" spans="1:11" ht="16.5" customHeight="1">
      <c r="B30" s="296" t="s">
        <v>3902</v>
      </c>
      <c r="C30" s="274" t="s">
        <v>3834</v>
      </c>
      <c r="D30" s="64">
        <v>451</v>
      </c>
      <c r="E30" s="124">
        <v>356</v>
      </c>
      <c r="F30" s="64">
        <f t="shared" si="0"/>
        <v>807</v>
      </c>
      <c r="G30" s="1023" t="str">
        <f t="shared" si="1"/>
        <v>★★★★</v>
      </c>
      <c r="H30" s="1024"/>
      <c r="I30" s="57"/>
    </row>
    <row r="31" spans="1:11" ht="16.5" customHeight="1">
      <c r="B31" s="296" t="s">
        <v>3907</v>
      </c>
      <c r="C31" s="274" t="s">
        <v>3834</v>
      </c>
      <c r="D31" s="64">
        <v>362</v>
      </c>
      <c r="E31" s="124">
        <v>150</v>
      </c>
      <c r="F31" s="64">
        <f t="shared" si="0"/>
        <v>512</v>
      </c>
      <c r="G31" s="1023" t="str">
        <f t="shared" si="1"/>
        <v>★★</v>
      </c>
      <c r="H31" s="1024"/>
      <c r="I31" s="57"/>
    </row>
    <row r="32" spans="1:11" ht="16.5" customHeight="1">
      <c r="B32" s="296" t="s">
        <v>2792</v>
      </c>
      <c r="C32" s="274" t="s">
        <v>3834</v>
      </c>
      <c r="D32" s="64">
        <v>862</v>
      </c>
      <c r="E32" s="124">
        <v>596</v>
      </c>
      <c r="F32" s="64">
        <f t="shared" si="0"/>
        <v>1458</v>
      </c>
      <c r="G32" s="1023" t="str">
        <f t="shared" si="1"/>
        <v>★★★★★★★</v>
      </c>
      <c r="H32" s="1024"/>
      <c r="I32" s="57"/>
    </row>
    <row r="33" spans="2:9" ht="16.5" customHeight="1">
      <c r="B33" s="296" t="s">
        <v>3899</v>
      </c>
      <c r="C33" s="274" t="s">
        <v>3834</v>
      </c>
      <c r="D33" s="64">
        <v>308</v>
      </c>
      <c r="E33" s="124">
        <v>428</v>
      </c>
      <c r="F33" s="64">
        <f t="shared" si="0"/>
        <v>736</v>
      </c>
      <c r="G33" s="1023" t="str">
        <f t="shared" si="1"/>
        <v>★★★</v>
      </c>
      <c r="H33" s="1024"/>
      <c r="I33" s="57"/>
    </row>
    <row r="34" spans="2:9" ht="16.5" customHeight="1">
      <c r="B34" s="296" t="s">
        <v>3900</v>
      </c>
      <c r="C34" s="274" t="s">
        <v>3834</v>
      </c>
      <c r="D34" s="64">
        <v>265</v>
      </c>
      <c r="E34" s="124">
        <v>168</v>
      </c>
      <c r="F34" s="64">
        <f t="shared" si="0"/>
        <v>433</v>
      </c>
      <c r="G34" s="1023" t="str">
        <f t="shared" si="1"/>
        <v>★★</v>
      </c>
      <c r="H34" s="1024"/>
      <c r="I34" s="57"/>
    </row>
    <row r="35" spans="2:9" ht="16.5" customHeight="1">
      <c r="B35" s="296" t="s">
        <v>3906</v>
      </c>
      <c r="C35" s="274" t="s">
        <v>3834</v>
      </c>
      <c r="D35" s="64">
        <v>256</v>
      </c>
      <c r="E35" s="124">
        <v>98</v>
      </c>
      <c r="F35" s="64">
        <f t="shared" si="0"/>
        <v>354</v>
      </c>
      <c r="G35" s="1023" t="str">
        <f t="shared" si="1"/>
        <v>★</v>
      </c>
      <c r="H35" s="1024"/>
      <c r="I35" s="57"/>
    </row>
    <row r="36" spans="2:9" ht="16.5" customHeight="1">
      <c r="B36" s="95" t="s">
        <v>507</v>
      </c>
      <c r="C36" s="107"/>
      <c r="D36" s="107" t="s">
        <v>507</v>
      </c>
      <c r="E36" s="69"/>
      <c r="F36" s="69"/>
      <c r="G36" s="1021"/>
      <c r="H36" s="1022"/>
      <c r="I36" s="57"/>
    </row>
    <row r="37" spans="2:9" ht="16.5" customHeight="1"/>
    <row r="38" spans="2:9" ht="16.5" customHeight="1"/>
  </sheetData>
  <mergeCells count="33">
    <mergeCell ref="B23:H23"/>
    <mergeCell ref="G24:H24"/>
    <mergeCell ref="A1:C1"/>
    <mergeCell ref="E1:F1"/>
    <mergeCell ref="A2:B2"/>
    <mergeCell ref="C2:M2"/>
    <mergeCell ref="A3:B3"/>
    <mergeCell ref="C3:M3"/>
    <mergeCell ref="C9:M9"/>
    <mergeCell ref="B10:M10"/>
    <mergeCell ref="B11:M11"/>
    <mergeCell ref="B12:L12"/>
    <mergeCell ref="D16:F16"/>
    <mergeCell ref="A6:B6"/>
    <mergeCell ref="C6:M6"/>
    <mergeCell ref="C7:M7"/>
    <mergeCell ref="G30:H30"/>
    <mergeCell ref="G25:H25"/>
    <mergeCell ref="G26:H26"/>
    <mergeCell ref="G27:H27"/>
    <mergeCell ref="G28:H28"/>
    <mergeCell ref="G29:H29"/>
    <mergeCell ref="C8:M8"/>
    <mergeCell ref="A4:B4"/>
    <mergeCell ref="C4:M4"/>
    <mergeCell ref="A5:B5"/>
    <mergeCell ref="C5:M5"/>
    <mergeCell ref="G36:H36"/>
    <mergeCell ref="G31:H31"/>
    <mergeCell ref="G32:H32"/>
    <mergeCell ref="G33:H33"/>
    <mergeCell ref="G34:H34"/>
    <mergeCell ref="G35:H35"/>
  </mergeCells>
  <phoneticPr fontId="4" type="noConversion"/>
  <pageMargins left="0.75" right="0.75" top="1" bottom="1" header="0.5" footer="0.5"/>
  <pageSetup paperSize="9" orientation="portrait" horizontalDpi="0" verticalDpi="0" r:id="rId1"/>
  <headerFooter alignWithMargins="0"/>
</worksheet>
</file>

<file path=xl/worksheets/sheet144.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1103</v>
      </c>
      <c r="B1" s="771"/>
      <c r="C1" s="772"/>
      <c r="D1" s="51"/>
      <c r="E1" s="773" t="str">
        <f>HYPERLINK("#目录!A225","跳转回到目录页")</f>
        <v>跳转回到目录页</v>
      </c>
      <c r="F1" s="774"/>
    </row>
    <row r="2" spans="1:13" s="49" customFormat="1" ht="26.25" customHeight="1">
      <c r="A2" s="775" t="s">
        <v>804</v>
      </c>
      <c r="B2" s="775"/>
      <c r="C2" s="776" t="s">
        <v>1104</v>
      </c>
      <c r="D2" s="776"/>
      <c r="E2" s="776"/>
      <c r="F2" s="776"/>
      <c r="G2" s="776"/>
      <c r="H2" s="776"/>
      <c r="I2" s="776"/>
      <c r="J2" s="776"/>
      <c r="K2" s="776"/>
      <c r="L2" s="776"/>
      <c r="M2" s="776"/>
    </row>
    <row r="3" spans="1:13" s="49" customFormat="1" ht="16.5" customHeight="1">
      <c r="A3" s="765" t="s">
        <v>805</v>
      </c>
      <c r="B3" s="765"/>
      <c r="C3" s="767" t="s">
        <v>1491</v>
      </c>
      <c r="D3" s="767"/>
      <c r="E3" s="767"/>
      <c r="F3" s="767"/>
      <c r="G3" s="767"/>
      <c r="H3" s="767"/>
      <c r="I3" s="767"/>
      <c r="J3" s="767"/>
      <c r="K3" s="767"/>
      <c r="L3" s="767"/>
      <c r="M3" s="767"/>
    </row>
    <row r="4" spans="1:13" s="49" customFormat="1" ht="16.5" customHeight="1">
      <c r="A4" s="765" t="s">
        <v>806</v>
      </c>
      <c r="B4" s="765"/>
      <c r="C4" s="766" t="s">
        <v>1899</v>
      </c>
      <c r="D4" s="791"/>
      <c r="E4" s="791"/>
      <c r="F4" s="791"/>
      <c r="G4" s="791"/>
      <c r="H4" s="791"/>
      <c r="I4" s="791"/>
      <c r="J4" s="791"/>
      <c r="K4" s="791"/>
      <c r="L4" s="791"/>
      <c r="M4" s="791"/>
    </row>
    <row r="5" spans="1:13" s="49" customFormat="1" ht="16.5" customHeight="1">
      <c r="A5" s="765" t="s">
        <v>807</v>
      </c>
      <c r="B5" s="765"/>
      <c r="C5" s="767" t="s">
        <v>1495</v>
      </c>
      <c r="D5" s="767"/>
      <c r="E5" s="767"/>
      <c r="F5" s="767"/>
      <c r="G5" s="767"/>
      <c r="H5" s="767"/>
      <c r="I5" s="767"/>
      <c r="J5" s="767"/>
      <c r="K5" s="767"/>
      <c r="L5" s="767"/>
      <c r="M5" s="767"/>
    </row>
    <row r="6" spans="1:13" s="49" customFormat="1" ht="16.5" customHeight="1">
      <c r="A6" s="765" t="s">
        <v>808</v>
      </c>
      <c r="B6" s="765"/>
      <c r="C6" s="767" t="s">
        <v>1498</v>
      </c>
      <c r="D6" s="767"/>
      <c r="E6" s="767"/>
      <c r="F6" s="767"/>
      <c r="G6" s="767"/>
      <c r="H6" s="767"/>
      <c r="I6" s="767"/>
      <c r="J6" s="767"/>
      <c r="K6" s="767"/>
      <c r="L6" s="767"/>
      <c r="M6" s="767"/>
    </row>
    <row r="7" spans="1:13" s="49" customFormat="1" ht="16.5" customHeight="1">
      <c r="A7" s="54" t="s">
        <v>809</v>
      </c>
      <c r="B7" s="55" t="s">
        <v>1492</v>
      </c>
      <c r="C7" s="767" t="s">
        <v>1493</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A15" s="57"/>
      <c r="B15" s="57"/>
      <c r="C15" s="57"/>
      <c r="D15" s="57"/>
      <c r="E15" s="57"/>
      <c r="F15" s="57"/>
      <c r="G15" s="57"/>
      <c r="H15" s="57"/>
      <c r="I15" s="57"/>
      <c r="J15" s="57"/>
      <c r="K15" s="57"/>
    </row>
    <row r="16" spans="1:13" ht="16.5" customHeight="1">
      <c r="A16" s="57"/>
      <c r="B16" s="57"/>
      <c r="C16" s="888" t="s">
        <v>1497</v>
      </c>
      <c r="D16" s="888"/>
      <c r="E16" s="763" t="s">
        <v>1496</v>
      </c>
      <c r="F16" s="763"/>
      <c r="G16" s="104" t="s">
        <v>8290</v>
      </c>
      <c r="H16" s="57"/>
      <c r="I16" s="57"/>
      <c r="J16" s="57"/>
      <c r="K16" s="57"/>
    </row>
    <row r="17" spans="1:11" ht="16.5" customHeight="1">
      <c r="A17" s="57"/>
      <c r="C17" s="1025" t="s">
        <v>1494</v>
      </c>
      <c r="D17" s="1025"/>
      <c r="E17" s="888" t="str">
        <f>T(C17)</f>
        <v>1163077177@QQ.COM</v>
      </c>
      <c r="F17" s="888"/>
      <c r="G17" s="100" t="s">
        <v>7508</v>
      </c>
      <c r="H17" s="57"/>
      <c r="I17" s="57"/>
      <c r="J17" s="57"/>
      <c r="K17" s="57"/>
    </row>
    <row r="18" spans="1:11" ht="16.5" customHeight="1">
      <c r="A18" s="57"/>
      <c r="B18" s="57"/>
      <c r="C18" s="888" t="s">
        <v>1690</v>
      </c>
      <c r="D18" s="888"/>
      <c r="E18" s="888"/>
      <c r="F18" s="888"/>
      <c r="G18" s="100"/>
      <c r="H18" s="57"/>
      <c r="I18" s="57"/>
      <c r="J18" s="57"/>
      <c r="K18" s="57"/>
    </row>
    <row r="19" spans="1:11" ht="16.5" customHeight="1">
      <c r="A19" s="57"/>
      <c r="B19" s="57"/>
      <c r="C19" s="227" t="str">
        <f>HYPERLINK("http://blog.sina.com.cn/excelbd",C18)</f>
        <v>解赋的博客</v>
      </c>
      <c r="D19" s="57"/>
      <c r="E19" s="888" t="str">
        <f>T(C19)</f>
        <v>解赋的博客</v>
      </c>
      <c r="F19" s="888"/>
      <c r="G19" s="100" t="s">
        <v>7509</v>
      </c>
      <c r="H19" s="57"/>
      <c r="I19" s="57"/>
      <c r="J19" s="57"/>
      <c r="K19" s="57"/>
    </row>
    <row r="20" spans="1:11" ht="16.5" customHeight="1">
      <c r="A20" s="57"/>
      <c r="B20" s="57"/>
      <c r="C20" s="227"/>
      <c r="D20" s="309"/>
      <c r="E20" s="308"/>
      <c r="F20" s="308"/>
      <c r="G20" s="57"/>
      <c r="H20" s="57"/>
      <c r="I20" s="57"/>
      <c r="J20" s="57"/>
      <c r="K20" s="57"/>
    </row>
    <row r="21" spans="1:11" ht="16.5" customHeight="1">
      <c r="A21" s="57"/>
      <c r="B21" s="57"/>
      <c r="C21" s="57"/>
      <c r="D21" s="57"/>
      <c r="E21" s="57"/>
      <c r="F21" s="57"/>
      <c r="G21" s="57"/>
      <c r="H21" s="57"/>
      <c r="I21" s="57"/>
      <c r="J21" s="57"/>
      <c r="K21" s="57"/>
    </row>
    <row r="22" spans="1:11" ht="16.5" customHeight="1">
      <c r="A22" s="57"/>
      <c r="B22" s="57"/>
      <c r="C22" s="57"/>
      <c r="D22" s="139"/>
      <c r="E22" s="57"/>
      <c r="F22" s="57"/>
      <c r="G22" s="57"/>
      <c r="H22" s="57"/>
      <c r="I22" s="57"/>
      <c r="J22" s="57"/>
      <c r="K22" s="57"/>
    </row>
    <row r="23" spans="1:11" ht="16.5" customHeight="1">
      <c r="A23" s="57"/>
      <c r="B23" s="57"/>
      <c r="C23" s="57"/>
      <c r="D23" s="57"/>
      <c r="E23" s="57"/>
      <c r="F23" s="57"/>
      <c r="G23" s="57"/>
      <c r="H23" s="57"/>
      <c r="I23" s="57"/>
      <c r="J23" s="57"/>
    </row>
  </sheetData>
  <mergeCells count="25">
    <mergeCell ref="A1:C1"/>
    <mergeCell ref="E1:F1"/>
    <mergeCell ref="C8:M8"/>
    <mergeCell ref="A2:B2"/>
    <mergeCell ref="C2:M2"/>
    <mergeCell ref="A3:B3"/>
    <mergeCell ref="C3:M3"/>
    <mergeCell ref="A4:B4"/>
    <mergeCell ref="C4:M4"/>
    <mergeCell ref="A5:B5"/>
    <mergeCell ref="C5:M5"/>
    <mergeCell ref="A6:B6"/>
    <mergeCell ref="C6:M6"/>
    <mergeCell ref="C7:M7"/>
    <mergeCell ref="E19:F19"/>
    <mergeCell ref="C9:M9"/>
    <mergeCell ref="B10:M10"/>
    <mergeCell ref="B11:M11"/>
    <mergeCell ref="B12:L12"/>
    <mergeCell ref="C16:D16"/>
    <mergeCell ref="E16:F16"/>
    <mergeCell ref="C17:D17"/>
    <mergeCell ref="E17:F17"/>
    <mergeCell ref="C18:D18"/>
    <mergeCell ref="E18:F18"/>
  </mergeCells>
  <phoneticPr fontId="4" type="noConversion"/>
  <hyperlinks>
    <hyperlink ref="C17" r:id="rId1"/>
  </hyperlinks>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sheetPr codeName="Sheet57"/>
  <dimension ref="A1:AV4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2341</v>
      </c>
      <c r="B1" s="771"/>
      <c r="C1" s="772"/>
      <c r="D1" s="51"/>
      <c r="E1" s="773" t="str">
        <f>HYPERLINK("#目录!A236","跳转回到目录页")</f>
        <v>跳转回到目录页</v>
      </c>
      <c r="F1" s="774"/>
    </row>
    <row r="2" spans="1:48" s="49" customFormat="1" ht="26.25" customHeight="1">
      <c r="A2" s="775" t="s">
        <v>6064</v>
      </c>
      <c r="B2" s="775"/>
      <c r="C2" s="776" t="s">
        <v>6126</v>
      </c>
      <c r="D2" s="776"/>
      <c r="E2" s="776"/>
      <c r="F2" s="776"/>
      <c r="G2" s="776"/>
      <c r="H2" s="776"/>
      <c r="I2" s="776"/>
      <c r="J2" s="776"/>
      <c r="K2" s="776"/>
      <c r="L2" s="776"/>
      <c r="M2" s="776"/>
    </row>
    <row r="3" spans="1:48" s="49" customFormat="1" ht="24.75" customHeight="1">
      <c r="A3" s="765" t="s">
        <v>5153</v>
      </c>
      <c r="B3" s="765"/>
      <c r="C3" s="767" t="s">
        <v>2482</v>
      </c>
      <c r="D3" s="767"/>
      <c r="E3" s="767"/>
      <c r="F3" s="767"/>
      <c r="G3" s="767"/>
      <c r="H3" s="767"/>
      <c r="I3" s="767"/>
      <c r="J3" s="767"/>
      <c r="K3" s="767"/>
      <c r="L3" s="767"/>
      <c r="M3" s="767"/>
    </row>
    <row r="4" spans="1:48" s="49" customFormat="1" ht="16.5" customHeight="1">
      <c r="A4" s="765" t="s">
        <v>5154</v>
      </c>
      <c r="B4" s="765"/>
      <c r="C4" s="766" t="s">
        <v>1869</v>
      </c>
      <c r="D4" s="791"/>
      <c r="E4" s="791"/>
      <c r="F4" s="791"/>
      <c r="G4" s="791"/>
      <c r="H4" s="791"/>
      <c r="I4" s="791"/>
      <c r="J4" s="791"/>
      <c r="K4" s="791"/>
      <c r="L4" s="791"/>
      <c r="M4" s="791"/>
    </row>
    <row r="5" spans="1:48" s="49" customFormat="1" ht="16.5" customHeight="1">
      <c r="A5" s="765" t="s">
        <v>1219</v>
      </c>
      <c r="B5" s="765"/>
      <c r="C5" s="767" t="s">
        <v>4297</v>
      </c>
      <c r="D5" s="767"/>
      <c r="E5" s="767"/>
      <c r="F5" s="767"/>
      <c r="G5" s="767"/>
      <c r="H5" s="767"/>
      <c r="I5" s="767"/>
      <c r="J5" s="767"/>
      <c r="K5" s="767"/>
      <c r="L5" s="767"/>
      <c r="M5" s="767"/>
    </row>
    <row r="6" spans="1:48" s="49" customFormat="1" ht="16.5" customHeight="1">
      <c r="A6" s="765" t="s">
        <v>7459</v>
      </c>
      <c r="B6" s="765"/>
      <c r="C6" s="767" t="s">
        <v>2344</v>
      </c>
      <c r="D6" s="767"/>
      <c r="E6" s="767"/>
      <c r="F6" s="767"/>
      <c r="G6" s="767"/>
      <c r="H6" s="767"/>
      <c r="I6" s="767"/>
      <c r="J6" s="767"/>
      <c r="K6" s="767"/>
      <c r="L6" s="767"/>
      <c r="M6" s="767"/>
    </row>
    <row r="7" spans="1:48" s="49" customFormat="1" ht="16.5" customHeight="1">
      <c r="A7" s="54" t="s">
        <v>1215</v>
      </c>
      <c r="B7" s="55" t="s">
        <v>5765</v>
      </c>
      <c r="C7" s="767" t="s">
        <v>2484</v>
      </c>
      <c r="D7" s="767"/>
      <c r="E7" s="767"/>
      <c r="F7" s="767"/>
      <c r="G7" s="767"/>
      <c r="H7" s="767"/>
      <c r="I7" s="767"/>
      <c r="J7" s="767"/>
      <c r="K7" s="767"/>
      <c r="L7" s="767"/>
      <c r="M7" s="767"/>
    </row>
    <row r="8" spans="1:48" s="49" customFormat="1" ht="16.5" customHeight="1">
      <c r="A8" s="54"/>
      <c r="B8" s="55" t="s">
        <v>2483</v>
      </c>
      <c r="C8" s="767" t="s">
        <v>2485</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75" customHeight="1">
      <c r="A10" s="54" t="s">
        <v>1222</v>
      </c>
      <c r="B10" s="767" t="s">
        <v>2487</v>
      </c>
      <c r="C10" s="768"/>
      <c r="D10" s="768"/>
      <c r="E10" s="768"/>
      <c r="F10" s="768"/>
      <c r="G10" s="768"/>
      <c r="H10" s="768"/>
      <c r="I10" s="768"/>
      <c r="J10" s="768"/>
      <c r="K10" s="768"/>
      <c r="L10" s="768"/>
      <c r="M10" s="768"/>
    </row>
    <row r="11" spans="1:48" ht="16.5" customHeight="1">
      <c r="A11" s="52" t="s">
        <v>6065</v>
      </c>
      <c r="B11" s="767" t="s">
        <v>2486</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F14" s="120"/>
      <c r="G14" s="120"/>
      <c r="H14" s="120"/>
      <c r="I14" s="120"/>
      <c r="J14" s="120"/>
      <c r="K14" s="80"/>
    </row>
    <row r="15" spans="1:48" s="57" customFormat="1" ht="16.5" customHeight="1">
      <c r="C15" t="s">
        <v>2737</v>
      </c>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C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3" t="s">
        <v>1917</v>
      </c>
      <c r="C17" s="78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2496</v>
      </c>
      <c r="C18" s="61" t="s">
        <v>1956</v>
      </c>
      <c r="G18" s="104"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09">
        <v>56</v>
      </c>
      <c r="E19" s="53" t="s">
        <v>2214</v>
      </c>
      <c r="F19" s="57">
        <f>TRIMMEAN(C19:C30,0.2)</f>
        <v>69.625</v>
      </c>
      <c r="G19" s="100" t="s">
        <v>4298</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E20" s="53" t="s">
        <v>4296</v>
      </c>
      <c r="F20" s="57">
        <f>AVERAGE(C19:C30)</f>
        <v>70.7</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I21" s="407"/>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I22" s="407"/>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I24" s="407"/>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I25" s="408"/>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I26" s="407"/>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1958</v>
      </c>
      <c r="C27" s="109">
        <v>52</v>
      </c>
      <c r="I27" s="40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5" t="s">
        <v>3905</v>
      </c>
      <c r="C28" s="108">
        <v>74</v>
      </c>
      <c r="I28" s="40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c r="C29"/>
      <c r="I29" s="407"/>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c r="C30"/>
      <c r="I30" s="408"/>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A31" s="53" t="s">
        <v>1870</v>
      </c>
      <c r="B31" s="532" t="s">
        <v>1871</v>
      </c>
      <c r="I31" s="407"/>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I32" s="407"/>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7" t="s">
        <v>1872</v>
      </c>
      <c r="I33" s="407"/>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7" t="s">
        <v>2340</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197">
        <v>8.6</v>
      </c>
      <c r="D35" s="57" t="s">
        <v>2342</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198">
        <v>8.9</v>
      </c>
      <c r="D36" s="57" t="s">
        <v>2346</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198">
        <v>8.5</v>
      </c>
      <c r="D37" s="57">
        <f>2/COUNTA(B35:B43)</f>
        <v>0.22222222222222221</v>
      </c>
      <c r="E37" s="104" t="s">
        <v>8290</v>
      </c>
      <c r="F37" s="100" t="s">
        <v>1785</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198">
        <v>9.6</v>
      </c>
      <c r="D38" s="57" t="s">
        <v>2345</v>
      </c>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198">
        <v>9.4</v>
      </c>
      <c r="D39" s="57">
        <f>TRIMMEAN(B35:B43,2/COUNTA(B35:B43))</f>
        <v>9.1428571428571423</v>
      </c>
      <c r="E39" s="104" t="s">
        <v>8290</v>
      </c>
      <c r="F39" s="100" t="s">
        <v>1786</v>
      </c>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198">
        <v>9.1</v>
      </c>
      <c r="D40" s="57" t="s">
        <v>2347</v>
      </c>
      <c r="E40" s="53" t="s">
        <v>1779</v>
      </c>
      <c r="F40" s="53" t="s">
        <v>1780</v>
      </c>
      <c r="G40" s="53" t="s">
        <v>1781</v>
      </c>
      <c r="H40" s="57" t="s">
        <v>1782</v>
      </c>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s="198">
        <v>9.6</v>
      </c>
      <c r="E41" s="57">
        <f>MAX(B35:B43)</f>
        <v>9.6</v>
      </c>
      <c r="F41" s="57">
        <f>MIN(B35:B43)</f>
        <v>8.5</v>
      </c>
      <c r="G41" s="57">
        <f>SUM(B35:B43)</f>
        <v>82.1</v>
      </c>
      <c r="H41" s="57">
        <f>G41-F41-E41</f>
        <v>63.999999999999993</v>
      </c>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198">
        <v>8.8000000000000007</v>
      </c>
      <c r="D42" s="57" t="s">
        <v>1783</v>
      </c>
      <c r="I42" s="408"/>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199">
        <v>9.6</v>
      </c>
      <c r="D43" s="57">
        <f>64/7</f>
        <v>9.1428571428571423</v>
      </c>
      <c r="E43" s="57" t="s">
        <v>1784</v>
      </c>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c r="A48" s="57"/>
      <c r="B48" s="57"/>
      <c r="C48" s="57"/>
      <c r="D48" s="57"/>
      <c r="E48" s="57"/>
      <c r="F48" s="57"/>
      <c r="G48" s="57"/>
      <c r="H48" s="57"/>
      <c r="I48" s="57"/>
      <c r="J48" s="57"/>
      <c r="K48" s="57"/>
      <c r="L48" s="57"/>
      <c r="M48" s="57"/>
    </row>
  </sheetData>
  <mergeCells count="19">
    <mergeCell ref="A4:B4"/>
    <mergeCell ref="A5:B5"/>
    <mergeCell ref="C4:M4"/>
    <mergeCell ref="A1:C1"/>
    <mergeCell ref="E1:F1"/>
    <mergeCell ref="A2:B2"/>
    <mergeCell ref="C2:M2"/>
    <mergeCell ref="C3:M3"/>
    <mergeCell ref="A3:B3"/>
    <mergeCell ref="C7:M7"/>
    <mergeCell ref="C8:M8"/>
    <mergeCell ref="A6:B6"/>
    <mergeCell ref="C5:M5"/>
    <mergeCell ref="C6:M6"/>
    <mergeCell ref="B17:C17"/>
    <mergeCell ref="C9:M9"/>
    <mergeCell ref="B10:M10"/>
    <mergeCell ref="B11:M11"/>
    <mergeCell ref="B12:L12"/>
  </mergeCells>
  <phoneticPr fontId="4" type="noConversion"/>
  <pageMargins left="0.75" right="0.75" top="1" bottom="1" header="0.5" footer="0.5"/>
  <pageSetup paperSize="9" orientation="portrait" horizontalDpi="0" verticalDpi="0" r:id="rId1"/>
  <headerFooter alignWithMargins="0"/>
</worksheet>
</file>

<file path=xl/worksheets/sheet146.xml><?xml version="1.0" encoding="utf-8"?>
<worksheet xmlns="http://schemas.openxmlformats.org/spreadsheetml/2006/main" xmlns:r="http://schemas.openxmlformats.org/officeDocument/2006/relationships">
  <sheetPr codeName="Sheet58"/>
  <dimension ref="A1:AV54"/>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5200</v>
      </c>
      <c r="B1" s="771"/>
      <c r="C1" s="772"/>
      <c r="D1" s="51"/>
      <c r="E1" s="773" t="str">
        <f>HYPERLINK("#目录!A230","跳转回到目录页")</f>
        <v>跳转回到目录页</v>
      </c>
      <c r="F1" s="774"/>
    </row>
    <row r="2" spans="1:48" s="49" customFormat="1" ht="26.25" customHeight="1">
      <c r="A2" s="775" t="s">
        <v>6064</v>
      </c>
      <c r="B2" s="775"/>
      <c r="C2" s="776" t="s">
        <v>4594</v>
      </c>
      <c r="D2" s="776"/>
      <c r="E2" s="776"/>
      <c r="F2" s="776"/>
      <c r="G2" s="776"/>
      <c r="H2" s="776"/>
      <c r="I2" s="776"/>
      <c r="J2" s="776"/>
      <c r="K2" s="776"/>
      <c r="L2" s="776"/>
      <c r="M2" s="776"/>
    </row>
    <row r="3" spans="1:48" s="49" customFormat="1" ht="16.5" customHeight="1">
      <c r="A3" s="765" t="s">
        <v>5153</v>
      </c>
      <c r="B3" s="765"/>
      <c r="C3" s="767" t="s">
        <v>2262</v>
      </c>
      <c r="D3" s="767"/>
      <c r="E3" s="767"/>
      <c r="F3" s="767"/>
      <c r="G3" s="767"/>
      <c r="H3" s="767"/>
      <c r="I3" s="767"/>
      <c r="J3" s="767"/>
      <c r="K3" s="767"/>
      <c r="L3" s="767"/>
      <c r="M3" s="767"/>
    </row>
    <row r="4" spans="1:48" s="49" customFormat="1" ht="16.5" customHeight="1">
      <c r="A4" s="765" t="s">
        <v>822</v>
      </c>
      <c r="B4" s="765"/>
      <c r="C4" s="766" t="s">
        <v>7122</v>
      </c>
      <c r="D4" s="791"/>
      <c r="E4" s="791"/>
      <c r="F4" s="791"/>
      <c r="G4" s="791"/>
      <c r="H4" s="791"/>
      <c r="I4" s="791"/>
      <c r="J4" s="791"/>
      <c r="K4" s="791"/>
      <c r="L4" s="791"/>
      <c r="M4" s="791"/>
    </row>
    <row r="5" spans="1:48" s="49" customFormat="1" ht="16.5" customHeight="1">
      <c r="A5" s="765" t="s">
        <v>1219</v>
      </c>
      <c r="B5" s="765"/>
      <c r="C5" s="767" t="s">
        <v>2559</v>
      </c>
      <c r="D5" s="767"/>
      <c r="E5" s="767"/>
      <c r="F5" s="767"/>
      <c r="G5" s="767"/>
      <c r="H5" s="767"/>
      <c r="I5" s="767"/>
      <c r="J5" s="767"/>
      <c r="K5" s="767"/>
      <c r="L5" s="767"/>
      <c r="M5" s="767"/>
    </row>
    <row r="6" spans="1:48" s="49" customFormat="1" ht="16.5" customHeight="1">
      <c r="A6" s="765" t="s">
        <v>4219</v>
      </c>
      <c r="B6" s="765"/>
      <c r="C6" s="767" t="s">
        <v>8124</v>
      </c>
      <c r="D6" s="767"/>
      <c r="E6" s="767"/>
      <c r="F6" s="767"/>
      <c r="G6" s="767"/>
      <c r="H6" s="767"/>
      <c r="I6" s="767"/>
      <c r="J6" s="767"/>
      <c r="K6" s="767"/>
      <c r="L6" s="767"/>
      <c r="M6" s="767"/>
    </row>
    <row r="7" spans="1:48" s="49" customFormat="1" ht="16.5" customHeight="1">
      <c r="A7" s="54" t="s">
        <v>1215</v>
      </c>
      <c r="B7" s="55" t="s">
        <v>1492</v>
      </c>
      <c r="C7" s="767" t="s">
        <v>1685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24.75" customHeight="1">
      <c r="A10" s="54" t="s">
        <v>1222</v>
      </c>
      <c r="B10" s="767" t="s">
        <v>2516</v>
      </c>
      <c r="C10" s="768"/>
      <c r="D10" s="768"/>
      <c r="E10" s="768"/>
      <c r="F10" s="768"/>
      <c r="G10" s="768"/>
      <c r="H10" s="768"/>
      <c r="I10" s="768"/>
      <c r="J10" s="768"/>
      <c r="K10" s="768"/>
      <c r="L10" s="768"/>
      <c r="M10" s="768"/>
    </row>
    <row r="11" spans="1:48" ht="16.5" customHeight="1">
      <c r="A11" s="52" t="s">
        <v>4086</v>
      </c>
      <c r="B11" s="767" t="s">
        <v>2888</v>
      </c>
      <c r="C11" s="767"/>
      <c r="D11" s="767"/>
      <c r="E11" s="767"/>
      <c r="F11" s="767"/>
      <c r="G11" s="767"/>
      <c r="H11" s="767"/>
      <c r="I11" s="767"/>
      <c r="J11" s="767"/>
      <c r="K11" s="767"/>
      <c r="L11" s="767"/>
      <c r="M11" s="767"/>
    </row>
    <row r="12" spans="1:48" ht="21" customHeight="1">
      <c r="B12" s="769" t="s">
        <v>4087</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4088</v>
      </c>
      <c r="B14" s="532" t="s">
        <v>1416</v>
      </c>
      <c r="C14" s="120"/>
      <c r="D14" s="120"/>
      <c r="E14" s="120"/>
      <c r="F14" s="120"/>
      <c r="G14" s="120"/>
      <c r="H14" s="120"/>
      <c r="I14" s="120"/>
      <c r="J14" s="120"/>
      <c r="K14" s="80"/>
    </row>
    <row r="15" spans="1:48" s="57" customFormat="1" ht="16.5" customHeight="1">
      <c r="G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83" t="s">
        <v>5659</v>
      </c>
      <c r="C17" s="783"/>
      <c r="D17" s="78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2496</v>
      </c>
      <c r="C18" s="60" t="s">
        <v>2477</v>
      </c>
      <c r="D18" s="61" t="s">
        <v>2478</v>
      </c>
      <c r="H18" s="104"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4204</v>
      </c>
      <c r="C19" s="106"/>
      <c r="D19" s="109"/>
      <c r="F19" s="57" t="s">
        <v>2481</v>
      </c>
      <c r="G19" s="57">
        <f>COUNT($C$19:$C$30)</f>
        <v>8</v>
      </c>
      <c r="H19" s="100" t="s">
        <v>2514</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3899</v>
      </c>
      <c r="C20" s="124">
        <v>86</v>
      </c>
      <c r="D20" s="126">
        <v>92</v>
      </c>
      <c r="G20" s="57">
        <f>COUNT($D$19:$D$30)</f>
        <v>7</v>
      </c>
      <c r="H20" s="100" t="s">
        <v>2515</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3900</v>
      </c>
      <c r="C21" s="124">
        <v>92</v>
      </c>
      <c r="D21" s="126">
        <v>95</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3901</v>
      </c>
      <c r="C22" s="124" t="s">
        <v>2479</v>
      </c>
      <c r="D22" s="126" t="s">
        <v>2480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3902</v>
      </c>
      <c r="C23" s="124">
        <v>83</v>
      </c>
      <c r="D23" s="126">
        <v>86</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3903</v>
      </c>
      <c r="C24" s="124">
        <v>92</v>
      </c>
      <c r="D24" s="126">
        <v>93</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3904</v>
      </c>
      <c r="C25" s="124">
        <v>78</v>
      </c>
      <c r="D25" s="126">
        <v>82</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98" t="s">
        <v>5873</v>
      </c>
      <c r="C26" s="124" t="s">
        <v>2479</v>
      </c>
      <c r="D26" s="126" t="s">
        <v>2480</v>
      </c>
      <c r="G26"/>
      <c r="H26"/>
      <c r="I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98" t="s">
        <v>3905</v>
      </c>
      <c r="C27" s="124">
        <v>94</v>
      </c>
      <c r="D27" s="126">
        <v>93</v>
      </c>
      <c r="G27"/>
      <c r="H27"/>
      <c r="I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3906</v>
      </c>
      <c r="C28" s="124">
        <v>89</v>
      </c>
      <c r="D28" s="126">
        <v>83</v>
      </c>
      <c r="G28"/>
      <c r="H28"/>
      <c r="I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3907</v>
      </c>
      <c r="C29" s="124">
        <v>84</v>
      </c>
      <c r="D29" s="437" t="s">
        <v>2488</v>
      </c>
      <c r="E29" s="57" t="s">
        <v>2513</v>
      </c>
      <c r="G29"/>
      <c r="H29"/>
      <c r="I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4204</v>
      </c>
      <c r="C30" s="107"/>
      <c r="D30" s="108"/>
      <c r="G30"/>
      <c r="H30"/>
      <c r="I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t="s">
        <v>498</v>
      </c>
      <c r="B33" s="532" t="s">
        <v>2517</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53" t="s">
        <v>2518</v>
      </c>
      <c r="C35" s="53" t="s">
        <v>7266</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127" t="b">
        <v>1</v>
      </c>
      <c r="C36" s="128" t="s">
        <v>2519</v>
      </c>
      <c r="F36" s="104" t="s">
        <v>8290</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62" t="b">
        <v>0</v>
      </c>
      <c r="C37" s="109" t="s">
        <v>2519</v>
      </c>
      <c r="E37" s="57">
        <f>COUNT($B$36:$B$46)</f>
        <v>3</v>
      </c>
      <c r="F37" s="100" t="s">
        <v>8071</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62"/>
      <c r="C38" s="109" t="s">
        <v>2521</v>
      </c>
      <c r="F38" s="57" t="s">
        <v>7125</v>
      </c>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62" t="e">
        <f>1/0</f>
        <v>#DIV/0!</v>
      </c>
      <c r="C39" s="109" t="s">
        <v>2520</v>
      </c>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148">
        <v>40850</v>
      </c>
      <c r="C40" s="109" t="s">
        <v>2150</v>
      </c>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s="62">
        <v>88</v>
      </c>
      <c r="C41" s="109" t="s">
        <v>2523</v>
      </c>
      <c r="F41" s="137"/>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438" t="s">
        <v>2522</v>
      </c>
      <c r="C42" s="109" t="s">
        <v>2555</v>
      </c>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62" t="s">
        <v>2161</v>
      </c>
      <c r="C43" s="109" t="s">
        <v>2556</v>
      </c>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s="62" t="s">
        <v>2557</v>
      </c>
      <c r="C44" s="109" t="s">
        <v>2558</v>
      </c>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s="62">
        <f>SUM(1,2)</f>
        <v>3</v>
      </c>
      <c r="C45" s="109" t="s">
        <v>499</v>
      </c>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s="67" t="str">
        <f>""</f>
        <v/>
      </c>
      <c r="C46" s="365" t="s">
        <v>7119</v>
      </c>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6.5" customHeight="1">
      <c r="A48" s="57"/>
      <c r="B48" s="57"/>
      <c r="C48" s="57"/>
      <c r="D48" s="57"/>
      <c r="E48" s="57"/>
      <c r="F48" s="57"/>
      <c r="G48" s="57"/>
      <c r="H48" s="57"/>
      <c r="I48" s="57"/>
      <c r="J48" s="57"/>
      <c r="K48" s="57"/>
      <c r="L48" s="57"/>
      <c r="M48" s="57"/>
    </row>
    <row r="49" spans="1:12" ht="16.5" customHeight="1">
      <c r="A49" s="53" t="s">
        <v>590</v>
      </c>
      <c r="B49" s="57" t="s">
        <v>8070</v>
      </c>
    </row>
    <row r="50" spans="1:12" ht="16.5" customHeight="1">
      <c r="B50" s="57"/>
      <c r="C50" s="57"/>
      <c r="D50" s="57"/>
      <c r="E50" s="57"/>
      <c r="F50" s="57"/>
      <c r="G50" s="57"/>
      <c r="H50" s="57"/>
      <c r="I50" s="57"/>
      <c r="J50" s="57"/>
      <c r="K50" s="57"/>
      <c r="L50" s="57"/>
    </row>
    <row r="51" spans="1:12" ht="16.5" customHeight="1">
      <c r="B51" s="57"/>
      <c r="C51" s="57"/>
      <c r="D51" s="57"/>
      <c r="E51" s="57"/>
      <c r="F51" s="57"/>
      <c r="G51" s="57"/>
      <c r="H51" s="57"/>
      <c r="I51" s="57"/>
      <c r="J51" s="57"/>
      <c r="K51" s="57"/>
      <c r="L51" s="57"/>
    </row>
    <row r="52" spans="1:12" ht="16.5" customHeight="1">
      <c r="B52" s="57">
        <v>336023197</v>
      </c>
      <c r="C52" s="57">
        <f>COUNT(FIND(ROW(1:10)-1,B52))</f>
        <v>1</v>
      </c>
      <c r="D52" s="57"/>
      <c r="E52" s="57"/>
      <c r="F52" s="57"/>
      <c r="G52" s="57"/>
      <c r="H52" s="57"/>
      <c r="I52" s="57"/>
      <c r="J52" s="57"/>
      <c r="K52" s="57"/>
      <c r="L52" s="57"/>
    </row>
    <row r="53" spans="1:12" ht="16.5" customHeight="1">
      <c r="B53" s="57"/>
      <c r="C53" s="57">
        <f t="array" ref="C53">FIND(ROW(1:10)-1,B52)</f>
        <v>4</v>
      </c>
      <c r="D53" s="57"/>
      <c r="E53" s="57"/>
      <c r="F53" s="57"/>
      <c r="G53" s="57"/>
      <c r="H53" s="57"/>
      <c r="I53" s="57"/>
      <c r="J53" s="57"/>
      <c r="K53" s="57"/>
      <c r="L53" s="57"/>
    </row>
    <row r="54" spans="1:12" ht="16.5" customHeight="1">
      <c r="B54" s="57"/>
      <c r="C54" s="57"/>
      <c r="D54" s="57"/>
      <c r="E54" s="57"/>
      <c r="F54" s="57"/>
      <c r="G54" s="57"/>
      <c r="H54" s="57"/>
      <c r="I54" s="57"/>
      <c r="J54" s="57"/>
      <c r="K54" s="57"/>
      <c r="L54" s="57"/>
    </row>
  </sheetData>
  <mergeCells count="19">
    <mergeCell ref="C8:M8"/>
    <mergeCell ref="B17:D17"/>
    <mergeCell ref="C9:M9"/>
    <mergeCell ref="B10:M10"/>
    <mergeCell ref="B11:M11"/>
    <mergeCell ref="B12:L12"/>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dimension ref="A1:M2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2078</v>
      </c>
      <c r="B1" s="771"/>
      <c r="C1" s="772"/>
      <c r="D1" s="51"/>
      <c r="E1" s="773" t="str">
        <f>HYPERLINK("#目录!A231","跳转回到目录页")</f>
        <v>跳转回到目录页</v>
      </c>
      <c r="F1" s="774"/>
    </row>
    <row r="2" spans="1:13" s="49" customFormat="1" ht="26.25" customHeight="1">
      <c r="A2" s="775" t="s">
        <v>804</v>
      </c>
      <c r="B2" s="775"/>
      <c r="C2" s="776" t="s">
        <v>4089</v>
      </c>
      <c r="D2" s="776"/>
      <c r="E2" s="776"/>
      <c r="F2" s="776"/>
      <c r="G2" s="776"/>
      <c r="H2" s="776"/>
      <c r="I2" s="776"/>
      <c r="J2" s="776"/>
      <c r="K2" s="776"/>
      <c r="L2" s="776"/>
      <c r="M2" s="776"/>
    </row>
    <row r="3" spans="1:13" s="49" customFormat="1" ht="16.5" customHeight="1">
      <c r="A3" s="765" t="s">
        <v>805</v>
      </c>
      <c r="B3" s="765"/>
      <c r="C3" s="767" t="s">
        <v>2343</v>
      </c>
      <c r="D3" s="767"/>
      <c r="E3" s="767"/>
      <c r="F3" s="767"/>
      <c r="G3" s="767"/>
      <c r="H3" s="767"/>
      <c r="I3" s="767"/>
      <c r="J3" s="767"/>
      <c r="K3" s="767"/>
      <c r="L3" s="767"/>
      <c r="M3" s="767"/>
    </row>
    <row r="4" spans="1:13" s="49" customFormat="1" ht="16.5" customHeight="1">
      <c r="A4" s="765" t="s">
        <v>806</v>
      </c>
      <c r="B4" s="765"/>
      <c r="C4" s="766" t="s">
        <v>7121</v>
      </c>
      <c r="D4" s="791"/>
      <c r="E4" s="791"/>
      <c r="F4" s="791"/>
      <c r="G4" s="791"/>
      <c r="H4" s="791"/>
      <c r="I4" s="791"/>
      <c r="J4" s="791"/>
      <c r="K4" s="791"/>
      <c r="L4" s="791"/>
      <c r="M4" s="791"/>
    </row>
    <row r="5" spans="1:13" s="49" customFormat="1" ht="16.5" customHeight="1">
      <c r="A5" s="765" t="s">
        <v>807</v>
      </c>
      <c r="B5" s="765"/>
      <c r="C5" s="767" t="s">
        <v>1686</v>
      </c>
      <c r="D5" s="767"/>
      <c r="E5" s="767"/>
      <c r="F5" s="767"/>
      <c r="G5" s="767"/>
      <c r="H5" s="767"/>
      <c r="I5" s="767"/>
      <c r="J5" s="767"/>
      <c r="K5" s="767"/>
      <c r="L5" s="767"/>
      <c r="M5" s="767"/>
    </row>
    <row r="6" spans="1:13" s="49" customFormat="1" ht="16.5" customHeight="1">
      <c r="A6" s="765" t="s">
        <v>808</v>
      </c>
      <c r="B6" s="765"/>
      <c r="C6" s="767" t="s">
        <v>8125</v>
      </c>
      <c r="D6" s="767"/>
      <c r="E6" s="767"/>
      <c r="F6" s="767"/>
      <c r="G6" s="767"/>
      <c r="H6" s="767"/>
      <c r="I6" s="767"/>
      <c r="J6" s="767"/>
      <c r="K6" s="767"/>
      <c r="L6" s="767"/>
      <c r="M6" s="767"/>
    </row>
    <row r="7" spans="1:13" s="49" customFormat="1" ht="16.5" customHeight="1">
      <c r="A7" s="54" t="s">
        <v>809</v>
      </c>
      <c r="B7" s="55" t="s">
        <v>1492</v>
      </c>
      <c r="C7" s="767" t="s">
        <v>1687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24.75" customHeight="1">
      <c r="A10" s="54" t="s">
        <v>810</v>
      </c>
      <c r="B10" s="767" t="s">
        <v>6093</v>
      </c>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53" t="s">
        <v>2518</v>
      </c>
      <c r="C17" s="53" t="s">
        <v>2770</v>
      </c>
      <c r="D17" s="57"/>
      <c r="E17" s="57"/>
      <c r="F17" s="57"/>
      <c r="G17" s="57"/>
    </row>
    <row r="18" spans="2:7" ht="16.5" customHeight="1">
      <c r="B18" s="127" t="b">
        <v>1</v>
      </c>
      <c r="C18" s="128" t="s">
        <v>2519</v>
      </c>
      <c r="D18" s="57"/>
      <c r="E18" s="57"/>
      <c r="F18" s="104" t="s">
        <v>8290</v>
      </c>
      <c r="G18" s="57"/>
    </row>
    <row r="19" spans="2:7" ht="16.5" customHeight="1">
      <c r="B19" s="62" t="b">
        <v>0</v>
      </c>
      <c r="C19" s="109" t="s">
        <v>2519</v>
      </c>
      <c r="D19" s="57"/>
      <c r="E19" s="57">
        <f>COUNTA(B18:B28)</f>
        <v>10</v>
      </c>
      <c r="F19" s="100" t="s">
        <v>7515</v>
      </c>
      <c r="G19" s="57"/>
    </row>
    <row r="20" spans="2:7" ht="16.5" customHeight="1">
      <c r="B20" s="62"/>
      <c r="C20" s="109" t="s">
        <v>2521</v>
      </c>
      <c r="D20" s="57"/>
      <c r="E20" s="57"/>
      <c r="F20" s="57" t="s">
        <v>7124</v>
      </c>
      <c r="G20" s="57"/>
    </row>
    <row r="21" spans="2:7" ht="16.5" customHeight="1">
      <c r="B21" s="62" t="e">
        <f>1/0</f>
        <v>#DIV/0!</v>
      </c>
      <c r="C21" s="109" t="s">
        <v>2520</v>
      </c>
      <c r="D21" s="57"/>
      <c r="E21" s="57"/>
      <c r="F21" s="57"/>
      <c r="G21" s="57"/>
    </row>
    <row r="22" spans="2:7" ht="16.5" customHeight="1">
      <c r="B22" s="148">
        <v>40850</v>
      </c>
      <c r="C22" s="109" t="s">
        <v>2150</v>
      </c>
      <c r="D22" s="57"/>
      <c r="E22" s="57"/>
      <c r="F22" s="57"/>
      <c r="G22" s="57"/>
    </row>
    <row r="23" spans="2:7" ht="16.5" customHeight="1">
      <c r="B23" s="62">
        <v>88</v>
      </c>
      <c r="C23" s="109" t="s">
        <v>2523</v>
      </c>
      <c r="D23" s="57"/>
      <c r="E23" s="57"/>
      <c r="F23" s="57"/>
      <c r="G23" s="57"/>
    </row>
    <row r="24" spans="2:7" ht="16.5" customHeight="1">
      <c r="B24" s="438" t="s">
        <v>2522</v>
      </c>
      <c r="C24" s="109" t="s">
        <v>2555</v>
      </c>
      <c r="D24" s="57"/>
      <c r="E24" s="57"/>
      <c r="F24" s="57"/>
      <c r="G24" s="57"/>
    </row>
    <row r="25" spans="2:7" ht="16.5" customHeight="1">
      <c r="B25" s="62" t="s">
        <v>2161</v>
      </c>
      <c r="C25" s="109" t="s">
        <v>2556</v>
      </c>
      <c r="D25" s="57"/>
      <c r="E25" s="57"/>
      <c r="F25" s="57"/>
      <c r="G25" s="57"/>
    </row>
    <row r="26" spans="2:7" ht="16.5" customHeight="1">
      <c r="B26" s="62" t="s">
        <v>2557</v>
      </c>
      <c r="C26" s="109" t="s">
        <v>2558</v>
      </c>
      <c r="D26" s="57"/>
      <c r="E26" s="57"/>
      <c r="F26" s="57"/>
      <c r="G26" s="57"/>
    </row>
    <row r="27" spans="2:7" ht="16.5" customHeight="1">
      <c r="B27" s="62">
        <f>SUM(1,2)</f>
        <v>3</v>
      </c>
      <c r="C27" s="109" t="s">
        <v>499</v>
      </c>
      <c r="D27" s="57"/>
      <c r="E27" s="57"/>
      <c r="F27" s="57"/>
      <c r="G27" s="57"/>
    </row>
    <row r="28" spans="2:7" ht="16.5" customHeight="1">
      <c r="B28" s="67" t="str">
        <f>""</f>
        <v/>
      </c>
      <c r="C28" s="365" t="s">
        <v>7119</v>
      </c>
      <c r="D28" s="57"/>
      <c r="E28" s="57"/>
      <c r="F28" s="57"/>
      <c r="G28" s="57"/>
    </row>
    <row r="29"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dimension ref="A1:M29"/>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4090</v>
      </c>
      <c r="B1" s="771"/>
      <c r="C1" s="772"/>
      <c r="D1" s="51"/>
      <c r="E1" s="773" t="str">
        <f>HYPERLINK("#目录!A232","跳转回到目录页")</f>
        <v>跳转回到目录页</v>
      </c>
      <c r="F1" s="774"/>
    </row>
    <row r="2" spans="1:13" s="49" customFormat="1" ht="26.25" customHeight="1">
      <c r="A2" s="775" t="s">
        <v>804</v>
      </c>
      <c r="B2" s="775"/>
      <c r="C2" s="776" t="s">
        <v>4091</v>
      </c>
      <c r="D2" s="776"/>
      <c r="E2" s="776"/>
      <c r="F2" s="776"/>
      <c r="G2" s="776"/>
      <c r="H2" s="776"/>
      <c r="I2" s="776"/>
      <c r="J2" s="776"/>
      <c r="K2" s="776"/>
      <c r="L2" s="776"/>
      <c r="M2" s="776"/>
    </row>
    <row r="3" spans="1:13" s="49" customFormat="1" ht="16.5" customHeight="1">
      <c r="A3" s="765" t="s">
        <v>805</v>
      </c>
      <c r="B3" s="765"/>
      <c r="C3" s="767" t="s">
        <v>2891</v>
      </c>
      <c r="D3" s="767"/>
      <c r="E3" s="767"/>
      <c r="F3" s="767"/>
      <c r="G3" s="767"/>
      <c r="H3" s="767"/>
      <c r="I3" s="767"/>
      <c r="J3" s="767"/>
      <c r="K3" s="767"/>
      <c r="L3" s="767"/>
      <c r="M3" s="767"/>
    </row>
    <row r="4" spans="1:13" s="49" customFormat="1" ht="16.5" customHeight="1">
      <c r="A4" s="765" t="s">
        <v>806</v>
      </c>
      <c r="B4" s="765"/>
      <c r="C4" s="766" t="s">
        <v>7120</v>
      </c>
      <c r="D4" s="791"/>
      <c r="E4" s="791"/>
      <c r="F4" s="791"/>
      <c r="G4" s="791"/>
      <c r="H4" s="791"/>
      <c r="I4" s="791"/>
      <c r="J4" s="791"/>
      <c r="K4" s="791"/>
      <c r="L4" s="791"/>
      <c r="M4" s="791"/>
    </row>
    <row r="5" spans="1:13" s="49" customFormat="1" ht="16.5" customHeight="1">
      <c r="A5" s="765" t="s">
        <v>807</v>
      </c>
      <c r="B5" s="765"/>
      <c r="C5" s="767" t="s">
        <v>7117</v>
      </c>
      <c r="D5" s="767"/>
      <c r="E5" s="767"/>
      <c r="F5" s="767"/>
      <c r="G5" s="767"/>
      <c r="H5" s="767"/>
      <c r="I5" s="767"/>
      <c r="J5" s="767"/>
      <c r="K5" s="767"/>
      <c r="L5" s="767"/>
      <c r="M5" s="767"/>
    </row>
    <row r="6" spans="1:13" s="49" customFormat="1" ht="16.5" customHeight="1">
      <c r="A6" s="765" t="s">
        <v>808</v>
      </c>
      <c r="B6" s="765"/>
      <c r="C6" s="767" t="s">
        <v>7118</v>
      </c>
      <c r="D6" s="767"/>
      <c r="E6" s="767"/>
      <c r="F6" s="767"/>
      <c r="G6" s="767"/>
      <c r="H6" s="767"/>
      <c r="I6" s="767"/>
      <c r="J6" s="767"/>
      <c r="K6" s="767"/>
      <c r="L6" s="767"/>
      <c r="M6" s="767"/>
    </row>
    <row r="7" spans="1:13" s="49" customFormat="1" ht="16.5" customHeight="1">
      <c r="A7" s="54" t="s">
        <v>809</v>
      </c>
      <c r="B7" s="55" t="s">
        <v>6094</v>
      </c>
      <c r="C7" s="767" t="s">
        <v>2890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2889</v>
      </c>
      <c r="C10" s="768"/>
      <c r="D10" s="768"/>
      <c r="E10" s="768"/>
      <c r="F10" s="768"/>
      <c r="G10" s="768"/>
      <c r="H10" s="768"/>
      <c r="I10" s="768"/>
      <c r="J10" s="768"/>
      <c r="K10" s="768"/>
      <c r="L10" s="768"/>
      <c r="M10" s="768"/>
    </row>
    <row r="11" spans="1:13" ht="16.5" customHeight="1">
      <c r="A11" s="52" t="s">
        <v>811</v>
      </c>
      <c r="B11" s="767"/>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53" t="s">
        <v>2518</v>
      </c>
      <c r="C17" s="53" t="s">
        <v>2770</v>
      </c>
      <c r="D17" s="57"/>
      <c r="E17" s="57"/>
      <c r="F17" s="57"/>
      <c r="G17" s="57"/>
    </row>
    <row r="18" spans="2:7" ht="16.5" customHeight="1">
      <c r="B18" s="127" t="b">
        <v>1</v>
      </c>
      <c r="C18" s="128" t="s">
        <v>2519</v>
      </c>
      <c r="D18" s="57"/>
      <c r="E18" s="57"/>
      <c r="F18" s="104" t="s">
        <v>8290</v>
      </c>
      <c r="G18" s="57"/>
    </row>
    <row r="19" spans="2:7" ht="16.5" customHeight="1">
      <c r="B19" s="62" t="b">
        <v>0</v>
      </c>
      <c r="C19" s="109" t="s">
        <v>2519</v>
      </c>
      <c r="D19" s="57"/>
      <c r="E19" s="57">
        <f>COUNTBLANK($B$18:$B$28)</f>
        <v>2</v>
      </c>
      <c r="F19" s="100" t="s">
        <v>7514</v>
      </c>
      <c r="G19" s="57"/>
    </row>
    <row r="20" spans="2:7" ht="16.5" customHeight="1">
      <c r="B20" s="62"/>
      <c r="C20" s="109" t="s">
        <v>2521</v>
      </c>
      <c r="D20" s="57"/>
      <c r="E20" s="57"/>
      <c r="F20" s="57"/>
      <c r="G20" s="57"/>
    </row>
    <row r="21" spans="2:7" ht="16.5" customHeight="1">
      <c r="B21" s="62" t="e">
        <f>1/0</f>
        <v>#DIV/0!</v>
      </c>
      <c r="C21" s="109" t="s">
        <v>2520</v>
      </c>
      <c r="D21" s="57"/>
      <c r="E21" s="57"/>
      <c r="F21" s="57"/>
      <c r="G21" s="57"/>
    </row>
    <row r="22" spans="2:7" ht="16.5" customHeight="1">
      <c r="B22" s="148">
        <v>40850</v>
      </c>
      <c r="C22" s="109" t="s">
        <v>2150</v>
      </c>
      <c r="D22" s="57"/>
      <c r="E22" s="57"/>
      <c r="F22" s="57"/>
      <c r="G22" s="57"/>
    </row>
    <row r="23" spans="2:7" ht="16.5" customHeight="1">
      <c r="B23" s="62">
        <v>88</v>
      </c>
      <c r="C23" s="109" t="s">
        <v>2523</v>
      </c>
      <c r="D23" s="57"/>
      <c r="E23" s="57"/>
      <c r="G23" s="57"/>
    </row>
    <row r="24" spans="2:7" ht="16.5" customHeight="1">
      <c r="B24" s="438" t="s">
        <v>2522</v>
      </c>
      <c r="C24" s="109" t="s">
        <v>2555</v>
      </c>
      <c r="D24" s="57"/>
      <c r="E24" s="57"/>
      <c r="G24" s="57"/>
    </row>
    <row r="25" spans="2:7" ht="16.5" customHeight="1">
      <c r="B25" s="62" t="s">
        <v>2161</v>
      </c>
      <c r="C25" s="109" t="s">
        <v>2556</v>
      </c>
      <c r="D25" s="57"/>
      <c r="E25" s="57"/>
      <c r="G25" s="57"/>
    </row>
    <row r="26" spans="2:7" ht="16.5" customHeight="1">
      <c r="B26" s="62" t="s">
        <v>2557</v>
      </c>
      <c r="C26" s="109" t="s">
        <v>2558</v>
      </c>
      <c r="D26" s="57"/>
      <c r="E26" s="57"/>
      <c r="F26" s="57"/>
      <c r="G26" s="57"/>
    </row>
    <row r="27" spans="2:7" ht="16.5" customHeight="1">
      <c r="B27" s="62">
        <f>SUM(1,2)</f>
        <v>3</v>
      </c>
      <c r="C27" s="109" t="s">
        <v>499</v>
      </c>
      <c r="D27" s="57"/>
      <c r="E27" s="57"/>
      <c r="F27" s="57"/>
      <c r="G27" s="57"/>
    </row>
    <row r="28" spans="2:7" ht="16.5" customHeight="1">
      <c r="B28" s="67" t="str">
        <f>""</f>
        <v/>
      </c>
      <c r="C28" s="365" t="s">
        <v>7119</v>
      </c>
      <c r="D28" s="57"/>
      <c r="E28" s="57"/>
      <c r="F28" s="57"/>
      <c r="G28" s="57"/>
    </row>
    <row r="29"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sheetPr codeName="Sheet59"/>
  <dimension ref="A1:AV4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7516</v>
      </c>
      <c r="B1" s="771"/>
      <c r="C1" s="772"/>
      <c r="D1" s="51"/>
      <c r="E1" s="773" t="str">
        <f>HYPERLINK("#目录!A234","跳转回到目录页")</f>
        <v>跳转回到目录页</v>
      </c>
      <c r="F1" s="774"/>
    </row>
    <row r="2" spans="1:48" s="49" customFormat="1" ht="26.25" customHeight="1">
      <c r="A2" s="775" t="s">
        <v>6064</v>
      </c>
      <c r="B2" s="775"/>
      <c r="C2" s="776" t="s">
        <v>4093</v>
      </c>
      <c r="D2" s="776"/>
      <c r="E2" s="776"/>
      <c r="F2" s="776"/>
      <c r="G2" s="776"/>
      <c r="H2" s="776"/>
      <c r="I2" s="776"/>
      <c r="J2" s="776"/>
      <c r="K2" s="776"/>
      <c r="L2" s="776"/>
      <c r="M2" s="776"/>
    </row>
    <row r="3" spans="1:48" s="49" customFormat="1" ht="16.5" customHeight="1">
      <c r="A3" s="765" t="s">
        <v>5153</v>
      </c>
      <c r="B3" s="765"/>
      <c r="C3" s="767" t="s">
        <v>2893</v>
      </c>
      <c r="D3" s="767"/>
      <c r="E3" s="767"/>
      <c r="F3" s="767"/>
      <c r="G3" s="767"/>
      <c r="H3" s="767"/>
      <c r="I3" s="767"/>
      <c r="J3" s="767"/>
      <c r="K3" s="767"/>
      <c r="L3" s="767"/>
      <c r="M3" s="767"/>
    </row>
    <row r="4" spans="1:48" s="49" customFormat="1" ht="16.5" customHeight="1">
      <c r="A4" s="765" t="s">
        <v>5154</v>
      </c>
      <c r="B4" s="765"/>
      <c r="C4" s="766" t="s">
        <v>7128</v>
      </c>
      <c r="D4" s="791"/>
      <c r="E4" s="791"/>
      <c r="F4" s="791"/>
      <c r="G4" s="791"/>
      <c r="H4" s="791"/>
      <c r="I4" s="791"/>
      <c r="J4" s="791"/>
      <c r="K4" s="791"/>
      <c r="L4" s="791"/>
      <c r="M4" s="791"/>
    </row>
    <row r="5" spans="1:48" s="49" customFormat="1" ht="16.5" customHeight="1">
      <c r="A5" s="765" t="s">
        <v>1219</v>
      </c>
      <c r="B5" s="765"/>
      <c r="C5" s="767" t="s">
        <v>7100</v>
      </c>
      <c r="D5" s="767"/>
      <c r="E5" s="767"/>
      <c r="F5" s="767"/>
      <c r="G5" s="767"/>
      <c r="H5" s="767"/>
      <c r="I5" s="767"/>
      <c r="J5" s="767"/>
      <c r="K5" s="767"/>
      <c r="L5" s="767"/>
      <c r="M5" s="767"/>
    </row>
    <row r="6" spans="1:48" s="49" customFormat="1" ht="16.5" customHeight="1">
      <c r="A6" s="765" t="s">
        <v>7459</v>
      </c>
      <c r="B6" s="765"/>
      <c r="C6" s="767" t="s">
        <v>7129</v>
      </c>
      <c r="D6" s="767"/>
      <c r="E6" s="767"/>
      <c r="F6" s="767"/>
      <c r="G6" s="767"/>
      <c r="H6" s="767"/>
      <c r="I6" s="767"/>
      <c r="J6" s="767"/>
      <c r="K6" s="767"/>
      <c r="L6" s="767"/>
      <c r="M6" s="767"/>
    </row>
    <row r="7" spans="1:48" s="49" customFormat="1" ht="16.5" customHeight="1">
      <c r="A7" s="54" t="s">
        <v>1215</v>
      </c>
      <c r="B7" s="55" t="s">
        <v>2892</v>
      </c>
      <c r="C7" s="767" t="s">
        <v>2894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4.75" customHeight="1">
      <c r="A11" s="52" t="s">
        <v>6065</v>
      </c>
      <c r="B11" s="767" t="s">
        <v>7130</v>
      </c>
      <c r="C11" s="767"/>
      <c r="D11" s="767"/>
      <c r="E11" s="767"/>
      <c r="F11" s="767"/>
      <c r="G11" s="767"/>
      <c r="H11" s="767"/>
      <c r="I11" s="767"/>
      <c r="J11" s="767"/>
      <c r="K11" s="767"/>
      <c r="L11" s="767"/>
      <c r="M11" s="767"/>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4"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G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3" t="s">
        <v>2518</v>
      </c>
      <c r="C17" s="53" t="s">
        <v>7266</v>
      </c>
      <c r="F17" s="104" t="s">
        <v>8290</v>
      </c>
      <c r="G17"/>
      <c r="H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127" t="b">
        <v>1</v>
      </c>
      <c r="C18" s="128" t="s">
        <v>2519</v>
      </c>
      <c r="E18" s="137" t="e">
        <f>AVERAGE(B18:B29)</f>
        <v>#DIV/0!</v>
      </c>
      <c r="F18" s="100" t="s">
        <v>732</v>
      </c>
      <c r="G18"/>
      <c r="H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b">
        <v>0</v>
      </c>
      <c r="C19" s="109" t="s">
        <v>2519</v>
      </c>
      <c r="F19" s="57" t="s">
        <v>7123</v>
      </c>
      <c r="G19"/>
      <c r="H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c r="C20" s="109" t="s">
        <v>2521</v>
      </c>
      <c r="G20"/>
      <c r="H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e">
        <f>1/0</f>
        <v>#DIV/0!</v>
      </c>
      <c r="C21" s="109" t="s">
        <v>2520</v>
      </c>
      <c r="F21" s="104" t="s">
        <v>8290</v>
      </c>
      <c r="G21"/>
      <c r="H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0</v>
      </c>
      <c r="C22" s="109" t="s">
        <v>2523</v>
      </c>
      <c r="E22" s="139">
        <f>AVERAGE(B18:B20,B22:B29)</f>
        <v>21.25</v>
      </c>
      <c r="F22" s="100" t="s">
        <v>7136</v>
      </c>
      <c r="G22"/>
      <c r="H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v>88</v>
      </c>
      <c r="C23" s="109" t="s">
        <v>2523</v>
      </c>
      <c r="E23" s="308"/>
      <c r="F23" s="57" t="s">
        <v>7126</v>
      </c>
      <c r="G23"/>
      <c r="H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438" t="s">
        <v>2522</v>
      </c>
      <c r="C24" s="109" t="s">
        <v>2555</v>
      </c>
      <c r="E24"/>
      <c r="G24"/>
      <c r="H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2">
        <v>-6</v>
      </c>
      <c r="C25" s="109" t="s">
        <v>2523</v>
      </c>
      <c r="F25" s="104" t="s">
        <v>8290</v>
      </c>
      <c r="G25"/>
      <c r="H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2" t="s">
        <v>2161</v>
      </c>
      <c r="C26" s="109" t="s">
        <v>2556</v>
      </c>
      <c r="E26" s="308">
        <f>AVERAGE(B24:B25,B27:B29)</f>
        <v>-1.5</v>
      </c>
      <c r="F26" s="100" t="s">
        <v>4295</v>
      </c>
      <c r="G26"/>
      <c r="H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2" t="s">
        <v>2557</v>
      </c>
      <c r="C27" s="109" t="s">
        <v>2558</v>
      </c>
      <c r="E27"/>
      <c r="F27" s="57" t="s">
        <v>7127</v>
      </c>
      <c r="G27" s="226"/>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2">
        <f>SUM(1,2)</f>
        <v>3</v>
      </c>
      <c r="C28" s="109" t="s">
        <v>499</v>
      </c>
      <c r="E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67" t="str">
        <f>""</f>
        <v/>
      </c>
      <c r="C29" s="365" t="s">
        <v>7119</v>
      </c>
      <c r="E29" s="144"/>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c r="C30"/>
      <c r="D30"/>
      <c r="E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c r="C31"/>
      <c r="D31"/>
      <c r="E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A32" s="53" t="s">
        <v>590</v>
      </c>
      <c r="B32" s="534" t="s">
        <v>2440</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407"/>
      <c r="D33" s="53"/>
      <c r="E33" s="104"/>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602" t="s">
        <v>4785</v>
      </c>
      <c r="D34" s="104" t="s">
        <v>8290</v>
      </c>
      <c r="E34" s="100"/>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407">
        <v>10</v>
      </c>
      <c r="C35" s="57">
        <f>AVERAGE($B$35:$B$39)</f>
        <v>11</v>
      </c>
      <c r="D35" s="100" t="s">
        <v>5946</v>
      </c>
      <c r="E35" s="100"/>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407">
        <v>7</v>
      </c>
      <c r="C36" s="57">
        <f>AVERAGE($B$35:$B$39,5)</f>
        <v>10</v>
      </c>
      <c r="D36" s="100" t="s">
        <v>5947</v>
      </c>
      <c r="E36" s="100"/>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407">
        <v>9</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407">
        <v>27</v>
      </c>
      <c r="E38" s="100"/>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407">
        <v>2</v>
      </c>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190">
        <f>SUM(B35:B39)</f>
        <v>55</v>
      </c>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drawing r:id="rId1"/>
</worksheet>
</file>

<file path=xl/worksheets/sheet150.xml><?xml version="1.0" encoding="utf-8"?>
<worksheet xmlns="http://schemas.openxmlformats.org/spreadsheetml/2006/main" xmlns:r="http://schemas.openxmlformats.org/officeDocument/2006/relationships">
  <dimension ref="A1:AV3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1631</v>
      </c>
      <c r="B1" s="771"/>
      <c r="C1" s="772"/>
      <c r="D1" s="51"/>
      <c r="E1" s="773" t="str">
        <f>HYPERLINK("#目录!A235","跳转回到目录页")</f>
        <v>跳转回到目录页</v>
      </c>
      <c r="F1" s="774"/>
    </row>
    <row r="2" spans="1:48" s="49" customFormat="1" ht="26.25" customHeight="1">
      <c r="A2" s="775" t="s">
        <v>804</v>
      </c>
      <c r="B2" s="775"/>
      <c r="C2" s="776" t="s">
        <v>4094</v>
      </c>
      <c r="D2" s="776"/>
      <c r="E2" s="776"/>
      <c r="F2" s="776"/>
      <c r="G2" s="776"/>
      <c r="H2" s="776"/>
      <c r="I2" s="776"/>
      <c r="J2" s="776"/>
      <c r="K2" s="776"/>
      <c r="L2" s="776"/>
      <c r="M2" s="776"/>
    </row>
    <row r="3" spans="1:48" s="49" customFormat="1" ht="16.5" customHeight="1">
      <c r="A3" s="765" t="s">
        <v>805</v>
      </c>
      <c r="B3" s="765"/>
      <c r="C3" s="767" t="s">
        <v>2896</v>
      </c>
      <c r="D3" s="767"/>
      <c r="E3" s="767"/>
      <c r="F3" s="767"/>
      <c r="G3" s="767"/>
      <c r="H3" s="767"/>
      <c r="I3" s="767"/>
      <c r="J3" s="767"/>
      <c r="K3" s="767"/>
      <c r="L3" s="767"/>
      <c r="M3" s="767"/>
    </row>
    <row r="4" spans="1:48" s="49" customFormat="1" ht="16.5" customHeight="1">
      <c r="A4" s="765" t="s">
        <v>806</v>
      </c>
      <c r="B4" s="765"/>
      <c r="C4" s="766" t="s">
        <v>7133</v>
      </c>
      <c r="D4" s="791"/>
      <c r="E4" s="791"/>
      <c r="F4" s="791"/>
      <c r="G4" s="791"/>
      <c r="H4" s="791"/>
      <c r="I4" s="791"/>
      <c r="J4" s="791"/>
      <c r="K4" s="791"/>
      <c r="L4" s="791"/>
      <c r="M4" s="791"/>
    </row>
    <row r="5" spans="1:48" s="49" customFormat="1" ht="16.5" customHeight="1">
      <c r="A5" s="765" t="s">
        <v>807</v>
      </c>
      <c r="B5" s="765"/>
      <c r="C5" s="767" t="s">
        <v>7131</v>
      </c>
      <c r="D5" s="767"/>
      <c r="E5" s="767"/>
      <c r="F5" s="767"/>
      <c r="G5" s="767"/>
      <c r="H5" s="767"/>
      <c r="I5" s="767"/>
      <c r="J5" s="767"/>
      <c r="K5" s="767"/>
      <c r="L5" s="767"/>
      <c r="M5" s="767"/>
    </row>
    <row r="6" spans="1:48" s="49" customFormat="1" ht="16.5" customHeight="1">
      <c r="A6" s="765" t="s">
        <v>808</v>
      </c>
      <c r="B6" s="765"/>
      <c r="C6" s="767" t="s">
        <v>7135</v>
      </c>
      <c r="D6" s="767"/>
      <c r="E6" s="767"/>
      <c r="F6" s="767"/>
      <c r="G6" s="767"/>
      <c r="H6" s="767"/>
      <c r="I6" s="767"/>
      <c r="J6" s="767"/>
      <c r="K6" s="767"/>
      <c r="L6" s="767"/>
      <c r="M6" s="767"/>
    </row>
    <row r="7" spans="1:48" s="49" customFormat="1" ht="16.5" customHeight="1">
      <c r="A7" s="54" t="s">
        <v>809</v>
      </c>
      <c r="B7" s="55" t="s">
        <v>1492</v>
      </c>
      <c r="C7" s="767" t="s">
        <v>2895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38.25" customHeight="1">
      <c r="A11" s="52" t="s">
        <v>811</v>
      </c>
      <c r="B11" s="767" t="s">
        <v>7134</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c r="G16" s="57"/>
      <c r="H16" s="57"/>
      <c r="I16" s="57"/>
      <c r="J16" s="57"/>
      <c r="K16" s="57"/>
      <c r="L16" s="57"/>
      <c r="M16" s="57"/>
    </row>
    <row r="17" spans="2:13" ht="16.5" customHeight="1">
      <c r="B17" s="53" t="s">
        <v>2518</v>
      </c>
      <c r="C17" s="53" t="s">
        <v>2770</v>
      </c>
      <c r="D17" s="57"/>
      <c r="E17" s="57"/>
      <c r="F17" s="104" t="s">
        <v>8290</v>
      </c>
      <c r="G17" s="229"/>
      <c r="H17" s="57"/>
      <c r="I17" s="57"/>
      <c r="J17" s="57"/>
      <c r="K17" s="57"/>
      <c r="L17" s="57"/>
      <c r="M17" s="57"/>
    </row>
    <row r="18" spans="2:13" ht="16.5" customHeight="1">
      <c r="B18" s="127" t="b">
        <v>1</v>
      </c>
      <c r="C18" s="128" t="s">
        <v>2385</v>
      </c>
      <c r="D18" s="57"/>
      <c r="E18" s="57" t="e">
        <f>AVERAGEA(B18:B29)</f>
        <v>#DIV/0!</v>
      </c>
      <c r="F18" s="100" t="s">
        <v>7521</v>
      </c>
      <c r="G18" s="57"/>
      <c r="H18" s="57"/>
      <c r="I18" s="57"/>
      <c r="J18" s="57"/>
      <c r="K18" s="57"/>
      <c r="L18" s="57"/>
      <c r="M18" s="57"/>
    </row>
    <row r="19" spans="2:13" ht="16.5" customHeight="1">
      <c r="B19" s="62" t="b">
        <v>0</v>
      </c>
      <c r="C19" s="109" t="s">
        <v>2519</v>
      </c>
      <c r="D19" s="57"/>
      <c r="E19" s="57"/>
      <c r="F19" s="57" t="s">
        <v>7123</v>
      </c>
      <c r="G19" s="229"/>
      <c r="H19" s="57"/>
      <c r="I19" s="57"/>
      <c r="J19" s="57"/>
      <c r="K19" s="57"/>
      <c r="L19" s="57"/>
      <c r="M19" s="57"/>
    </row>
    <row r="20" spans="2:13" ht="16.5" customHeight="1">
      <c r="B20" s="62"/>
      <c r="C20" s="109" t="s">
        <v>2521</v>
      </c>
      <c r="D20" s="57"/>
      <c r="E20" s="57"/>
      <c r="F20" s="57"/>
      <c r="G20" s="57"/>
      <c r="H20" s="57"/>
      <c r="I20" s="57"/>
      <c r="J20" s="57"/>
      <c r="K20" s="57"/>
      <c r="L20" s="57"/>
      <c r="M20" s="57"/>
    </row>
    <row r="21" spans="2:13" ht="16.5" customHeight="1">
      <c r="B21" s="62" t="e">
        <f>1/0</f>
        <v>#DIV/0!</v>
      </c>
      <c r="C21" s="109" t="s">
        <v>2520</v>
      </c>
      <c r="D21" s="57"/>
      <c r="E21" s="57"/>
      <c r="F21" s="104" t="s">
        <v>1431</v>
      </c>
      <c r="G21" s="228"/>
      <c r="H21" s="57"/>
      <c r="J21" s="57"/>
      <c r="K21" s="57"/>
      <c r="L21" s="57"/>
      <c r="M21" s="57"/>
    </row>
    <row r="22" spans="2:13" ht="16.5" customHeight="1">
      <c r="B22" s="62">
        <v>0</v>
      </c>
      <c r="C22" s="109" t="s">
        <v>2523</v>
      </c>
      <c r="D22" s="57"/>
      <c r="E22" s="57">
        <f>AVERAGEA(B18:B20,B22:B29)</f>
        <v>8.6</v>
      </c>
      <c r="F22" s="100" t="s">
        <v>7522</v>
      </c>
      <c r="G22" s="228"/>
      <c r="H22" s="57"/>
      <c r="J22" s="57"/>
      <c r="K22" s="57"/>
      <c r="L22" s="57"/>
      <c r="M22" s="57"/>
    </row>
    <row r="23" spans="2:13" ht="16.5" customHeight="1">
      <c r="B23" s="62">
        <v>88</v>
      </c>
      <c r="C23" s="109" t="s">
        <v>2523</v>
      </c>
      <c r="D23" s="170" t="s">
        <v>2770</v>
      </c>
      <c r="E23" s="26" t="s">
        <v>2386</v>
      </c>
      <c r="J23" s="57"/>
      <c r="K23" s="57"/>
      <c r="L23" s="57"/>
      <c r="M23" s="57"/>
    </row>
    <row r="24" spans="2:13" ht="16.5" customHeight="1">
      <c r="B24" s="438" t="s">
        <v>2522</v>
      </c>
      <c r="C24" s="109" t="s">
        <v>2555</v>
      </c>
      <c r="D24" s="57"/>
      <c r="E24" s="57">
        <f>AVERAGEA(B20,B22,B25,B28,B29)</f>
        <v>-0.75</v>
      </c>
      <c r="F24" s="439" t="s">
        <v>7523</v>
      </c>
      <c r="G24" s="57"/>
      <c r="H24" s="57"/>
      <c r="J24" s="57"/>
      <c r="K24" s="57"/>
      <c r="L24" s="57"/>
      <c r="M24" s="57"/>
    </row>
    <row r="25" spans="2:13" ht="16.5" customHeight="1">
      <c r="B25" s="203">
        <v>-6</v>
      </c>
      <c r="C25" s="109" t="s">
        <v>2523</v>
      </c>
      <c r="D25" s="57"/>
      <c r="E25" s="26" t="s">
        <v>2387</v>
      </c>
      <c r="J25" s="57"/>
      <c r="K25" s="57"/>
      <c r="L25" s="57"/>
      <c r="M25" s="57"/>
    </row>
    <row r="26" spans="2:13" ht="16.5" customHeight="1">
      <c r="B26" s="62" t="s">
        <v>2161</v>
      </c>
      <c r="C26" s="109" t="s">
        <v>2556</v>
      </c>
      <c r="D26" s="57"/>
      <c r="E26" s="57">
        <f>AVERAGEA(B22,B25,B28,B29)</f>
        <v>-0.75</v>
      </c>
      <c r="F26" s="100" t="s">
        <v>7524</v>
      </c>
      <c r="G26" s="57"/>
      <c r="H26" s="57"/>
      <c r="J26" s="57"/>
      <c r="K26" s="57"/>
      <c r="L26" s="57"/>
      <c r="M26" s="57"/>
    </row>
    <row r="27" spans="2:13" ht="16.5" customHeight="1">
      <c r="B27" s="62" t="s">
        <v>2557</v>
      </c>
      <c r="C27" s="109" t="s">
        <v>2558</v>
      </c>
      <c r="D27" s="57"/>
      <c r="E27" s="26" t="s">
        <v>7137</v>
      </c>
      <c r="J27" s="57"/>
      <c r="K27" s="57"/>
      <c r="L27" s="57"/>
      <c r="M27" s="57"/>
    </row>
    <row r="28" spans="2:13" ht="16.5" customHeight="1">
      <c r="B28" s="62">
        <f>SUM(1,2)</f>
        <v>3</v>
      </c>
      <c r="C28" s="109" t="s">
        <v>499</v>
      </c>
      <c r="D28" s="57"/>
      <c r="E28" s="57">
        <f>AVERAGEA(B25,B28,B29)</f>
        <v>-1</v>
      </c>
      <c r="F28" s="100" t="s">
        <v>7525</v>
      </c>
      <c r="G28" s="57"/>
      <c r="H28" s="57"/>
      <c r="J28" s="57"/>
      <c r="K28" s="57"/>
      <c r="L28" s="57"/>
      <c r="M28" s="57"/>
    </row>
    <row r="29" spans="2:13" ht="16.5" customHeight="1">
      <c r="B29" s="67" t="str">
        <f>""</f>
        <v/>
      </c>
      <c r="C29" s="365" t="s">
        <v>7119</v>
      </c>
      <c r="D29" s="57"/>
      <c r="E29" s="26" t="s">
        <v>2264</v>
      </c>
      <c r="J29" s="57"/>
      <c r="K29" s="57"/>
      <c r="L29" s="57"/>
      <c r="M29" s="57"/>
    </row>
    <row r="30" spans="2:13">
      <c r="B30" s="57"/>
      <c r="C30" s="57"/>
      <c r="D30" s="57"/>
      <c r="E30" s="57">
        <f>AVERAGEA(B25,B28)</f>
        <v>-1.5</v>
      </c>
      <c r="F30" s="100" t="s">
        <v>7526</v>
      </c>
      <c r="G30" s="57"/>
      <c r="H30" s="57"/>
      <c r="J30" s="57"/>
      <c r="K30" s="57"/>
      <c r="L30" s="57"/>
      <c r="M30" s="57"/>
    </row>
    <row r="31" spans="2:13">
      <c r="B31" s="57"/>
      <c r="C31" s="57"/>
      <c r="D31" s="57"/>
      <c r="E31" s="26" t="s">
        <v>2265</v>
      </c>
      <c r="J31" s="57"/>
      <c r="K31" s="57"/>
      <c r="L31" s="57"/>
      <c r="M31" s="57"/>
    </row>
    <row r="32" spans="2:13">
      <c r="B32" s="57"/>
      <c r="C32" s="57"/>
      <c r="D32" s="57"/>
      <c r="E32" s="57"/>
      <c r="F32" s="57"/>
      <c r="G32" s="57"/>
      <c r="H32" s="57"/>
      <c r="I32" s="57"/>
      <c r="J32" s="57"/>
      <c r="K32" s="57"/>
      <c r="L32" s="57"/>
      <c r="M32"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51.xml><?xml version="1.0" encoding="utf-8"?>
<worksheet xmlns="http://schemas.openxmlformats.org/spreadsheetml/2006/main" xmlns:r="http://schemas.openxmlformats.org/officeDocument/2006/relationships">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6323</v>
      </c>
      <c r="B1" s="771"/>
      <c r="C1" s="772"/>
      <c r="D1" s="51"/>
      <c r="E1" s="773" t="str">
        <f>HYPERLINK("#目录!A237","跳转回到目录页")</f>
        <v>跳转回到目录页</v>
      </c>
      <c r="F1" s="774"/>
    </row>
    <row r="2" spans="1:48" s="49" customFormat="1" ht="26.25" customHeight="1">
      <c r="A2" s="775" t="s">
        <v>804</v>
      </c>
      <c r="B2" s="775"/>
      <c r="C2" s="776" t="s">
        <v>2393</v>
      </c>
      <c r="D2" s="776"/>
      <c r="E2" s="776"/>
      <c r="F2" s="776"/>
      <c r="G2" s="776"/>
      <c r="H2" s="776"/>
      <c r="I2" s="776"/>
      <c r="J2" s="776"/>
      <c r="K2" s="776"/>
      <c r="L2" s="776"/>
      <c r="M2" s="776"/>
    </row>
    <row r="3" spans="1:48" s="49" customFormat="1" ht="16.5" customHeight="1">
      <c r="A3" s="765" t="s">
        <v>805</v>
      </c>
      <c r="B3" s="765"/>
      <c r="C3" s="767" t="s">
        <v>2267</v>
      </c>
      <c r="D3" s="767"/>
      <c r="E3" s="767"/>
      <c r="F3" s="767"/>
      <c r="G3" s="767"/>
      <c r="H3" s="767"/>
      <c r="I3" s="767"/>
      <c r="J3" s="767"/>
      <c r="K3" s="767"/>
      <c r="L3" s="767"/>
      <c r="M3" s="767"/>
    </row>
    <row r="4" spans="1:48" s="49" customFormat="1" ht="16.5" customHeight="1">
      <c r="A4" s="765" t="s">
        <v>806</v>
      </c>
      <c r="B4" s="765"/>
      <c r="C4" s="766" t="s">
        <v>2394</v>
      </c>
      <c r="D4" s="791"/>
      <c r="E4" s="791"/>
      <c r="F4" s="791"/>
      <c r="G4" s="791"/>
      <c r="H4" s="791"/>
      <c r="I4" s="791"/>
      <c r="J4" s="791"/>
      <c r="K4" s="791"/>
      <c r="L4" s="791"/>
      <c r="M4" s="791"/>
    </row>
    <row r="5" spans="1:48" s="49" customFormat="1" ht="16.5" customHeight="1">
      <c r="A5" s="765" t="s">
        <v>807</v>
      </c>
      <c r="B5" s="765"/>
      <c r="C5" s="767" t="s">
        <v>2266</v>
      </c>
      <c r="D5" s="767"/>
      <c r="E5" s="767"/>
      <c r="F5" s="767"/>
      <c r="G5" s="767"/>
      <c r="H5" s="767"/>
      <c r="I5" s="767"/>
      <c r="J5" s="767"/>
      <c r="K5" s="767"/>
      <c r="L5" s="767"/>
      <c r="M5" s="767"/>
    </row>
    <row r="6" spans="1:48" s="49" customFormat="1" ht="16.5" customHeight="1">
      <c r="A6" s="765" t="s">
        <v>808</v>
      </c>
      <c r="B6" s="765"/>
      <c r="C6" s="767" t="s">
        <v>2397</v>
      </c>
      <c r="D6" s="767"/>
      <c r="E6" s="767"/>
      <c r="F6" s="767"/>
      <c r="G6" s="767"/>
      <c r="H6" s="767"/>
      <c r="I6" s="767"/>
      <c r="J6" s="767"/>
      <c r="K6" s="767"/>
      <c r="L6" s="767"/>
      <c r="M6" s="767"/>
    </row>
    <row r="7" spans="1:48" s="49" customFormat="1" ht="16.5" customHeight="1">
      <c r="A7" s="54" t="s">
        <v>809</v>
      </c>
      <c r="B7" s="55" t="s">
        <v>715</v>
      </c>
      <c r="C7" s="767" t="s">
        <v>2897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65.25" customHeight="1">
      <c r="A11" s="52" t="s">
        <v>811</v>
      </c>
      <c r="B11" s="1026" t="s">
        <v>2392</v>
      </c>
      <c r="C11" s="1026"/>
      <c r="D11" s="1026"/>
      <c r="E11" s="1026"/>
      <c r="F11" s="1026"/>
      <c r="G11" s="1026"/>
      <c r="H11" s="1026"/>
      <c r="I11" s="1026"/>
      <c r="J11" s="1026"/>
      <c r="K11" s="1026"/>
      <c r="L11" s="1026"/>
      <c r="M11" s="1026"/>
    </row>
    <row r="12" spans="1:48" ht="21" customHeight="1">
      <c r="B12" s="769" t="s">
        <v>1414</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c r="G16" s="57"/>
      <c r="H16" s="57"/>
      <c r="I16" s="57"/>
      <c r="J16" s="57"/>
      <c r="K16" s="57"/>
      <c r="L16" s="57"/>
    </row>
    <row r="17" spans="2:12" ht="16.5" customHeight="1">
      <c r="B17" s="53" t="s">
        <v>2518</v>
      </c>
      <c r="C17" s="53" t="s">
        <v>2770</v>
      </c>
      <c r="D17" s="57"/>
      <c r="E17" s="57"/>
      <c r="F17" s="104" t="s">
        <v>8290</v>
      </c>
      <c r="G17" s="57"/>
      <c r="H17" s="57"/>
      <c r="I17" s="57"/>
      <c r="J17" s="57"/>
      <c r="K17" s="57"/>
      <c r="L17" s="57"/>
    </row>
    <row r="18" spans="2:12" ht="16.5" customHeight="1">
      <c r="B18" s="127" t="b">
        <v>1</v>
      </c>
      <c r="C18" s="128" t="s">
        <v>2519</v>
      </c>
      <c r="D18" s="57"/>
      <c r="E18" s="57" t="e">
        <f>GEOMEAN(B18:B29)</f>
        <v>#DIV/0!</v>
      </c>
      <c r="F18" s="100" t="s">
        <v>7518</v>
      </c>
      <c r="G18" s="57"/>
      <c r="H18" s="57"/>
      <c r="K18" s="57"/>
      <c r="L18" s="57"/>
    </row>
    <row r="19" spans="2:12" ht="16.5" customHeight="1">
      <c r="B19" s="62" t="b">
        <v>0</v>
      </c>
      <c r="C19" s="109" t="s">
        <v>2519</v>
      </c>
      <c r="D19" s="170" t="s">
        <v>2770</v>
      </c>
      <c r="E19" s="26" t="s">
        <v>2389</v>
      </c>
      <c r="G19" s="57"/>
      <c r="H19" s="57"/>
      <c r="K19" s="57"/>
      <c r="L19" s="57"/>
    </row>
    <row r="20" spans="2:12" ht="16.5" customHeight="1">
      <c r="B20" s="62"/>
      <c r="C20" s="109" t="s">
        <v>2521</v>
      </c>
      <c r="D20" s="57"/>
      <c r="E20" s="57" t="e">
        <f>GEOMEAN(B18:B20,B22:B29)</f>
        <v>#NUM!</v>
      </c>
      <c r="F20" s="100" t="s">
        <v>7519</v>
      </c>
      <c r="G20" s="57"/>
      <c r="H20" s="57"/>
      <c r="K20" s="228"/>
      <c r="L20" s="57"/>
    </row>
    <row r="21" spans="2:12" ht="16.5" customHeight="1">
      <c r="B21" s="62" t="e">
        <f>1/0</f>
        <v>#DIV/0!</v>
      </c>
      <c r="C21" s="109" t="s">
        <v>2388</v>
      </c>
      <c r="D21" s="57"/>
      <c r="E21" s="26" t="s">
        <v>2390</v>
      </c>
      <c r="I21" s="57"/>
      <c r="J21" s="26"/>
      <c r="K21" s="57"/>
      <c r="L21" s="57"/>
    </row>
    <row r="22" spans="2:12" ht="16.5" customHeight="1">
      <c r="B22" s="62">
        <v>0</v>
      </c>
      <c r="C22" s="109" t="s">
        <v>2523</v>
      </c>
      <c r="D22" s="57"/>
      <c r="E22" s="57">
        <f>GEOMEAN(B18:B20,B23:B29)</f>
        <v>11.656953366502911</v>
      </c>
      <c r="F22" s="100" t="s">
        <v>7520</v>
      </c>
      <c r="G22" s="57"/>
      <c r="H22" s="57"/>
      <c r="I22" s="57"/>
      <c r="J22" s="26"/>
      <c r="K22" s="57"/>
      <c r="L22" s="57"/>
    </row>
    <row r="23" spans="2:12" ht="16.5" customHeight="1">
      <c r="B23" s="62">
        <v>88</v>
      </c>
      <c r="C23" s="109" t="s">
        <v>2523</v>
      </c>
      <c r="D23" s="57"/>
      <c r="E23" s="26" t="s">
        <v>2391</v>
      </c>
      <c r="K23" s="57"/>
      <c r="L23" s="57"/>
    </row>
    <row r="24" spans="2:12" ht="16.5" customHeight="1">
      <c r="B24" s="438" t="s">
        <v>2522</v>
      </c>
      <c r="C24" s="109" t="s">
        <v>2555</v>
      </c>
      <c r="D24" s="57"/>
      <c r="L24" s="57"/>
    </row>
    <row r="25" spans="2:12" ht="16.5" customHeight="1">
      <c r="B25" s="203">
        <v>6</v>
      </c>
      <c r="C25" s="109" t="s">
        <v>2523</v>
      </c>
      <c r="D25" s="57"/>
      <c r="K25" s="57"/>
      <c r="L25" s="57"/>
    </row>
    <row r="26" spans="2:12" ht="16.5" customHeight="1">
      <c r="B26" s="62" t="s">
        <v>2161</v>
      </c>
      <c r="C26" s="109" t="s">
        <v>2556</v>
      </c>
      <c r="D26" s="57"/>
      <c r="E26" s="57"/>
      <c r="F26" s="57"/>
      <c r="G26" s="57"/>
      <c r="H26" s="57"/>
      <c r="I26" s="57"/>
      <c r="J26" s="57"/>
      <c r="K26" s="57"/>
      <c r="L26" s="57"/>
    </row>
    <row r="27" spans="2:12" ht="16.5" customHeight="1">
      <c r="B27" s="62" t="s">
        <v>2557</v>
      </c>
      <c r="C27" s="109" t="s">
        <v>2558</v>
      </c>
      <c r="D27" s="57"/>
      <c r="E27" s="57"/>
      <c r="F27" s="57"/>
      <c r="G27" s="228"/>
      <c r="H27" s="57"/>
      <c r="I27" s="57"/>
      <c r="J27" s="57"/>
      <c r="K27" s="57"/>
      <c r="L27" s="57"/>
    </row>
    <row r="28" spans="2:12" ht="16.5" customHeight="1">
      <c r="B28" s="62">
        <f>SUM(1,2)</f>
        <v>3</v>
      </c>
      <c r="C28" s="109" t="s">
        <v>499</v>
      </c>
      <c r="D28" s="57"/>
      <c r="E28" s="57"/>
      <c r="F28" s="57"/>
      <c r="G28" s="228"/>
      <c r="H28" s="57"/>
      <c r="I28" s="57"/>
      <c r="J28" s="57"/>
      <c r="K28" s="57"/>
      <c r="L28" s="57"/>
    </row>
    <row r="29" spans="2:12" ht="16.5" customHeight="1">
      <c r="B29" s="67" t="str">
        <f>""</f>
        <v/>
      </c>
      <c r="C29" s="365" t="s">
        <v>7119</v>
      </c>
      <c r="D29" s="57"/>
      <c r="E29" s="57"/>
      <c r="F29" s="57"/>
      <c r="G29" s="228"/>
      <c r="H29" s="57"/>
      <c r="I29" s="57"/>
      <c r="J29" s="57"/>
      <c r="K29" s="57"/>
      <c r="L29" s="57"/>
    </row>
    <row r="30" spans="2:12" ht="16.5" customHeight="1">
      <c r="B30" s="57"/>
      <c r="C30" s="57"/>
      <c r="D30" s="57"/>
      <c r="E30" s="57"/>
      <c r="F30" s="57"/>
      <c r="G30" s="228"/>
      <c r="H30" s="57"/>
      <c r="I30" s="57"/>
      <c r="J30" s="57"/>
      <c r="K30" s="57"/>
      <c r="L30" s="57"/>
    </row>
    <row r="31" spans="2:12"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52.xml><?xml version="1.0" encoding="utf-8"?>
<worksheet xmlns="http://schemas.openxmlformats.org/spreadsheetml/2006/main" xmlns:r="http://schemas.openxmlformats.org/officeDocument/2006/relationships">
  <dimension ref="A1:AV3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1648</v>
      </c>
      <c r="B1" s="771"/>
      <c r="C1" s="772"/>
      <c r="D1" s="51"/>
      <c r="E1" s="773" t="str">
        <f>HYPERLINK("#目录!A238","跳转回到目录页")</f>
        <v>跳转回到目录页</v>
      </c>
      <c r="F1" s="774"/>
    </row>
    <row r="2" spans="1:48" s="49" customFormat="1" ht="26.25" customHeight="1">
      <c r="A2" s="775" t="s">
        <v>804</v>
      </c>
      <c r="B2" s="775"/>
      <c r="C2" s="776" t="s">
        <v>2396</v>
      </c>
      <c r="D2" s="776"/>
      <c r="E2" s="776"/>
      <c r="F2" s="776"/>
      <c r="G2" s="776"/>
      <c r="H2" s="776"/>
      <c r="I2" s="776"/>
      <c r="J2" s="776"/>
      <c r="K2" s="776"/>
      <c r="L2" s="776"/>
      <c r="M2" s="776"/>
    </row>
    <row r="3" spans="1:48" s="49" customFormat="1" ht="16.5" customHeight="1">
      <c r="A3" s="765" t="s">
        <v>805</v>
      </c>
      <c r="B3" s="765"/>
      <c r="C3" s="767" t="s">
        <v>2898</v>
      </c>
      <c r="D3" s="767"/>
      <c r="E3" s="767"/>
      <c r="F3" s="767"/>
      <c r="G3" s="767"/>
      <c r="H3" s="767"/>
      <c r="I3" s="767"/>
      <c r="J3" s="767"/>
      <c r="K3" s="767"/>
      <c r="L3" s="767"/>
      <c r="M3" s="767"/>
    </row>
    <row r="4" spans="1:48" s="49" customFormat="1" ht="16.5" customHeight="1">
      <c r="A4" s="765" t="s">
        <v>806</v>
      </c>
      <c r="B4" s="765"/>
      <c r="C4" s="766" t="s">
        <v>2396</v>
      </c>
      <c r="D4" s="791"/>
      <c r="E4" s="791"/>
      <c r="F4" s="791"/>
      <c r="G4" s="791"/>
      <c r="H4" s="791"/>
      <c r="I4" s="791"/>
      <c r="J4" s="791"/>
      <c r="K4" s="791"/>
      <c r="L4" s="791"/>
      <c r="M4" s="791"/>
    </row>
    <row r="5" spans="1:48" s="49" customFormat="1" ht="16.5" customHeight="1">
      <c r="A5" s="765" t="s">
        <v>807</v>
      </c>
      <c r="B5" s="765"/>
      <c r="C5" s="767" t="s">
        <v>2398</v>
      </c>
      <c r="D5" s="767"/>
      <c r="E5" s="767"/>
      <c r="F5" s="767"/>
      <c r="G5" s="767"/>
      <c r="H5" s="767"/>
      <c r="I5" s="767"/>
      <c r="J5" s="767"/>
      <c r="K5" s="767"/>
      <c r="L5" s="767"/>
      <c r="M5" s="767"/>
    </row>
    <row r="6" spans="1:48" s="49" customFormat="1" ht="16.5" customHeight="1">
      <c r="A6" s="765" t="s">
        <v>808</v>
      </c>
      <c r="B6" s="765"/>
      <c r="C6" s="767" t="s">
        <v>2399</v>
      </c>
      <c r="D6" s="767"/>
      <c r="E6" s="767"/>
      <c r="F6" s="767"/>
      <c r="G6" s="767"/>
      <c r="H6" s="767"/>
      <c r="I6" s="767"/>
      <c r="J6" s="767"/>
      <c r="K6" s="767"/>
      <c r="L6" s="767"/>
      <c r="M6" s="767"/>
    </row>
    <row r="7" spans="1:48" s="49" customFormat="1" ht="16.5" customHeight="1">
      <c r="A7" s="54" t="s">
        <v>809</v>
      </c>
      <c r="B7" s="55" t="s">
        <v>715</v>
      </c>
      <c r="C7" s="767" t="s">
        <v>2899</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83.25" customHeight="1">
      <c r="A11" s="52" t="s">
        <v>811</v>
      </c>
      <c r="B11" s="1026" t="s">
        <v>2395</v>
      </c>
      <c r="C11" s="1026"/>
      <c r="D11" s="1026"/>
      <c r="E11" s="1026"/>
      <c r="F11" s="1026"/>
      <c r="G11" s="1026"/>
      <c r="H11" s="1026"/>
      <c r="I11" s="1026"/>
      <c r="J11" s="1026"/>
      <c r="K11" s="1026"/>
      <c r="L11" s="1026"/>
      <c r="M11" s="1026"/>
    </row>
    <row r="12" spans="1:48" ht="21" customHeight="1">
      <c r="B12" s="769" t="s">
        <v>1414</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c r="G16" s="57"/>
      <c r="H16" s="57"/>
      <c r="I16" s="57"/>
      <c r="J16" s="57"/>
      <c r="K16" s="57"/>
    </row>
    <row r="17" spans="2:11" ht="16.5" customHeight="1">
      <c r="B17" s="440" t="s">
        <v>1653</v>
      </c>
      <c r="C17" s="440"/>
      <c r="D17" s="440"/>
      <c r="E17" s="57"/>
      <c r="F17" s="57"/>
      <c r="G17" s="229"/>
      <c r="H17" s="57"/>
      <c r="I17" s="57"/>
      <c r="J17" s="57"/>
      <c r="K17" s="57"/>
    </row>
    <row r="18" spans="2:11" ht="16.5" customHeight="1">
      <c r="B18" s="127"/>
      <c r="C18" s="60" t="s">
        <v>2400</v>
      </c>
      <c r="D18" s="61" t="s">
        <v>1649</v>
      </c>
      <c r="E18" s="57"/>
      <c r="F18" s="57"/>
      <c r="G18" s="57"/>
      <c r="H18" s="57"/>
      <c r="I18" s="57"/>
      <c r="J18" s="57"/>
      <c r="K18" s="57"/>
    </row>
    <row r="19" spans="2:11" ht="16.5" customHeight="1">
      <c r="B19" s="62" t="s">
        <v>2401</v>
      </c>
      <c r="C19" s="64">
        <v>80</v>
      </c>
      <c r="D19" s="109">
        <v>6.3</v>
      </c>
      <c r="E19" s="57"/>
      <c r="F19" s="57"/>
      <c r="G19" s="229"/>
      <c r="H19" s="57"/>
      <c r="I19" s="57"/>
      <c r="J19" s="57"/>
      <c r="K19" s="57"/>
    </row>
    <row r="20" spans="2:11" ht="16.5" customHeight="1">
      <c r="B20" s="62" t="s">
        <v>2402</v>
      </c>
      <c r="C20" s="64">
        <v>92</v>
      </c>
      <c r="D20" s="109">
        <v>5.4</v>
      </c>
      <c r="E20" s="104" t="s">
        <v>8290</v>
      </c>
      <c r="F20" s="57"/>
      <c r="G20" s="57"/>
      <c r="H20" s="57"/>
      <c r="I20" s="57"/>
      <c r="J20" s="57"/>
      <c r="K20" s="57"/>
    </row>
    <row r="21" spans="2:11" ht="16.5" customHeight="1">
      <c r="B21" s="62" t="s">
        <v>2403</v>
      </c>
      <c r="C21" s="106" t="s">
        <v>1647</v>
      </c>
      <c r="D21" s="126">
        <f>HARMEAN(D19:D20)</f>
        <v>5.815384615384616</v>
      </c>
      <c r="E21" s="100" t="s">
        <v>7517</v>
      </c>
      <c r="F21" s="57"/>
      <c r="G21" s="57"/>
      <c r="H21" s="57"/>
      <c r="I21" s="57"/>
      <c r="J21" s="57"/>
      <c r="K21" s="57"/>
    </row>
    <row r="22" spans="2:11" ht="16.5" customHeight="1">
      <c r="B22" s="67" t="s">
        <v>1646</v>
      </c>
      <c r="C22" s="69">
        <f>SUM(C19:C20)</f>
        <v>172</v>
      </c>
      <c r="D22" s="79" t="s">
        <v>1647</v>
      </c>
      <c r="E22" s="57"/>
      <c r="F22" s="57"/>
      <c r="G22" s="57"/>
      <c r="H22" s="57"/>
      <c r="I22" s="57"/>
      <c r="J22" s="57"/>
      <c r="K22" s="57"/>
    </row>
    <row r="23" spans="2:11" ht="16.5" customHeight="1">
      <c r="B23" s="57"/>
      <c r="C23" s="57"/>
      <c r="D23" s="57"/>
      <c r="E23" s="57"/>
      <c r="F23" s="57"/>
      <c r="G23" s="229"/>
      <c r="H23" s="57"/>
      <c r="I23" s="57"/>
      <c r="J23" s="57"/>
      <c r="K23" s="57"/>
    </row>
    <row r="24" spans="2:11" ht="16.5" customHeight="1">
      <c r="B24" s="763" t="s">
        <v>1652</v>
      </c>
      <c r="C24" s="763"/>
      <c r="D24" s="57"/>
      <c r="E24" s="57"/>
      <c r="F24" s="57"/>
      <c r="G24" s="228"/>
      <c r="H24" s="57"/>
      <c r="I24" s="57"/>
      <c r="J24" s="57"/>
      <c r="K24" s="57"/>
    </row>
    <row r="25" spans="2:11" ht="16.5" customHeight="1">
      <c r="B25" s="127" t="s">
        <v>1650</v>
      </c>
      <c r="C25" s="128">
        <f>600/D21</f>
        <v>103.17460317460316</v>
      </c>
      <c r="D25" s="57"/>
      <c r="E25" s="57"/>
      <c r="F25" s="57"/>
      <c r="G25" s="228"/>
      <c r="H25" s="57"/>
      <c r="I25" s="57"/>
      <c r="J25" s="57"/>
      <c r="K25" s="57"/>
    </row>
    <row r="26" spans="2:11" ht="16.5" customHeight="1">
      <c r="B26" s="62" t="s">
        <v>1651</v>
      </c>
      <c r="C26" s="109">
        <v>2</v>
      </c>
      <c r="D26" s="57"/>
      <c r="E26" s="57"/>
      <c r="F26" s="57"/>
      <c r="G26" s="228"/>
      <c r="H26" s="57"/>
      <c r="I26" s="57"/>
      <c r="J26" s="57"/>
      <c r="K26" s="57"/>
    </row>
    <row r="27" spans="2:11" ht="16.5" customHeight="1">
      <c r="B27" s="67" t="s">
        <v>1646</v>
      </c>
      <c r="C27" s="108">
        <f>C25*C26</f>
        <v>206.34920634920633</v>
      </c>
      <c r="D27" s="57"/>
      <c r="E27" s="57"/>
      <c r="F27" s="57"/>
      <c r="G27" s="228"/>
      <c r="H27" s="57"/>
      <c r="I27" s="57"/>
      <c r="J27" s="57"/>
      <c r="K27" s="57"/>
    </row>
    <row r="28" spans="2:11" ht="16.5" customHeight="1">
      <c r="B28" s="57"/>
      <c r="C28" s="57"/>
      <c r="D28" s="57"/>
      <c r="E28" s="57"/>
      <c r="F28" s="57"/>
      <c r="G28" s="228"/>
      <c r="H28" s="57"/>
      <c r="I28" s="57"/>
      <c r="J28" s="57"/>
      <c r="K28" s="57"/>
    </row>
    <row r="29" spans="2:11">
      <c r="B29" s="57"/>
      <c r="C29" s="57"/>
      <c r="D29" s="57"/>
      <c r="E29" s="57"/>
      <c r="F29" s="57"/>
      <c r="G29" s="228"/>
      <c r="H29" s="57"/>
      <c r="I29" s="57"/>
      <c r="J29" s="57"/>
      <c r="K29" s="57"/>
    </row>
    <row r="30" spans="2:11">
      <c r="B30" s="57"/>
      <c r="C30" s="57"/>
      <c r="D30" s="57"/>
      <c r="E30" s="57"/>
      <c r="F30" s="57"/>
      <c r="G30" s="57"/>
      <c r="H30" s="57"/>
      <c r="I30" s="57"/>
      <c r="J30" s="57"/>
      <c r="K30" s="57"/>
    </row>
    <row r="31" spans="2:11">
      <c r="B31" s="57"/>
      <c r="C31" s="57"/>
      <c r="D31" s="57"/>
      <c r="E31" s="57"/>
      <c r="F31" s="57"/>
      <c r="G31" s="57"/>
      <c r="H31" s="57"/>
      <c r="I31" s="57"/>
      <c r="J31" s="57"/>
      <c r="K31" s="57"/>
    </row>
    <row r="32" spans="2:11">
      <c r="B32" s="57"/>
      <c r="C32" s="57"/>
      <c r="D32" s="57"/>
      <c r="E32" s="57"/>
      <c r="F32" s="57"/>
      <c r="G32" s="57"/>
      <c r="H32" s="57"/>
      <c r="I32" s="57"/>
      <c r="J32" s="57"/>
      <c r="K32" s="57"/>
    </row>
  </sheetData>
  <mergeCells count="19">
    <mergeCell ref="B24:C24"/>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53.xml><?xml version="1.0" encoding="utf-8"?>
<worksheet xmlns="http://schemas.openxmlformats.org/spreadsheetml/2006/main" xmlns:r="http://schemas.openxmlformats.org/officeDocument/2006/relationships">
  <sheetPr codeName="Sheet60"/>
  <dimension ref="A1:AV43"/>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4551</v>
      </c>
      <c r="B1" s="771"/>
      <c r="C1" s="772"/>
      <c r="D1" s="51"/>
      <c r="E1" s="773" t="str">
        <f>HYPERLINK("#目录!A240","跳转回到目录页")</f>
        <v>跳转回到目录页</v>
      </c>
      <c r="F1" s="774"/>
    </row>
    <row r="2" spans="1:48" s="49" customFormat="1" ht="26.25" customHeight="1">
      <c r="A2" s="775" t="s">
        <v>4098</v>
      </c>
      <c r="B2" s="775"/>
      <c r="C2" s="776" t="s">
        <v>6296</v>
      </c>
      <c r="D2" s="776"/>
      <c r="E2" s="776"/>
      <c r="F2" s="776"/>
      <c r="G2" s="776"/>
      <c r="H2" s="776"/>
      <c r="I2" s="776"/>
      <c r="J2" s="776"/>
      <c r="K2" s="776"/>
      <c r="L2" s="776"/>
      <c r="M2" s="776"/>
    </row>
    <row r="3" spans="1:48" s="49" customFormat="1" ht="16.5" customHeight="1">
      <c r="A3" s="765" t="s">
        <v>6287</v>
      </c>
      <c r="B3" s="765"/>
      <c r="C3" s="767" t="s">
        <v>2900</v>
      </c>
      <c r="D3" s="767"/>
      <c r="E3" s="767"/>
      <c r="F3" s="767"/>
      <c r="G3" s="767"/>
      <c r="H3" s="767"/>
      <c r="I3" s="767"/>
      <c r="J3" s="767"/>
      <c r="K3" s="767"/>
      <c r="L3" s="767"/>
      <c r="M3" s="767"/>
    </row>
    <row r="4" spans="1:48" s="49" customFormat="1" ht="16.5" customHeight="1">
      <c r="A4" s="765" t="s">
        <v>6288</v>
      </c>
      <c r="B4" s="765"/>
      <c r="C4" s="766" t="s">
        <v>1658</v>
      </c>
      <c r="D4" s="791"/>
      <c r="E4" s="791"/>
      <c r="F4" s="791"/>
      <c r="G4" s="791"/>
      <c r="H4" s="791"/>
      <c r="I4" s="791"/>
      <c r="J4" s="791"/>
      <c r="K4" s="791"/>
      <c r="L4" s="791"/>
      <c r="M4" s="791"/>
    </row>
    <row r="5" spans="1:48" s="49" customFormat="1" ht="16.5" customHeight="1">
      <c r="A5" s="765" t="s">
        <v>6289</v>
      </c>
      <c r="B5" s="765"/>
      <c r="C5" s="767" t="s">
        <v>1662</v>
      </c>
      <c r="D5" s="767"/>
      <c r="E5" s="767"/>
      <c r="F5" s="767"/>
      <c r="G5" s="767"/>
      <c r="H5" s="767"/>
      <c r="I5" s="767"/>
      <c r="J5" s="767"/>
      <c r="K5" s="767"/>
      <c r="L5" s="767"/>
      <c r="M5" s="767"/>
    </row>
    <row r="6" spans="1:48" s="49" customFormat="1" ht="16.5" customHeight="1">
      <c r="A6" s="765" t="s">
        <v>6290</v>
      </c>
      <c r="B6" s="765"/>
      <c r="C6" s="767" t="s">
        <v>1665</v>
      </c>
      <c r="D6" s="767"/>
      <c r="E6" s="767"/>
      <c r="F6" s="767"/>
      <c r="G6" s="767"/>
      <c r="H6" s="767"/>
      <c r="I6" s="767"/>
      <c r="J6" s="767"/>
      <c r="K6" s="767"/>
      <c r="L6" s="767"/>
      <c r="M6" s="767"/>
    </row>
    <row r="7" spans="1:48" s="49" customFormat="1" ht="16.5" customHeight="1">
      <c r="A7" s="54" t="s">
        <v>6291</v>
      </c>
      <c r="B7" s="55" t="s">
        <v>2892</v>
      </c>
      <c r="C7" s="767" t="s">
        <v>2901</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c r="C10" s="768"/>
      <c r="D10" s="768"/>
      <c r="E10" s="768"/>
      <c r="F10" s="768"/>
      <c r="G10" s="768"/>
      <c r="H10" s="768"/>
      <c r="I10" s="768"/>
      <c r="J10" s="768"/>
      <c r="K10" s="768"/>
      <c r="L10" s="768"/>
      <c r="M10" s="768"/>
    </row>
    <row r="11" spans="1:48" ht="38.25" customHeight="1">
      <c r="A11" s="52" t="s">
        <v>6293</v>
      </c>
      <c r="B11" s="767" t="s">
        <v>1230</v>
      </c>
      <c r="C11" s="767"/>
      <c r="D11" s="767"/>
      <c r="E11" s="767"/>
      <c r="F11" s="767"/>
      <c r="G11" s="767"/>
      <c r="H11" s="767"/>
      <c r="I11" s="767"/>
      <c r="J11" s="767"/>
      <c r="K11" s="767"/>
      <c r="L11" s="767"/>
      <c r="M11" s="767"/>
    </row>
    <row r="12" spans="1:48" ht="21" customHeight="1">
      <c r="B12" s="769" t="s">
        <v>6294</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G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7" t="s">
        <v>1654</v>
      </c>
      <c r="G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G17" s="225"/>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441">
        <v>1</v>
      </c>
      <c r="C18" s="442">
        <v>2</v>
      </c>
      <c r="D18" s="442">
        <v>2</v>
      </c>
      <c r="E18" s="443">
        <v>2</v>
      </c>
      <c r="F18" s="442">
        <v>4</v>
      </c>
      <c r="G18" s="442">
        <v>8</v>
      </c>
      <c r="H18" s="444">
        <v>18</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E19" s="53" t="s">
        <v>1655</v>
      </c>
      <c r="G19" s="225"/>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G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441">
        <v>1</v>
      </c>
      <c r="C21" s="442">
        <v>2</v>
      </c>
      <c r="D21" s="442">
        <v>2</v>
      </c>
      <c r="E21" s="443">
        <v>2</v>
      </c>
      <c r="F21" s="443">
        <v>3</v>
      </c>
      <c r="G21" s="442">
        <v>4</v>
      </c>
      <c r="H21" s="442">
        <v>8</v>
      </c>
      <c r="I21" s="444">
        <v>18</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E22" s="763" t="s">
        <v>1656</v>
      </c>
      <c r="F22" s="763"/>
      <c r="G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57" t="s">
        <v>1657</v>
      </c>
      <c r="G23" s="225"/>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G24" s="226"/>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G25" s="226"/>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440" t="s">
        <v>1659</v>
      </c>
      <c r="C26" s="440"/>
      <c r="D26" s="80"/>
      <c r="E26" s="80"/>
      <c r="G26" s="228"/>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9" t="s">
        <v>2496</v>
      </c>
      <c r="C27" s="61" t="s">
        <v>1660</v>
      </c>
      <c r="D27" s="80"/>
      <c r="E27" s="80"/>
      <c r="G27" s="104" t="s">
        <v>8290</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4204</v>
      </c>
      <c r="C28" s="167"/>
      <c r="E28" s="53" t="s">
        <v>1655</v>
      </c>
      <c r="F28" s="57">
        <f>MEDIAN(C29:C38)</f>
        <v>5.5</v>
      </c>
      <c r="G28" s="100" t="s">
        <v>1663</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3899</v>
      </c>
      <c r="C29" s="167">
        <v>5</v>
      </c>
      <c r="E29" s="53" t="s">
        <v>1661</v>
      </c>
      <c r="F29" s="57">
        <f>AVERAGE(C29:C38)</f>
        <v>5.7</v>
      </c>
      <c r="G29" s="100" t="s">
        <v>1664</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8" t="s">
        <v>3900</v>
      </c>
      <c r="C30" s="167">
        <v>8</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98" t="s">
        <v>3901</v>
      </c>
      <c r="C31" s="78">
        <v>0</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98" t="s">
        <v>3902</v>
      </c>
      <c r="C32" s="167">
        <v>6</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98" t="s">
        <v>3903</v>
      </c>
      <c r="C33" s="167">
        <v>6</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98" t="s">
        <v>3904</v>
      </c>
      <c r="C34" s="167">
        <v>20</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98" t="s">
        <v>5873</v>
      </c>
      <c r="C35" s="78">
        <v>3</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98" t="s">
        <v>3905</v>
      </c>
      <c r="C36" s="78">
        <v>2</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98" t="s">
        <v>3906</v>
      </c>
      <c r="C37" s="167">
        <v>7</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98" t="s">
        <v>3907</v>
      </c>
      <c r="C38" s="78">
        <v>0</v>
      </c>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95" t="s">
        <v>4204</v>
      </c>
      <c r="C39" s="108"/>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sheetData>
  <mergeCells count="19">
    <mergeCell ref="B11:M11"/>
    <mergeCell ref="E22:F22"/>
    <mergeCell ref="B12:L12"/>
    <mergeCell ref="C5:M5"/>
    <mergeCell ref="C9:M9"/>
    <mergeCell ref="B10:M10"/>
    <mergeCell ref="A5:B5"/>
    <mergeCell ref="C8:M8"/>
    <mergeCell ref="C7:M7"/>
    <mergeCell ref="A6:B6"/>
    <mergeCell ref="C6:M6"/>
    <mergeCell ref="C4:M4"/>
    <mergeCell ref="A4:B4"/>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4552</v>
      </c>
      <c r="B1" s="771"/>
      <c r="C1" s="772"/>
      <c r="D1" s="51"/>
      <c r="E1" s="773" t="str">
        <f>HYPERLINK("#目录!A241","跳转回到目录页")</f>
        <v>跳转回到目录页</v>
      </c>
      <c r="F1" s="774"/>
    </row>
    <row r="2" spans="1:13" s="49" customFormat="1" ht="26.25" customHeight="1">
      <c r="A2" s="775" t="s">
        <v>804</v>
      </c>
      <c r="B2" s="775"/>
      <c r="C2" s="776" t="s">
        <v>4553</v>
      </c>
      <c r="D2" s="776"/>
      <c r="E2" s="776"/>
      <c r="F2" s="776"/>
      <c r="G2" s="776"/>
      <c r="H2" s="776"/>
      <c r="I2" s="776"/>
      <c r="J2" s="776"/>
      <c r="K2" s="776"/>
      <c r="L2" s="776"/>
      <c r="M2" s="776"/>
    </row>
    <row r="3" spans="1:13" s="49" customFormat="1" ht="16.5" customHeight="1">
      <c r="A3" s="765" t="s">
        <v>805</v>
      </c>
      <c r="B3" s="765"/>
      <c r="C3" s="767" t="s">
        <v>1666</v>
      </c>
      <c r="D3" s="767"/>
      <c r="E3" s="767"/>
      <c r="F3" s="767"/>
      <c r="G3" s="767"/>
      <c r="H3" s="767"/>
      <c r="I3" s="767"/>
      <c r="J3" s="767"/>
      <c r="K3" s="767"/>
      <c r="L3" s="767"/>
      <c r="M3" s="767"/>
    </row>
    <row r="4" spans="1:13" s="49" customFormat="1" ht="16.5" customHeight="1">
      <c r="A4" s="765" t="s">
        <v>806</v>
      </c>
      <c r="B4" s="765"/>
      <c r="C4" s="766" t="s">
        <v>3401</v>
      </c>
      <c r="D4" s="791"/>
      <c r="E4" s="791"/>
      <c r="F4" s="791"/>
      <c r="G4" s="791"/>
      <c r="H4" s="791"/>
      <c r="I4" s="791"/>
      <c r="J4" s="791"/>
      <c r="K4" s="791"/>
      <c r="L4" s="791"/>
      <c r="M4" s="791"/>
    </row>
    <row r="5" spans="1:13" s="49" customFormat="1" ht="16.5" customHeight="1">
      <c r="A5" s="765" t="s">
        <v>807</v>
      </c>
      <c r="B5" s="765"/>
      <c r="C5" s="767" t="s">
        <v>3403</v>
      </c>
      <c r="D5" s="767"/>
      <c r="E5" s="767"/>
      <c r="F5" s="767"/>
      <c r="G5" s="767"/>
      <c r="H5" s="767"/>
      <c r="I5" s="767"/>
      <c r="J5" s="767"/>
      <c r="K5" s="767"/>
      <c r="L5" s="767"/>
      <c r="M5" s="767"/>
    </row>
    <row r="6" spans="1:13" s="49" customFormat="1" ht="16.5" customHeight="1">
      <c r="A6" s="765" t="s">
        <v>808</v>
      </c>
      <c r="B6" s="765"/>
      <c r="C6" s="767" t="s">
        <v>5743</v>
      </c>
      <c r="D6" s="767"/>
      <c r="E6" s="767"/>
      <c r="F6" s="767"/>
      <c r="G6" s="767"/>
      <c r="H6" s="767"/>
      <c r="I6" s="767"/>
      <c r="J6" s="767"/>
      <c r="K6" s="767"/>
      <c r="L6" s="767"/>
      <c r="M6" s="767"/>
    </row>
    <row r="7" spans="1:13" s="49" customFormat="1" ht="16.5" customHeight="1">
      <c r="A7" s="54" t="s">
        <v>809</v>
      </c>
      <c r="B7" s="55" t="s">
        <v>715</v>
      </c>
      <c r="C7" s="767" t="s">
        <v>1231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38.25" customHeight="1">
      <c r="A10" s="54" t="s">
        <v>810</v>
      </c>
      <c r="B10" s="1027" t="s">
        <v>5742</v>
      </c>
      <c r="C10" s="768"/>
      <c r="D10" s="768"/>
      <c r="E10" s="768"/>
      <c r="F10" s="768"/>
      <c r="G10" s="768"/>
      <c r="H10" s="768"/>
      <c r="I10" s="768"/>
      <c r="J10" s="768"/>
      <c r="K10" s="768"/>
      <c r="L10" s="768"/>
      <c r="M10" s="768"/>
    </row>
    <row r="11" spans="1:13" ht="38.25" customHeight="1">
      <c r="A11" s="52" t="s">
        <v>811</v>
      </c>
      <c r="B11" s="767" t="s">
        <v>1232</v>
      </c>
      <c r="C11" s="767"/>
      <c r="D11" s="767"/>
      <c r="E11" s="767"/>
      <c r="F11" s="767"/>
      <c r="G11" s="767"/>
      <c r="H11" s="767"/>
      <c r="I11" s="767"/>
      <c r="J11" s="767"/>
      <c r="K11" s="767"/>
      <c r="L11" s="767"/>
      <c r="M11" s="767"/>
    </row>
    <row r="12" spans="1:13" ht="21" customHeight="1">
      <c r="B12" s="769" t="s">
        <v>1414</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7" ht="16.5" customHeight="1">
      <c r="B17" s="440" t="s">
        <v>1659</v>
      </c>
      <c r="C17" s="440"/>
    </row>
    <row r="18" spans="2:7" ht="16.5" customHeight="1">
      <c r="B18" s="59" t="s">
        <v>504</v>
      </c>
      <c r="C18" s="61" t="s">
        <v>1660</v>
      </c>
      <c r="E18" s="80"/>
      <c r="F18" s="57"/>
      <c r="G18" s="104" t="s">
        <v>8290</v>
      </c>
    </row>
    <row r="19" spans="2:7" ht="16.5" customHeight="1">
      <c r="B19" s="98" t="s">
        <v>507</v>
      </c>
      <c r="C19" s="167"/>
      <c r="E19" s="53" t="s">
        <v>3402</v>
      </c>
      <c r="F19" s="57">
        <f>MODE(C20:C29)</f>
        <v>0</v>
      </c>
      <c r="G19" s="100" t="s">
        <v>7527</v>
      </c>
    </row>
    <row r="20" spans="2:7" ht="16.5" customHeight="1">
      <c r="B20" s="98" t="s">
        <v>3899</v>
      </c>
      <c r="C20" s="167">
        <v>5</v>
      </c>
      <c r="E20" s="53" t="s">
        <v>1661</v>
      </c>
      <c r="F20" s="57">
        <f>AVERAGE(C20:C29)</f>
        <v>5.7</v>
      </c>
      <c r="G20" s="100" t="s">
        <v>7528</v>
      </c>
    </row>
    <row r="21" spans="2:7" ht="16.5" customHeight="1">
      <c r="B21" s="98" t="s">
        <v>3900</v>
      </c>
      <c r="C21" s="167">
        <v>8</v>
      </c>
      <c r="E21" s="57"/>
      <c r="F21" s="57"/>
      <c r="G21" s="57" t="s">
        <v>3404</v>
      </c>
    </row>
    <row r="22" spans="2:7" ht="16.5" customHeight="1">
      <c r="B22" s="98" t="s">
        <v>3901</v>
      </c>
      <c r="C22" s="78">
        <v>0</v>
      </c>
    </row>
    <row r="23" spans="2:7" ht="16.5" customHeight="1">
      <c r="B23" s="98" t="s">
        <v>3902</v>
      </c>
      <c r="C23" s="167">
        <v>6</v>
      </c>
    </row>
    <row r="24" spans="2:7" ht="16.5" customHeight="1">
      <c r="B24" s="98" t="s">
        <v>3903</v>
      </c>
      <c r="C24" s="167">
        <v>6</v>
      </c>
    </row>
    <row r="25" spans="2:7" ht="16.5" customHeight="1">
      <c r="B25" s="98" t="s">
        <v>3904</v>
      </c>
      <c r="C25" s="167">
        <v>20</v>
      </c>
    </row>
    <row r="26" spans="2:7" ht="16.5" customHeight="1">
      <c r="B26" s="98" t="s">
        <v>512</v>
      </c>
      <c r="C26" s="78">
        <v>3</v>
      </c>
    </row>
    <row r="27" spans="2:7" ht="16.5" customHeight="1">
      <c r="B27" s="98" t="s">
        <v>3905</v>
      </c>
      <c r="C27" s="78">
        <v>2</v>
      </c>
    </row>
    <row r="28" spans="2:7" ht="16.5" customHeight="1">
      <c r="B28" s="98" t="s">
        <v>3906</v>
      </c>
      <c r="C28" s="167">
        <v>7</v>
      </c>
    </row>
    <row r="29" spans="2:7" ht="16.5" customHeight="1">
      <c r="B29" s="98" t="s">
        <v>3907</v>
      </c>
      <c r="C29" s="78">
        <v>0</v>
      </c>
    </row>
    <row r="30" spans="2:7" ht="16.5" customHeight="1">
      <c r="B30" s="95" t="s">
        <v>507</v>
      </c>
      <c r="C30" s="108"/>
    </row>
    <row r="31"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sheetPr codeName="Sheet61"/>
  <dimension ref="A1:AV34"/>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4555</v>
      </c>
      <c r="B1" s="771"/>
      <c r="C1" s="772"/>
      <c r="D1" s="51"/>
      <c r="E1" s="773" t="str">
        <f>HYPERLINK("#目录!A243","跳转回到目录页")</f>
        <v>跳转回到目录页</v>
      </c>
      <c r="F1" s="774"/>
    </row>
    <row r="2" spans="1:48" s="49" customFormat="1" ht="26.25" customHeight="1">
      <c r="A2" s="775" t="s">
        <v>4098</v>
      </c>
      <c r="B2" s="775"/>
      <c r="C2" s="776" t="s">
        <v>6297</v>
      </c>
      <c r="D2" s="776"/>
      <c r="E2" s="776"/>
      <c r="F2" s="776"/>
      <c r="G2" s="776"/>
      <c r="H2" s="776"/>
      <c r="I2" s="776"/>
      <c r="J2" s="776"/>
      <c r="K2" s="776"/>
      <c r="L2" s="776"/>
      <c r="M2" s="776"/>
    </row>
    <row r="3" spans="1:48" s="49" customFormat="1" ht="16.5" customHeight="1">
      <c r="A3" s="765" t="s">
        <v>6287</v>
      </c>
      <c r="B3" s="765"/>
      <c r="C3" s="767" t="s">
        <v>3806</v>
      </c>
      <c r="D3" s="767"/>
      <c r="E3" s="767"/>
      <c r="F3" s="767"/>
      <c r="G3" s="767"/>
      <c r="H3" s="767"/>
      <c r="I3" s="767"/>
      <c r="J3" s="767"/>
      <c r="K3" s="767"/>
      <c r="L3" s="767"/>
      <c r="M3" s="767"/>
    </row>
    <row r="4" spans="1:48" s="49" customFormat="1" ht="16.5" customHeight="1">
      <c r="A4" s="765" t="s">
        <v>6288</v>
      </c>
      <c r="B4" s="765"/>
      <c r="C4" s="766" t="s">
        <v>5748</v>
      </c>
      <c r="D4" s="791"/>
      <c r="E4" s="791"/>
      <c r="F4" s="791"/>
      <c r="G4" s="791"/>
      <c r="H4" s="791"/>
      <c r="I4" s="791"/>
      <c r="J4" s="791"/>
      <c r="K4" s="791"/>
      <c r="L4" s="791"/>
      <c r="M4" s="791"/>
    </row>
    <row r="5" spans="1:48" s="49" customFormat="1" ht="16.5" customHeight="1">
      <c r="A5" s="765" t="s">
        <v>6289</v>
      </c>
      <c r="B5" s="765"/>
      <c r="C5" s="767" t="s">
        <v>5744</v>
      </c>
      <c r="D5" s="767"/>
      <c r="E5" s="767"/>
      <c r="F5" s="767"/>
      <c r="G5" s="767"/>
      <c r="H5" s="767"/>
      <c r="I5" s="767"/>
      <c r="J5" s="767"/>
      <c r="K5" s="767"/>
      <c r="L5" s="767"/>
      <c r="M5" s="767"/>
    </row>
    <row r="6" spans="1:48" s="49" customFormat="1" ht="16.5" customHeight="1">
      <c r="A6" s="765" t="s">
        <v>6290</v>
      </c>
      <c r="B6" s="765"/>
      <c r="C6" s="767" t="s">
        <v>5745</v>
      </c>
      <c r="D6" s="767"/>
      <c r="E6" s="767"/>
      <c r="F6" s="767"/>
      <c r="G6" s="767"/>
      <c r="H6" s="767"/>
      <c r="I6" s="767"/>
      <c r="J6" s="767"/>
      <c r="K6" s="767"/>
      <c r="L6" s="767"/>
      <c r="M6" s="767"/>
    </row>
    <row r="7" spans="1:48" s="49" customFormat="1" ht="16.5" customHeight="1">
      <c r="A7" s="54" t="s">
        <v>6291</v>
      </c>
      <c r="B7" s="55" t="s">
        <v>4328</v>
      </c>
      <c r="C7" s="767" t="s">
        <v>3807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c r="C10" s="768"/>
      <c r="D10" s="768"/>
      <c r="E10" s="768"/>
      <c r="F10" s="768"/>
      <c r="G10" s="768"/>
      <c r="H10" s="768"/>
      <c r="I10" s="768"/>
      <c r="J10" s="768"/>
      <c r="K10" s="768"/>
      <c r="L10" s="768"/>
      <c r="M10" s="768"/>
    </row>
    <row r="11" spans="1:48" ht="53.25" customHeight="1">
      <c r="A11" s="52" t="s">
        <v>6293</v>
      </c>
      <c r="B11" s="767" t="s">
        <v>2044</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G16" s="22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440" t="s">
        <v>1659</v>
      </c>
      <c r="C17" s="440"/>
      <c r="G17" s="226"/>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2496</v>
      </c>
      <c r="C18" s="61" t="s">
        <v>1660</v>
      </c>
      <c r="F18" s="99" t="s">
        <v>8290</v>
      </c>
      <c r="G18" s="226"/>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4204</v>
      </c>
      <c r="C19" s="167"/>
      <c r="E19" s="57">
        <f>MAX(C20:C29)</f>
        <v>20</v>
      </c>
      <c r="F19" s="101" t="s">
        <v>7532</v>
      </c>
      <c r="G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3899</v>
      </c>
      <c r="C20" s="167">
        <v>5</v>
      </c>
      <c r="G20" s="225"/>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3900</v>
      </c>
      <c r="C21" s="167">
        <v>8</v>
      </c>
      <c r="G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3901</v>
      </c>
      <c r="C22" s="78">
        <v>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3902</v>
      </c>
      <c r="C23" s="167">
        <v>6</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3903</v>
      </c>
      <c r="C24" s="167">
        <v>6</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3904</v>
      </c>
      <c r="C25" s="167">
        <v>20</v>
      </c>
      <c r="G25" s="226"/>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98" t="s">
        <v>5873</v>
      </c>
      <c r="C26" s="78">
        <v>3</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98" t="s">
        <v>3905</v>
      </c>
      <c r="C27" s="78">
        <v>2</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3906</v>
      </c>
      <c r="C28" s="167">
        <v>7</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3907</v>
      </c>
      <c r="C29" s="78">
        <v>0</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4204</v>
      </c>
      <c r="C30" s="108"/>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4557</v>
      </c>
      <c r="B1" s="771"/>
      <c r="C1" s="772"/>
      <c r="D1" s="51"/>
      <c r="E1" s="773" t="str">
        <f>HYPERLINK("#目录!A244","跳转回到目录页")</f>
        <v>跳转回到目录页</v>
      </c>
      <c r="F1" s="774"/>
    </row>
    <row r="2" spans="1:48" s="49" customFormat="1" ht="26.25" customHeight="1">
      <c r="A2" s="775" t="s">
        <v>804</v>
      </c>
      <c r="B2" s="775"/>
      <c r="C2" s="776" t="s">
        <v>4558</v>
      </c>
      <c r="D2" s="776"/>
      <c r="E2" s="776"/>
      <c r="F2" s="776"/>
      <c r="G2" s="776"/>
      <c r="H2" s="776"/>
      <c r="I2" s="776"/>
      <c r="J2" s="776"/>
      <c r="K2" s="776"/>
      <c r="L2" s="776"/>
      <c r="M2" s="776"/>
    </row>
    <row r="3" spans="1:48" s="49" customFormat="1" ht="16.5" customHeight="1">
      <c r="A3" s="765" t="s">
        <v>805</v>
      </c>
      <c r="B3" s="765"/>
      <c r="C3" s="767" t="s">
        <v>2045</v>
      </c>
      <c r="D3" s="767"/>
      <c r="E3" s="767"/>
      <c r="F3" s="767"/>
      <c r="G3" s="767"/>
      <c r="H3" s="767"/>
      <c r="I3" s="767"/>
      <c r="J3" s="767"/>
      <c r="K3" s="767"/>
      <c r="L3" s="767"/>
      <c r="M3" s="767"/>
    </row>
    <row r="4" spans="1:48" s="49" customFormat="1" ht="16.5" customHeight="1">
      <c r="A4" s="765" t="s">
        <v>806</v>
      </c>
      <c r="B4" s="765"/>
      <c r="C4" s="766" t="s">
        <v>5749</v>
      </c>
      <c r="D4" s="791"/>
      <c r="E4" s="791"/>
      <c r="F4" s="791"/>
      <c r="G4" s="791"/>
      <c r="H4" s="791"/>
      <c r="I4" s="791"/>
      <c r="J4" s="791"/>
      <c r="K4" s="791"/>
      <c r="L4" s="791"/>
      <c r="M4" s="791"/>
    </row>
    <row r="5" spans="1:48" s="49" customFormat="1" ht="16.5" customHeight="1">
      <c r="A5" s="765" t="s">
        <v>807</v>
      </c>
      <c r="B5" s="765"/>
      <c r="C5" s="767" t="s">
        <v>5746</v>
      </c>
      <c r="D5" s="767"/>
      <c r="E5" s="767"/>
      <c r="F5" s="767"/>
      <c r="G5" s="767"/>
      <c r="H5" s="767"/>
      <c r="I5" s="767"/>
      <c r="J5" s="767"/>
      <c r="K5" s="767"/>
      <c r="L5" s="767"/>
      <c r="M5" s="767"/>
    </row>
    <row r="6" spans="1:48" s="49" customFormat="1" ht="16.5" customHeight="1">
      <c r="A6" s="765" t="s">
        <v>808</v>
      </c>
      <c r="B6" s="765"/>
      <c r="C6" s="767" t="s">
        <v>5747</v>
      </c>
      <c r="D6" s="767"/>
      <c r="E6" s="767"/>
      <c r="F6" s="767"/>
      <c r="G6" s="767"/>
      <c r="H6" s="767"/>
      <c r="I6" s="767"/>
      <c r="J6" s="767"/>
      <c r="K6" s="767"/>
      <c r="L6" s="767"/>
      <c r="M6" s="767"/>
    </row>
    <row r="7" spans="1:48" s="49" customFormat="1" ht="16.5" customHeight="1">
      <c r="A7" s="54" t="s">
        <v>809</v>
      </c>
      <c r="B7" s="55" t="s">
        <v>1492</v>
      </c>
      <c r="C7" s="767" t="s">
        <v>2048</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t="s">
        <v>2046</v>
      </c>
      <c r="C10" s="768"/>
      <c r="D10" s="768"/>
      <c r="E10" s="768"/>
      <c r="F10" s="768"/>
      <c r="G10" s="768"/>
      <c r="H10" s="768"/>
      <c r="I10" s="768"/>
      <c r="J10" s="768"/>
      <c r="K10" s="768"/>
      <c r="L10" s="768"/>
      <c r="M10" s="768"/>
    </row>
    <row r="11" spans="1:48" ht="65.25" customHeight="1">
      <c r="A11" s="52" t="s">
        <v>811</v>
      </c>
      <c r="B11" s="767" t="s">
        <v>2049</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c r="G16" s="228"/>
      <c r="H16" s="57"/>
      <c r="I16" s="57"/>
      <c r="J16" s="57"/>
      <c r="K16" s="57"/>
    </row>
    <row r="17" spans="2:11" ht="16.5" customHeight="1">
      <c r="B17" s="440" t="s">
        <v>1659</v>
      </c>
      <c r="C17" s="440"/>
      <c r="D17" s="57"/>
      <c r="E17" s="57"/>
      <c r="F17" s="57"/>
      <c r="G17" s="228"/>
      <c r="H17" s="57"/>
      <c r="I17" s="57"/>
      <c r="J17" s="57"/>
      <c r="K17" s="57"/>
    </row>
    <row r="18" spans="2:11" ht="16.5" customHeight="1">
      <c r="B18" s="59" t="s">
        <v>504</v>
      </c>
      <c r="C18" s="61" t="s">
        <v>1660</v>
      </c>
      <c r="D18" s="57"/>
      <c r="E18" s="57"/>
      <c r="F18" s="99" t="s">
        <v>8290</v>
      </c>
      <c r="G18" s="228"/>
      <c r="H18" s="57"/>
      <c r="I18" s="57"/>
      <c r="J18" s="57"/>
      <c r="K18" s="57"/>
    </row>
    <row r="19" spans="2:11" ht="16.5" customHeight="1">
      <c r="B19" s="98" t="s">
        <v>507</v>
      </c>
      <c r="C19" s="167"/>
      <c r="D19" s="57"/>
      <c r="E19" s="57">
        <f>MAXA(C20:C35)</f>
        <v>20</v>
      </c>
      <c r="F19" s="101" t="s">
        <v>7531</v>
      </c>
      <c r="G19" s="228"/>
      <c r="H19" s="57"/>
      <c r="I19" s="57"/>
      <c r="J19" s="57"/>
      <c r="K19" s="57"/>
    </row>
    <row r="20" spans="2:11" ht="16.5" customHeight="1">
      <c r="B20" s="98" t="s">
        <v>3899</v>
      </c>
      <c r="C20" s="167">
        <v>5</v>
      </c>
      <c r="D20" s="57"/>
      <c r="E20" s="57"/>
      <c r="F20" s="57"/>
      <c r="G20" s="57"/>
      <c r="H20" s="57"/>
      <c r="I20" s="57"/>
      <c r="J20" s="57"/>
      <c r="K20" s="57"/>
    </row>
    <row r="21" spans="2:11" ht="16.5" customHeight="1">
      <c r="B21" s="98" t="s">
        <v>3900</v>
      </c>
      <c r="C21" s="167">
        <v>8</v>
      </c>
      <c r="D21" s="57"/>
      <c r="E21" s="57"/>
      <c r="F21" s="57"/>
      <c r="G21" s="229"/>
      <c r="H21" s="57"/>
      <c r="I21" s="57"/>
      <c r="J21" s="57"/>
      <c r="K21" s="57"/>
    </row>
    <row r="22" spans="2:11" ht="16.5" customHeight="1">
      <c r="B22" s="98" t="s">
        <v>3901</v>
      </c>
      <c r="C22" s="78">
        <v>0</v>
      </c>
      <c r="D22" s="57"/>
      <c r="E22" s="57"/>
      <c r="F22" s="57"/>
      <c r="G22" s="57"/>
      <c r="H22" s="57"/>
      <c r="I22" s="57"/>
      <c r="J22" s="57"/>
      <c r="K22" s="57"/>
    </row>
    <row r="23" spans="2:11" ht="16.5" customHeight="1">
      <c r="B23" s="98" t="s">
        <v>3902</v>
      </c>
      <c r="C23" s="167">
        <v>6</v>
      </c>
      <c r="D23" s="57"/>
      <c r="E23" s="57"/>
      <c r="F23" s="57"/>
      <c r="G23" s="57"/>
      <c r="H23" s="57"/>
      <c r="I23" s="57"/>
      <c r="J23" s="57"/>
      <c r="K23" s="57"/>
    </row>
    <row r="24" spans="2:11" ht="16.5" customHeight="1">
      <c r="B24" s="98" t="s">
        <v>3903</v>
      </c>
      <c r="C24" s="167">
        <v>6</v>
      </c>
      <c r="D24" s="57"/>
      <c r="E24" s="57"/>
      <c r="F24" s="57"/>
      <c r="G24" s="57"/>
      <c r="H24" s="57"/>
      <c r="I24" s="57"/>
      <c r="J24" s="57"/>
      <c r="K24" s="57"/>
    </row>
    <row r="25" spans="2:11" ht="16.5" customHeight="1">
      <c r="B25" s="98" t="s">
        <v>3904</v>
      </c>
      <c r="C25" s="167">
        <v>20</v>
      </c>
      <c r="D25" s="57"/>
      <c r="E25" s="57"/>
      <c r="F25" s="57"/>
      <c r="G25" s="57"/>
      <c r="H25" s="57"/>
      <c r="I25" s="57"/>
      <c r="J25" s="57"/>
      <c r="K25" s="57"/>
    </row>
    <row r="26" spans="2:11" ht="16.5" customHeight="1">
      <c r="B26" s="98" t="s">
        <v>512</v>
      </c>
      <c r="C26" s="78">
        <v>3</v>
      </c>
      <c r="D26" s="57"/>
      <c r="E26" s="57"/>
      <c r="F26" s="57"/>
      <c r="G26" s="228"/>
      <c r="H26" s="57"/>
      <c r="I26" s="57"/>
      <c r="J26" s="57"/>
      <c r="K26" s="57"/>
    </row>
    <row r="27" spans="2:11" ht="16.5" customHeight="1">
      <c r="B27" s="98" t="s">
        <v>3905</v>
      </c>
      <c r="C27" s="78">
        <v>2</v>
      </c>
      <c r="D27" s="57"/>
      <c r="E27" s="57"/>
      <c r="F27" s="57"/>
      <c r="G27" s="57"/>
      <c r="H27" s="57"/>
      <c r="I27" s="57"/>
      <c r="J27" s="57"/>
      <c r="K27" s="57"/>
    </row>
    <row r="28" spans="2:11" ht="16.5" customHeight="1">
      <c r="B28" s="98" t="s">
        <v>3906</v>
      </c>
      <c r="C28" s="167">
        <v>7</v>
      </c>
      <c r="D28" s="57"/>
      <c r="E28" s="57"/>
      <c r="F28" s="57"/>
      <c r="G28" s="57"/>
      <c r="H28" s="57"/>
      <c r="I28" s="57"/>
      <c r="J28" s="57"/>
      <c r="K28" s="57"/>
    </row>
    <row r="29" spans="2:11" ht="16.5" customHeight="1">
      <c r="B29" s="98" t="s">
        <v>3907</v>
      </c>
      <c r="C29" s="78">
        <v>0</v>
      </c>
      <c r="D29" s="57"/>
      <c r="E29" s="57"/>
      <c r="F29" s="57"/>
      <c r="G29" s="57"/>
      <c r="H29" s="57"/>
      <c r="I29" s="57"/>
      <c r="J29" s="57"/>
      <c r="K29" s="57"/>
    </row>
    <row r="30" spans="2:11" ht="16.5" customHeight="1">
      <c r="B30" s="95" t="s">
        <v>507</v>
      </c>
      <c r="C30" s="108"/>
      <c r="D30" s="57"/>
      <c r="E30" s="57"/>
      <c r="F30" s="57"/>
      <c r="G30" s="57"/>
      <c r="H30" s="57"/>
      <c r="I30" s="57"/>
      <c r="J30" s="57"/>
      <c r="K30" s="57"/>
    </row>
    <row r="31" spans="2:11"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1778</v>
      </c>
      <c r="B1" s="771"/>
      <c r="C1" s="772"/>
      <c r="D1" s="51"/>
      <c r="E1" s="773" t="str">
        <f>HYPERLINK("#目录!A245","跳转回到目录页")</f>
        <v>跳转回到目录页</v>
      </c>
      <c r="F1" s="774"/>
    </row>
    <row r="2" spans="1:48" s="49" customFormat="1" ht="26.25" customHeight="1">
      <c r="A2" s="775" t="s">
        <v>804</v>
      </c>
      <c r="B2" s="775"/>
      <c r="C2" s="776" t="s">
        <v>4560</v>
      </c>
      <c r="D2" s="776"/>
      <c r="E2" s="776"/>
      <c r="F2" s="776"/>
      <c r="G2" s="776"/>
      <c r="H2" s="776"/>
      <c r="I2" s="776"/>
      <c r="J2" s="776"/>
      <c r="K2" s="776"/>
      <c r="L2" s="776"/>
      <c r="M2" s="776"/>
    </row>
    <row r="3" spans="1:48" s="49" customFormat="1" ht="16.5" customHeight="1">
      <c r="A3" s="765" t="s">
        <v>805</v>
      </c>
      <c r="B3" s="765"/>
      <c r="C3" s="767" t="s">
        <v>2050</v>
      </c>
      <c r="D3" s="767"/>
      <c r="E3" s="767"/>
      <c r="F3" s="767"/>
      <c r="G3" s="767"/>
      <c r="H3" s="767"/>
      <c r="I3" s="767"/>
      <c r="J3" s="767"/>
      <c r="K3" s="767"/>
      <c r="L3" s="767"/>
      <c r="M3" s="767"/>
    </row>
    <row r="4" spans="1:48" s="49" customFormat="1" ht="16.5" customHeight="1">
      <c r="A4" s="765" t="s">
        <v>806</v>
      </c>
      <c r="B4" s="765"/>
      <c r="C4" s="766" t="s">
        <v>5750</v>
      </c>
      <c r="D4" s="791"/>
      <c r="E4" s="791"/>
      <c r="F4" s="791"/>
      <c r="G4" s="791"/>
      <c r="H4" s="791"/>
      <c r="I4" s="791"/>
      <c r="J4" s="791"/>
      <c r="K4" s="791"/>
      <c r="L4" s="791"/>
      <c r="M4" s="791"/>
    </row>
    <row r="5" spans="1:48" s="49" customFormat="1" ht="16.5" customHeight="1">
      <c r="A5" s="765" t="s">
        <v>807</v>
      </c>
      <c r="B5" s="765"/>
      <c r="C5" s="767" t="s">
        <v>2051</v>
      </c>
      <c r="D5" s="767"/>
      <c r="E5" s="767"/>
      <c r="F5" s="767"/>
      <c r="G5" s="767"/>
      <c r="H5" s="767"/>
      <c r="I5" s="767"/>
      <c r="J5" s="767"/>
      <c r="K5" s="767"/>
      <c r="L5" s="767"/>
      <c r="M5" s="767"/>
    </row>
    <row r="6" spans="1:48" s="49" customFormat="1" ht="16.5" customHeight="1">
      <c r="A6" s="765" t="s">
        <v>808</v>
      </c>
      <c r="B6" s="765"/>
      <c r="C6" s="767" t="s">
        <v>5752</v>
      </c>
      <c r="D6" s="767"/>
      <c r="E6" s="767"/>
      <c r="F6" s="767"/>
      <c r="G6" s="767"/>
      <c r="H6" s="767"/>
      <c r="I6" s="767"/>
      <c r="J6" s="767"/>
      <c r="K6" s="767"/>
      <c r="L6" s="767"/>
      <c r="M6" s="767"/>
    </row>
    <row r="7" spans="1:48" s="49" customFormat="1" ht="16.5" customHeight="1">
      <c r="A7" s="54" t="s">
        <v>809</v>
      </c>
      <c r="B7" s="55" t="s">
        <v>715</v>
      </c>
      <c r="C7" s="767" t="s">
        <v>5465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49.5" customHeight="1">
      <c r="A11" s="52" t="s">
        <v>811</v>
      </c>
      <c r="B11" s="767" t="s">
        <v>5476</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G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row r="17" spans="2:7" ht="16.5" customHeight="1">
      <c r="B17" s="440" t="s">
        <v>1659</v>
      </c>
      <c r="C17" s="440"/>
      <c r="D17" s="57"/>
      <c r="E17" s="57"/>
      <c r="F17" s="57"/>
      <c r="G17" s="226"/>
    </row>
    <row r="18" spans="2:7" ht="16.5" customHeight="1">
      <c r="B18" s="59" t="s">
        <v>504</v>
      </c>
      <c r="C18" s="61" t="s">
        <v>1660</v>
      </c>
      <c r="D18" s="57"/>
      <c r="E18" s="57"/>
      <c r="F18" s="99" t="s">
        <v>8290</v>
      </c>
      <c r="G18" s="226"/>
    </row>
    <row r="19" spans="2:7" ht="16.5" customHeight="1">
      <c r="B19" s="98" t="s">
        <v>507</v>
      </c>
      <c r="C19" s="167"/>
      <c r="D19" s="57"/>
      <c r="E19" s="57">
        <f>MIN(C20:C29)</f>
        <v>0</v>
      </c>
      <c r="F19" s="101" t="s">
        <v>7530</v>
      </c>
      <c r="G19" s="226"/>
    </row>
    <row r="20" spans="2:7" ht="16.5" customHeight="1">
      <c r="B20" s="98" t="s">
        <v>3899</v>
      </c>
      <c r="C20" s="167">
        <v>5</v>
      </c>
      <c r="D20" s="57"/>
      <c r="E20" s="57"/>
      <c r="F20" s="57"/>
    </row>
    <row r="21" spans="2:7" ht="16.5" customHeight="1">
      <c r="B21" s="98" t="s">
        <v>3900</v>
      </c>
      <c r="C21" s="167">
        <v>8</v>
      </c>
      <c r="D21" s="57"/>
      <c r="E21" s="57"/>
      <c r="F21" s="57"/>
    </row>
    <row r="22" spans="2:7" ht="16.5" customHeight="1">
      <c r="B22" s="98" t="s">
        <v>3901</v>
      </c>
      <c r="C22" s="78">
        <v>0</v>
      </c>
      <c r="D22" s="57"/>
      <c r="E22" s="57"/>
      <c r="F22" s="57"/>
    </row>
    <row r="23" spans="2:7" ht="16.5" customHeight="1">
      <c r="B23" s="98" t="s">
        <v>3902</v>
      </c>
      <c r="C23" s="167">
        <v>6</v>
      </c>
      <c r="D23" s="57"/>
      <c r="E23" s="57"/>
      <c r="F23" s="57"/>
    </row>
    <row r="24" spans="2:7" ht="16.5" customHeight="1">
      <c r="B24" s="98" t="s">
        <v>3903</v>
      </c>
      <c r="C24" s="167">
        <v>6</v>
      </c>
      <c r="D24" s="57"/>
      <c r="E24" s="57"/>
      <c r="F24" s="57"/>
      <c r="G24" s="226"/>
    </row>
    <row r="25" spans="2:7" ht="16.5" customHeight="1">
      <c r="B25" s="98" t="s">
        <v>3904</v>
      </c>
      <c r="C25" s="167">
        <v>20</v>
      </c>
      <c r="D25" s="57"/>
      <c r="E25" s="57"/>
      <c r="F25" s="57"/>
    </row>
    <row r="26" spans="2:7" ht="16.5" customHeight="1">
      <c r="B26" s="98" t="s">
        <v>512</v>
      </c>
      <c r="C26" s="78">
        <v>3</v>
      </c>
      <c r="D26" s="57"/>
      <c r="E26" s="57"/>
      <c r="F26" s="57"/>
    </row>
    <row r="27" spans="2:7" ht="16.5" customHeight="1">
      <c r="B27" s="98" t="s">
        <v>3905</v>
      </c>
      <c r="C27" s="78">
        <v>2</v>
      </c>
      <c r="D27" s="57"/>
      <c r="E27" s="57"/>
      <c r="F27" s="57"/>
    </row>
    <row r="28" spans="2:7" ht="16.5" customHeight="1">
      <c r="B28" s="98" t="s">
        <v>3906</v>
      </c>
      <c r="C28" s="167">
        <v>7</v>
      </c>
      <c r="D28" s="57"/>
      <c r="E28" s="57"/>
      <c r="F28" s="57"/>
    </row>
    <row r="29" spans="2:7" ht="16.5" customHeight="1">
      <c r="B29" s="98" t="s">
        <v>3907</v>
      </c>
      <c r="C29" s="78">
        <v>0</v>
      </c>
      <c r="D29" s="57"/>
      <c r="E29" s="57"/>
      <c r="F29" s="57"/>
    </row>
    <row r="30" spans="2:7" ht="16.5" customHeight="1">
      <c r="B30" s="95" t="s">
        <v>507</v>
      </c>
      <c r="C30" s="108"/>
      <c r="D30" s="57"/>
      <c r="E30" s="57"/>
      <c r="F30" s="57"/>
    </row>
    <row r="31"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4561</v>
      </c>
      <c r="B1" s="771"/>
      <c r="C1" s="772"/>
      <c r="D1" s="51"/>
      <c r="E1" s="773" t="str">
        <f>HYPERLINK("#目录!A246","跳转回到目录页")</f>
        <v>跳转回到目录页</v>
      </c>
      <c r="F1" s="774"/>
    </row>
    <row r="2" spans="1:48" s="49" customFormat="1" ht="26.25" customHeight="1">
      <c r="A2" s="775" t="s">
        <v>804</v>
      </c>
      <c r="B2" s="775"/>
      <c r="C2" s="776" t="s">
        <v>4562</v>
      </c>
      <c r="D2" s="776"/>
      <c r="E2" s="776"/>
      <c r="F2" s="776"/>
      <c r="G2" s="776"/>
      <c r="H2" s="776"/>
      <c r="I2" s="776"/>
      <c r="J2" s="776"/>
      <c r="K2" s="776"/>
      <c r="L2" s="776"/>
      <c r="M2" s="776"/>
    </row>
    <row r="3" spans="1:48" s="49" customFormat="1" ht="16.5" customHeight="1">
      <c r="A3" s="765" t="s">
        <v>805</v>
      </c>
      <c r="B3" s="765"/>
      <c r="C3" s="767" t="s">
        <v>5477</v>
      </c>
      <c r="D3" s="767"/>
      <c r="E3" s="767"/>
      <c r="F3" s="767"/>
      <c r="G3" s="767"/>
      <c r="H3" s="767"/>
      <c r="I3" s="767"/>
      <c r="J3" s="767"/>
      <c r="K3" s="767"/>
      <c r="L3" s="767"/>
      <c r="M3" s="767"/>
    </row>
    <row r="4" spans="1:48" s="49" customFormat="1" ht="16.5" customHeight="1">
      <c r="A4" s="765" t="s">
        <v>806</v>
      </c>
      <c r="B4" s="765"/>
      <c r="C4" s="766" t="s">
        <v>5751</v>
      </c>
      <c r="D4" s="791"/>
      <c r="E4" s="791"/>
      <c r="F4" s="791"/>
      <c r="G4" s="791"/>
      <c r="H4" s="791"/>
      <c r="I4" s="791"/>
      <c r="J4" s="791"/>
      <c r="K4" s="791"/>
      <c r="L4" s="791"/>
      <c r="M4" s="791"/>
    </row>
    <row r="5" spans="1:48" s="49" customFormat="1" ht="16.5" customHeight="1">
      <c r="A5" s="765" t="s">
        <v>807</v>
      </c>
      <c r="B5" s="765"/>
      <c r="C5" s="767" t="s">
        <v>5478</v>
      </c>
      <c r="D5" s="767"/>
      <c r="E5" s="767"/>
      <c r="F5" s="767"/>
      <c r="G5" s="767"/>
      <c r="H5" s="767"/>
      <c r="I5" s="767"/>
      <c r="J5" s="767"/>
      <c r="K5" s="767"/>
      <c r="L5" s="767"/>
      <c r="M5" s="767"/>
    </row>
    <row r="6" spans="1:48" s="49" customFormat="1" ht="16.5" customHeight="1">
      <c r="A6" s="765" t="s">
        <v>808</v>
      </c>
      <c r="B6" s="765"/>
      <c r="C6" s="767" t="s">
        <v>7395</v>
      </c>
      <c r="D6" s="767"/>
      <c r="E6" s="767"/>
      <c r="F6" s="767"/>
      <c r="G6" s="767"/>
      <c r="H6" s="767"/>
      <c r="I6" s="767"/>
      <c r="J6" s="767"/>
      <c r="K6" s="767"/>
      <c r="L6" s="767"/>
      <c r="M6" s="767"/>
    </row>
    <row r="7" spans="1:48" s="49" customFormat="1" ht="16.5" customHeight="1">
      <c r="A7" s="54" t="s">
        <v>809</v>
      </c>
      <c r="B7" s="55" t="s">
        <v>1492</v>
      </c>
      <c r="C7" s="767" t="s">
        <v>1403</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63" customHeight="1">
      <c r="A11" s="52" t="s">
        <v>811</v>
      </c>
      <c r="B11" s="767" t="s">
        <v>1050</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G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row r="17" spans="2:7" ht="16.5" customHeight="1">
      <c r="B17" s="440" t="s">
        <v>1659</v>
      </c>
      <c r="C17" s="440"/>
      <c r="D17" s="57"/>
      <c r="E17" s="57"/>
      <c r="F17" s="57"/>
      <c r="G17" s="226"/>
    </row>
    <row r="18" spans="2:7" ht="16.5" customHeight="1">
      <c r="B18" s="59" t="s">
        <v>504</v>
      </c>
      <c r="C18" s="61" t="s">
        <v>1660</v>
      </c>
      <c r="D18" s="57"/>
      <c r="E18" s="57"/>
      <c r="F18" s="99" t="s">
        <v>8290</v>
      </c>
      <c r="G18" s="226"/>
    </row>
    <row r="19" spans="2:7" ht="16.5" customHeight="1">
      <c r="B19" s="98" t="s">
        <v>507</v>
      </c>
      <c r="C19" s="167"/>
      <c r="D19" s="57"/>
      <c r="E19" s="57">
        <f>MINA(C20:C29)</f>
        <v>0</v>
      </c>
      <c r="F19" s="101" t="s">
        <v>7529</v>
      </c>
      <c r="G19" s="226"/>
    </row>
    <row r="20" spans="2:7" ht="16.5" customHeight="1">
      <c r="B20" s="98" t="s">
        <v>3899</v>
      </c>
      <c r="C20" s="167">
        <v>5</v>
      </c>
      <c r="D20" s="57"/>
      <c r="E20" s="57"/>
      <c r="F20" s="57"/>
      <c r="G20" s="226"/>
    </row>
    <row r="21" spans="2:7" ht="16.5" customHeight="1">
      <c r="B21" s="98" t="s">
        <v>3900</v>
      </c>
      <c r="C21" s="167">
        <v>8</v>
      </c>
      <c r="D21" s="57"/>
      <c r="E21" s="57"/>
      <c r="F21" s="57"/>
    </row>
    <row r="22" spans="2:7" ht="16.5" customHeight="1">
      <c r="B22" s="98" t="s">
        <v>3901</v>
      </c>
      <c r="C22" s="78">
        <v>0</v>
      </c>
      <c r="D22" s="57"/>
      <c r="E22" s="57"/>
      <c r="F22" s="57"/>
    </row>
    <row r="23" spans="2:7" ht="16.5" customHeight="1">
      <c r="B23" s="98" t="s">
        <v>3902</v>
      </c>
      <c r="C23" s="167">
        <v>6</v>
      </c>
      <c r="D23" s="57"/>
      <c r="E23" s="57"/>
      <c r="F23" s="57"/>
    </row>
    <row r="24" spans="2:7" ht="16.5" customHeight="1">
      <c r="B24" s="98" t="s">
        <v>3903</v>
      </c>
      <c r="C24" s="167">
        <v>6</v>
      </c>
      <c r="D24" s="57"/>
      <c r="E24" s="57"/>
      <c r="F24" s="57"/>
      <c r="G24" s="226"/>
    </row>
    <row r="25" spans="2:7" ht="16.5" customHeight="1">
      <c r="B25" s="98" t="s">
        <v>3904</v>
      </c>
      <c r="C25" s="167">
        <v>20</v>
      </c>
      <c r="D25" s="57"/>
      <c r="E25" s="57"/>
      <c r="F25" s="57"/>
    </row>
    <row r="26" spans="2:7" ht="16.5" customHeight="1">
      <c r="B26" s="98" t="s">
        <v>512</v>
      </c>
      <c r="C26" s="78">
        <v>3</v>
      </c>
      <c r="D26" s="57"/>
      <c r="E26" s="57"/>
      <c r="F26" s="57"/>
    </row>
    <row r="27" spans="2:7" ht="16.5" customHeight="1">
      <c r="B27" s="98" t="s">
        <v>3905</v>
      </c>
      <c r="C27" s="78">
        <v>2</v>
      </c>
      <c r="D27" s="57"/>
      <c r="E27" s="57"/>
      <c r="F27" s="57"/>
    </row>
    <row r="28" spans="2:7" ht="16.5" customHeight="1">
      <c r="B28" s="98" t="s">
        <v>3906</v>
      </c>
      <c r="C28" s="167">
        <v>7</v>
      </c>
      <c r="D28" s="57"/>
      <c r="E28" s="57"/>
      <c r="F28" s="57"/>
    </row>
    <row r="29" spans="2:7" ht="16.5" customHeight="1">
      <c r="B29" s="98" t="s">
        <v>3907</v>
      </c>
      <c r="C29" s="78">
        <v>0</v>
      </c>
      <c r="D29" s="57"/>
      <c r="E29" s="57"/>
      <c r="F29" s="57"/>
    </row>
    <row r="30" spans="2:7" ht="16.5" customHeight="1">
      <c r="B30" s="95" t="s">
        <v>507</v>
      </c>
      <c r="C30" s="108"/>
      <c r="D30" s="57"/>
      <c r="E30" s="57"/>
      <c r="F30" s="57"/>
    </row>
    <row r="31"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sheetPr codeName="Sheet62"/>
  <dimension ref="A1:AV3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4564</v>
      </c>
      <c r="B1" s="771"/>
      <c r="C1" s="772"/>
      <c r="D1" s="51"/>
      <c r="E1" s="773" t="str">
        <f>HYPERLINK("#目录!A248","跳转回到目录页")</f>
        <v>跳转回到目录页</v>
      </c>
      <c r="F1" s="774"/>
    </row>
    <row r="2" spans="1:48" s="49" customFormat="1" ht="26.25" customHeight="1">
      <c r="A2" s="775" t="s">
        <v>4098</v>
      </c>
      <c r="B2" s="775"/>
      <c r="C2" s="776" t="s">
        <v>6298</v>
      </c>
      <c r="D2" s="776"/>
      <c r="E2" s="776"/>
      <c r="F2" s="776"/>
      <c r="G2" s="776"/>
      <c r="H2" s="776"/>
      <c r="I2" s="776"/>
      <c r="J2" s="776"/>
      <c r="K2" s="776"/>
      <c r="L2" s="776"/>
      <c r="M2" s="776"/>
    </row>
    <row r="3" spans="1:48" s="49" customFormat="1" ht="16.5" customHeight="1">
      <c r="A3" s="765" t="s">
        <v>6287</v>
      </c>
      <c r="B3" s="765"/>
      <c r="C3" s="767" t="s">
        <v>5764</v>
      </c>
      <c r="D3" s="767"/>
      <c r="E3" s="767"/>
      <c r="F3" s="767"/>
      <c r="G3" s="767"/>
      <c r="H3" s="767"/>
      <c r="I3" s="767"/>
      <c r="J3" s="767"/>
      <c r="K3" s="767"/>
      <c r="L3" s="767"/>
      <c r="M3" s="767"/>
    </row>
    <row r="4" spans="1:48" s="49" customFormat="1" ht="16.5" customHeight="1">
      <c r="A4" s="765" t="s">
        <v>6288</v>
      </c>
      <c r="B4" s="765"/>
      <c r="C4" s="766" t="s">
        <v>5951</v>
      </c>
      <c r="D4" s="791"/>
      <c r="E4" s="791"/>
      <c r="F4" s="791"/>
      <c r="G4" s="791"/>
      <c r="H4" s="791"/>
      <c r="I4" s="791"/>
      <c r="J4" s="791"/>
      <c r="K4" s="791"/>
      <c r="L4" s="791"/>
      <c r="M4" s="791"/>
    </row>
    <row r="5" spans="1:48" s="49" customFormat="1" ht="16.5" customHeight="1">
      <c r="A5" s="765" t="s">
        <v>6289</v>
      </c>
      <c r="B5" s="765"/>
      <c r="C5" s="767" t="s">
        <v>5952</v>
      </c>
      <c r="D5" s="767"/>
      <c r="E5" s="767"/>
      <c r="F5" s="767"/>
      <c r="G5" s="767"/>
      <c r="H5" s="767"/>
      <c r="I5" s="767"/>
      <c r="J5" s="767"/>
      <c r="K5" s="767"/>
      <c r="L5" s="767"/>
      <c r="M5" s="767"/>
    </row>
    <row r="6" spans="1:48" s="49" customFormat="1" ht="16.5" customHeight="1">
      <c r="A6" s="765" t="s">
        <v>6290</v>
      </c>
      <c r="B6" s="765"/>
      <c r="C6" s="767" t="s">
        <v>5953</v>
      </c>
      <c r="D6" s="767"/>
      <c r="E6" s="767"/>
      <c r="F6" s="767"/>
      <c r="G6" s="767"/>
      <c r="H6" s="767"/>
      <c r="I6" s="767"/>
      <c r="J6" s="767"/>
      <c r="K6" s="767"/>
      <c r="L6" s="767"/>
      <c r="M6" s="767"/>
    </row>
    <row r="7" spans="1:48" s="49" customFormat="1" ht="16.5" customHeight="1">
      <c r="A7" s="54" t="s">
        <v>6291</v>
      </c>
      <c r="B7" s="55" t="s">
        <v>5765</v>
      </c>
      <c r="C7" s="767" t="s">
        <v>5766</v>
      </c>
      <c r="D7" s="767"/>
      <c r="E7" s="767"/>
      <c r="F7" s="767"/>
      <c r="G7" s="767"/>
      <c r="H7" s="767"/>
      <c r="I7" s="767"/>
      <c r="J7" s="767"/>
      <c r="K7" s="767"/>
      <c r="L7" s="767"/>
      <c r="M7" s="767"/>
    </row>
    <row r="8" spans="1:48" s="49" customFormat="1" ht="16.5" customHeight="1">
      <c r="A8" s="54"/>
      <c r="B8" s="55" t="s">
        <v>5767</v>
      </c>
      <c r="C8" s="767" t="s">
        <v>5768</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c r="C10" s="768"/>
      <c r="D10" s="768"/>
      <c r="E10" s="768"/>
      <c r="F10" s="768"/>
      <c r="G10" s="768"/>
      <c r="H10" s="768"/>
      <c r="I10" s="768"/>
      <c r="J10" s="768"/>
      <c r="K10" s="768"/>
      <c r="L10" s="768"/>
      <c r="M10" s="768"/>
    </row>
    <row r="11" spans="1:48" ht="38.25" customHeight="1">
      <c r="A11" s="52" t="s">
        <v>6293</v>
      </c>
      <c r="B11" s="767" t="s">
        <v>5769</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F15" s="226"/>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s="22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851" t="s">
        <v>2610</v>
      </c>
      <c r="C17" s="852"/>
      <c r="D17" s="852"/>
      <c r="E17" s="853"/>
      <c r="F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2117</v>
      </c>
      <c r="C18" s="106" t="s">
        <v>4715</v>
      </c>
      <c r="D18" s="64" t="s">
        <v>2121</v>
      </c>
      <c r="E18" s="78" t="s">
        <v>2115</v>
      </c>
      <c r="F18"/>
      <c r="G18" s="59" t="s">
        <v>7396</v>
      </c>
      <c r="H18" s="61" t="s">
        <v>7397</v>
      </c>
      <c r="I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1562</v>
      </c>
      <c r="C19" s="124">
        <v>3</v>
      </c>
      <c r="D19" s="64">
        <v>139</v>
      </c>
      <c r="E19" s="109">
        <f>C19*D19</f>
        <v>417</v>
      </c>
      <c r="F19"/>
      <c r="G19" s="98">
        <v>1</v>
      </c>
      <c r="H19" s="109">
        <f>LARGE($E$19:$E$27,1)</f>
        <v>836</v>
      </c>
      <c r="I19" s="101" t="s">
        <v>7398</v>
      </c>
      <c r="L19" s="170" t="s">
        <v>7401</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2118</v>
      </c>
      <c r="C20" s="124">
        <v>6</v>
      </c>
      <c r="D20" s="64">
        <v>35</v>
      </c>
      <c r="E20" s="109">
        <v>417</v>
      </c>
      <c r="F20" s="225"/>
      <c r="G20" s="98">
        <v>2</v>
      </c>
      <c r="H20" s="109">
        <f>LARGE($E$19:$E$27,2)</f>
        <v>495</v>
      </c>
      <c r="I20" s="101" t="s">
        <v>7399</v>
      </c>
      <c r="L20" s="170" t="s">
        <v>7401</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301</v>
      </c>
      <c r="C21" s="124">
        <v>2</v>
      </c>
      <c r="D21" s="64">
        <v>186</v>
      </c>
      <c r="E21" s="109">
        <f t="shared" ref="E21:E27" si="0">C21*D21</f>
        <v>372</v>
      </c>
      <c r="F21"/>
      <c r="G21" s="98">
        <v>3</v>
      </c>
      <c r="H21" s="109">
        <f>LARGE($E$19:$E$27,G21)</f>
        <v>417</v>
      </c>
      <c r="I21" s="101" t="s">
        <v>7400</v>
      </c>
      <c r="L21" s="170" t="s">
        <v>5950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t="s">
        <v>303</v>
      </c>
      <c r="C22" s="124">
        <v>5</v>
      </c>
      <c r="D22" s="64">
        <v>99</v>
      </c>
      <c r="E22" s="109">
        <f t="shared" si="0"/>
        <v>495</v>
      </c>
      <c r="F22" t="s">
        <v>2251</v>
      </c>
      <c r="G22" s="98">
        <v>4</v>
      </c>
      <c r="H22" s="109">
        <f t="shared" ref="H22:H27" si="1">LARGE($E$19:$E$27,G22)</f>
        <v>417</v>
      </c>
      <c r="I22" s="10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t="s">
        <v>2119</v>
      </c>
      <c r="C23" s="124">
        <v>1</v>
      </c>
      <c r="D23" s="64">
        <v>358</v>
      </c>
      <c r="E23" s="109">
        <f t="shared" si="0"/>
        <v>358</v>
      </c>
      <c r="G23" s="98">
        <v>5</v>
      </c>
      <c r="H23" s="109">
        <f t="shared" si="1"/>
        <v>372</v>
      </c>
      <c r="I23" s="57" t="s">
        <v>2016</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2" t="s">
        <v>1560</v>
      </c>
      <c r="C24" s="124">
        <v>3</v>
      </c>
      <c r="D24" s="64">
        <v>68</v>
      </c>
      <c r="E24" s="109">
        <f t="shared" si="0"/>
        <v>204</v>
      </c>
      <c r="G24" s="98">
        <v>6</v>
      </c>
      <c r="H24" s="109">
        <f t="shared" si="1"/>
        <v>358</v>
      </c>
      <c r="I24" s="10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2" t="s">
        <v>5674</v>
      </c>
      <c r="C25" s="124">
        <v>8</v>
      </c>
      <c r="D25" s="64">
        <v>29</v>
      </c>
      <c r="E25" s="109">
        <f t="shared" si="0"/>
        <v>232</v>
      </c>
      <c r="G25" s="98">
        <v>7</v>
      </c>
      <c r="H25" s="109">
        <f t="shared" si="1"/>
        <v>338</v>
      </c>
      <c r="I25" s="10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2" t="s">
        <v>2120</v>
      </c>
      <c r="C26" s="64">
        <v>4</v>
      </c>
      <c r="D26" s="64">
        <v>209</v>
      </c>
      <c r="E26" s="109">
        <f t="shared" si="0"/>
        <v>836</v>
      </c>
      <c r="G26" s="98">
        <v>8</v>
      </c>
      <c r="H26" s="109">
        <f t="shared" si="1"/>
        <v>232</v>
      </c>
      <c r="I26" s="10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2" t="s">
        <v>1556</v>
      </c>
      <c r="C27" s="64">
        <v>2</v>
      </c>
      <c r="D27" s="64">
        <v>169</v>
      </c>
      <c r="E27" s="109">
        <f t="shared" si="0"/>
        <v>338</v>
      </c>
      <c r="F27" s="226"/>
      <c r="G27" s="95">
        <v>9</v>
      </c>
      <c r="H27" s="108">
        <f t="shared" si="1"/>
        <v>204</v>
      </c>
      <c r="I27" s="10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2"/>
      <c r="C28" s="64"/>
      <c r="D28" s="64"/>
      <c r="E28" s="109"/>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67"/>
      <c r="C29" s="69"/>
      <c r="D29" s="69"/>
      <c r="E29" s="108"/>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sheetData>
  <mergeCells count="19">
    <mergeCell ref="C8:M8"/>
    <mergeCell ref="B17:E17"/>
    <mergeCell ref="C9:M9"/>
    <mergeCell ref="B10:M10"/>
    <mergeCell ref="B11:M11"/>
    <mergeCell ref="B12:L12"/>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pageSetup paperSize="9" orientation="portrait" horizontalDpi="0" verticalDpi="0" r:id="rId1"/>
  <headerFooter alignWithMargins="0"/>
</worksheet>
</file>

<file path=xl/worksheets/sheet160.xml><?xml version="1.0" encoding="utf-8"?>
<worksheet xmlns="http://schemas.openxmlformats.org/spreadsheetml/2006/main" xmlns:r="http://schemas.openxmlformats.org/officeDocument/2006/relationships">
  <dimension ref="A1:AV3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2271</v>
      </c>
      <c r="B1" s="771"/>
      <c r="C1" s="772"/>
      <c r="D1" s="51"/>
      <c r="E1" s="773" t="str">
        <f>HYPERLINK("#目录!A249","跳转回到目录页")</f>
        <v>跳转回到目录页</v>
      </c>
      <c r="F1" s="774"/>
    </row>
    <row r="2" spans="1:48" s="49" customFormat="1" ht="26.25" customHeight="1">
      <c r="A2" s="775" t="s">
        <v>804</v>
      </c>
      <c r="B2" s="775"/>
      <c r="C2" s="776" t="s">
        <v>4566</v>
      </c>
      <c r="D2" s="776"/>
      <c r="E2" s="776"/>
      <c r="F2" s="776"/>
      <c r="G2" s="776"/>
      <c r="H2" s="776"/>
      <c r="I2" s="776"/>
      <c r="J2" s="776"/>
      <c r="K2" s="776"/>
      <c r="L2" s="776"/>
      <c r="M2" s="776"/>
    </row>
    <row r="3" spans="1:48" s="49" customFormat="1" ht="16.5" customHeight="1">
      <c r="A3" s="765" t="s">
        <v>805</v>
      </c>
      <c r="B3" s="765"/>
      <c r="C3" s="767" t="s">
        <v>5770</v>
      </c>
      <c r="D3" s="767"/>
      <c r="E3" s="767"/>
      <c r="F3" s="767"/>
      <c r="G3" s="767"/>
      <c r="H3" s="767"/>
      <c r="I3" s="767"/>
      <c r="J3" s="767"/>
      <c r="K3" s="767"/>
      <c r="L3" s="767"/>
      <c r="M3" s="767"/>
    </row>
    <row r="4" spans="1:48" s="49" customFormat="1" ht="16.5" customHeight="1">
      <c r="A4" s="765" t="s">
        <v>806</v>
      </c>
      <c r="B4" s="765"/>
      <c r="C4" s="766" t="s">
        <v>5955</v>
      </c>
      <c r="D4" s="791"/>
      <c r="E4" s="791"/>
      <c r="F4" s="791"/>
      <c r="G4" s="791"/>
      <c r="H4" s="791"/>
      <c r="I4" s="791"/>
      <c r="J4" s="791"/>
      <c r="K4" s="791"/>
      <c r="L4" s="791"/>
      <c r="M4" s="791"/>
    </row>
    <row r="5" spans="1:48" s="49" customFormat="1" ht="16.5" customHeight="1">
      <c r="A5" s="765" t="s">
        <v>807</v>
      </c>
      <c r="B5" s="765"/>
      <c r="C5" s="767" t="s">
        <v>7870</v>
      </c>
      <c r="D5" s="767"/>
      <c r="E5" s="767"/>
      <c r="F5" s="767"/>
      <c r="G5" s="767"/>
      <c r="H5" s="767"/>
      <c r="I5" s="767"/>
      <c r="J5" s="767"/>
      <c r="K5" s="767"/>
      <c r="L5" s="767"/>
      <c r="M5" s="767"/>
    </row>
    <row r="6" spans="1:48" s="49" customFormat="1" ht="16.5" customHeight="1">
      <c r="A6" s="765" t="s">
        <v>808</v>
      </c>
      <c r="B6" s="765"/>
      <c r="C6" s="767" t="s">
        <v>7871</v>
      </c>
      <c r="D6" s="767"/>
      <c r="E6" s="767"/>
      <c r="F6" s="767"/>
      <c r="G6" s="767"/>
      <c r="H6" s="767"/>
      <c r="I6" s="767"/>
      <c r="J6" s="767"/>
      <c r="K6" s="767"/>
      <c r="L6" s="767"/>
      <c r="M6" s="767"/>
    </row>
    <row r="7" spans="1:48" s="49" customFormat="1" ht="16.5" customHeight="1">
      <c r="A7" s="54" t="s">
        <v>809</v>
      </c>
      <c r="B7" s="55" t="s">
        <v>2293</v>
      </c>
      <c r="C7" s="767" t="s">
        <v>5771</v>
      </c>
      <c r="D7" s="767"/>
      <c r="E7" s="767"/>
      <c r="F7" s="767"/>
      <c r="G7" s="767"/>
      <c r="H7" s="767"/>
      <c r="I7" s="767"/>
      <c r="J7" s="767"/>
      <c r="K7" s="767"/>
      <c r="L7" s="767"/>
      <c r="M7" s="767"/>
    </row>
    <row r="8" spans="1:48" s="49" customFormat="1" ht="16.5" customHeight="1">
      <c r="A8" s="54"/>
      <c r="B8" s="55" t="s">
        <v>5767</v>
      </c>
      <c r="C8" s="767" t="s">
        <v>5772</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38.25" customHeight="1">
      <c r="A11" s="52" t="s">
        <v>811</v>
      </c>
      <c r="B11" s="767" t="s">
        <v>4058</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F15" s="226"/>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F16" s="226"/>
    </row>
    <row r="17" spans="1:12" ht="16.5" customHeight="1">
      <c r="B17" s="846" t="s">
        <v>196</v>
      </c>
      <c r="C17" s="847"/>
      <c r="D17" s="847"/>
      <c r="E17" s="848"/>
      <c r="G17" s="53" t="s">
        <v>5954</v>
      </c>
      <c r="H17" s="57"/>
      <c r="I17" s="57"/>
      <c r="J17" s="57"/>
      <c r="K17" s="57"/>
      <c r="L17" s="57"/>
    </row>
    <row r="18" spans="1:12" ht="16.5" customHeight="1">
      <c r="B18" s="98" t="s">
        <v>699</v>
      </c>
      <c r="C18" s="106" t="s">
        <v>700</v>
      </c>
      <c r="D18" s="64" t="s">
        <v>3544</v>
      </c>
      <c r="E18" s="78" t="s">
        <v>2115</v>
      </c>
      <c r="G18" s="59" t="s">
        <v>7396</v>
      </c>
      <c r="H18" s="61" t="s">
        <v>7397</v>
      </c>
      <c r="I18" s="99" t="s">
        <v>8290</v>
      </c>
      <c r="J18" s="57"/>
      <c r="K18" s="57"/>
      <c r="L18" s="57"/>
    </row>
    <row r="19" spans="1:12" ht="16.5" customHeight="1">
      <c r="B19" s="62" t="s">
        <v>1562</v>
      </c>
      <c r="C19" s="124">
        <v>3</v>
      </c>
      <c r="D19" s="64">
        <v>139</v>
      </c>
      <c r="E19" s="109">
        <f>C19*D19</f>
        <v>417</v>
      </c>
      <c r="G19" s="98">
        <v>1</v>
      </c>
      <c r="H19" s="109">
        <f>SMALL($E$19:$E$27,1)</f>
        <v>204</v>
      </c>
      <c r="I19" s="101" t="s">
        <v>7539</v>
      </c>
      <c r="J19" s="57"/>
      <c r="K19" s="57"/>
      <c r="L19" s="170" t="s">
        <v>7401</v>
      </c>
    </row>
    <row r="20" spans="1:12" ht="16.5" customHeight="1">
      <c r="B20" s="62" t="s">
        <v>2118</v>
      </c>
      <c r="C20" s="124">
        <v>6</v>
      </c>
      <c r="D20" s="64">
        <v>35</v>
      </c>
      <c r="E20" s="109">
        <v>417</v>
      </c>
      <c r="F20" s="225"/>
      <c r="G20" s="98">
        <v>2</v>
      </c>
      <c r="H20" s="109">
        <f>SMALL($E$19:$E$27,2)</f>
        <v>232</v>
      </c>
      <c r="I20" s="101" t="s">
        <v>7540</v>
      </c>
      <c r="J20" s="57"/>
      <c r="K20" s="57"/>
      <c r="L20" s="170" t="s">
        <v>7401</v>
      </c>
    </row>
    <row r="21" spans="1:12" ht="16.5" customHeight="1">
      <c r="B21" s="62" t="s">
        <v>301</v>
      </c>
      <c r="C21" s="124">
        <v>2</v>
      </c>
      <c r="D21" s="64">
        <v>186</v>
      </c>
      <c r="E21" s="109">
        <f t="shared" ref="E21:E27" si="0">C21*D21</f>
        <v>372</v>
      </c>
      <c r="G21" s="98">
        <v>3</v>
      </c>
      <c r="H21" s="109">
        <f>SMALL($E$19:$E$27,G21)</f>
        <v>338</v>
      </c>
      <c r="I21" s="101" t="s">
        <v>7541</v>
      </c>
      <c r="J21" s="57"/>
      <c r="K21" s="57"/>
      <c r="L21" s="170" t="s">
        <v>7402</v>
      </c>
    </row>
    <row r="22" spans="1:12" ht="16.5" customHeight="1">
      <c r="B22" s="62" t="s">
        <v>303</v>
      </c>
      <c r="C22" s="124">
        <v>5</v>
      </c>
      <c r="D22" s="64">
        <v>99</v>
      </c>
      <c r="E22" s="109">
        <f t="shared" si="0"/>
        <v>495</v>
      </c>
      <c r="F22" t="s">
        <v>632</v>
      </c>
      <c r="G22" s="98">
        <v>4</v>
      </c>
      <c r="H22" s="109">
        <f t="shared" ref="H22:H27" si="1">SMALL($E$19:$E$27,G22)</f>
        <v>358</v>
      </c>
      <c r="I22" s="101"/>
      <c r="J22" s="57"/>
      <c r="K22" s="57"/>
      <c r="L22" s="57"/>
    </row>
    <row r="23" spans="1:12" ht="16.5" customHeight="1">
      <c r="B23" s="62" t="s">
        <v>2119</v>
      </c>
      <c r="C23" s="124">
        <v>1</v>
      </c>
      <c r="D23" s="64">
        <v>358</v>
      </c>
      <c r="E23" s="109">
        <f t="shared" si="0"/>
        <v>358</v>
      </c>
      <c r="F23" s="57"/>
      <c r="G23" s="98">
        <v>5</v>
      </c>
      <c r="H23" s="109">
        <f t="shared" si="1"/>
        <v>372</v>
      </c>
      <c r="I23" s="101"/>
      <c r="J23" s="57"/>
      <c r="K23" s="57"/>
      <c r="L23" s="57"/>
    </row>
    <row r="24" spans="1:12" ht="16.5" customHeight="1">
      <c r="B24" s="62" t="s">
        <v>1560</v>
      </c>
      <c r="C24" s="124">
        <v>3</v>
      </c>
      <c r="D24" s="64">
        <v>68</v>
      </c>
      <c r="E24" s="109">
        <f t="shared" si="0"/>
        <v>204</v>
      </c>
      <c r="F24" s="57"/>
      <c r="G24" s="98">
        <v>6</v>
      </c>
      <c r="H24" s="109">
        <f t="shared" si="1"/>
        <v>417</v>
      </c>
      <c r="I24" s="101"/>
      <c r="J24" s="57"/>
      <c r="K24" s="57"/>
      <c r="L24" s="57"/>
    </row>
    <row r="25" spans="1:12" ht="16.5" customHeight="1">
      <c r="B25" s="62" t="s">
        <v>3894</v>
      </c>
      <c r="C25" s="124">
        <v>8</v>
      </c>
      <c r="D25" s="64">
        <v>29</v>
      </c>
      <c r="E25" s="109">
        <f t="shared" si="0"/>
        <v>232</v>
      </c>
      <c r="F25" s="57"/>
      <c r="G25" s="98">
        <v>7</v>
      </c>
      <c r="H25" s="109">
        <f t="shared" si="1"/>
        <v>417</v>
      </c>
      <c r="I25" s="101"/>
      <c r="J25" s="57"/>
      <c r="K25" s="57"/>
      <c r="L25" s="57"/>
    </row>
    <row r="26" spans="1:12" ht="16.5" customHeight="1">
      <c r="B26" s="62" t="s">
        <v>2120</v>
      </c>
      <c r="C26" s="64">
        <v>4</v>
      </c>
      <c r="D26" s="64">
        <v>209</v>
      </c>
      <c r="E26" s="109">
        <f t="shared" si="0"/>
        <v>836</v>
      </c>
      <c r="F26" s="57"/>
      <c r="G26" s="98">
        <v>8</v>
      </c>
      <c r="H26" s="109">
        <f t="shared" si="1"/>
        <v>495</v>
      </c>
      <c r="I26" s="101"/>
      <c r="J26" s="57"/>
      <c r="K26" s="57"/>
      <c r="L26" s="57"/>
    </row>
    <row r="27" spans="1:12" ht="16.5" customHeight="1">
      <c r="B27" s="62" t="s">
        <v>1556</v>
      </c>
      <c r="C27" s="64">
        <v>2</v>
      </c>
      <c r="D27" s="64">
        <v>169</v>
      </c>
      <c r="E27" s="109">
        <f t="shared" si="0"/>
        <v>338</v>
      </c>
      <c r="F27" s="226"/>
      <c r="G27" s="95">
        <v>9</v>
      </c>
      <c r="H27" s="108">
        <f t="shared" si="1"/>
        <v>836</v>
      </c>
      <c r="I27" s="101"/>
      <c r="J27" s="57"/>
      <c r="K27" s="57"/>
      <c r="L27" s="57"/>
    </row>
    <row r="28" spans="1:12" ht="16.5" customHeight="1">
      <c r="B28" s="62"/>
      <c r="C28" s="64"/>
      <c r="D28" s="64"/>
      <c r="E28" s="109"/>
      <c r="F28" s="57"/>
      <c r="G28" s="57"/>
      <c r="H28" s="57"/>
      <c r="I28" s="57"/>
      <c r="J28" s="57"/>
      <c r="K28" s="57"/>
      <c r="L28" s="57"/>
    </row>
    <row r="29" spans="1:12" ht="16.5" customHeight="1">
      <c r="B29" s="67"/>
      <c r="C29" s="69"/>
      <c r="D29" s="69"/>
      <c r="E29" s="108"/>
      <c r="F29" s="57"/>
      <c r="G29" s="57"/>
      <c r="H29" s="57"/>
      <c r="I29" s="57"/>
      <c r="J29" s="57"/>
      <c r="K29" s="57"/>
      <c r="L29" s="57"/>
    </row>
    <row r="30" spans="1:12" ht="16.5" customHeight="1"/>
    <row r="31" spans="1:12" ht="16.5" customHeight="1">
      <c r="B31" s="57"/>
      <c r="C31" s="57"/>
      <c r="D31" s="57"/>
      <c r="E31" s="57"/>
      <c r="F31" s="57"/>
      <c r="G31" s="57"/>
      <c r="H31" s="57"/>
      <c r="I31" s="57"/>
      <c r="J31" s="57"/>
      <c r="K31" s="57"/>
      <c r="L31" s="57"/>
    </row>
    <row r="32" spans="1:12" ht="16.5" customHeight="1">
      <c r="A32" s="53"/>
      <c r="B32" s="80"/>
      <c r="C32" s="57"/>
      <c r="D32" s="57"/>
      <c r="E32" s="57"/>
      <c r="F32" s="57"/>
      <c r="G32" s="57"/>
      <c r="H32" s="57"/>
      <c r="I32" s="57"/>
      <c r="J32" s="57"/>
      <c r="K32" s="57"/>
      <c r="L32" s="57"/>
    </row>
    <row r="33" spans="2:12" ht="16.5" customHeight="1">
      <c r="B33" s="57"/>
      <c r="C33" s="57"/>
      <c r="D33" s="57"/>
      <c r="E33" s="57"/>
      <c r="F33" s="57"/>
      <c r="G33" s="57"/>
      <c r="H33" s="57"/>
      <c r="I33" s="57"/>
      <c r="J33" s="57"/>
      <c r="K33" s="57"/>
      <c r="L33" s="57"/>
    </row>
    <row r="34" spans="2:12" ht="16.5" customHeight="1">
      <c r="B34" s="57"/>
      <c r="C34" s="57"/>
      <c r="D34" s="57"/>
      <c r="E34" s="57"/>
      <c r="F34" s="57"/>
      <c r="G34" s="57"/>
      <c r="H34" s="57"/>
      <c r="I34" s="57"/>
      <c r="J34" s="57"/>
      <c r="K34" s="57"/>
      <c r="L34" s="57"/>
    </row>
    <row r="35" spans="2:12" ht="16.5" customHeight="1">
      <c r="B35" s="57"/>
      <c r="C35" s="57"/>
      <c r="D35" s="57"/>
      <c r="E35" s="57"/>
      <c r="F35" s="57"/>
      <c r="G35" s="57"/>
      <c r="H35" s="57"/>
      <c r="I35" s="57"/>
      <c r="J35" s="57"/>
      <c r="K35" s="57"/>
      <c r="L35" s="57"/>
    </row>
    <row r="36" spans="2:12" ht="16.5" customHeight="1">
      <c r="B36" s="57"/>
      <c r="C36" s="57"/>
      <c r="D36" s="57"/>
      <c r="E36" s="57"/>
      <c r="F36" s="57"/>
      <c r="G36" s="57"/>
      <c r="H36" s="57"/>
      <c r="I36" s="57"/>
      <c r="J36" s="57"/>
      <c r="K36" s="57"/>
      <c r="L36" s="57"/>
    </row>
    <row r="37" spans="2:12" ht="16.5" customHeight="1">
      <c r="B37" s="57"/>
      <c r="C37" s="57"/>
      <c r="D37" s="57"/>
      <c r="E37" s="57"/>
      <c r="F37" s="57"/>
      <c r="G37" s="57"/>
      <c r="H37" s="57"/>
      <c r="I37" s="57"/>
      <c r="J37" s="57"/>
      <c r="K37" s="57"/>
      <c r="L37" s="57"/>
    </row>
  </sheetData>
  <mergeCells count="19">
    <mergeCell ref="B17:E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61.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4567</v>
      </c>
      <c r="B1" s="771"/>
      <c r="C1" s="772"/>
      <c r="D1" s="51"/>
      <c r="E1" s="773" t="str">
        <f>HYPERLINK("#目录!A250","跳转回到目录页")</f>
        <v>跳转回到目录页</v>
      </c>
      <c r="F1" s="774"/>
    </row>
    <row r="2" spans="1:13" s="49" customFormat="1" ht="26.25" customHeight="1">
      <c r="A2" s="775" t="s">
        <v>804</v>
      </c>
      <c r="B2" s="775"/>
      <c r="C2" s="776" t="s">
        <v>1051</v>
      </c>
      <c r="D2" s="776"/>
      <c r="E2" s="776"/>
      <c r="F2" s="776"/>
      <c r="G2" s="776"/>
      <c r="H2" s="776"/>
      <c r="I2" s="776"/>
      <c r="J2" s="776"/>
      <c r="K2" s="776"/>
      <c r="L2" s="776"/>
      <c r="M2" s="776"/>
    </row>
    <row r="3" spans="1:13" s="49" customFormat="1" ht="16.5" customHeight="1">
      <c r="A3" s="765" t="s">
        <v>805</v>
      </c>
      <c r="B3" s="765"/>
      <c r="C3" s="767" t="s">
        <v>4059</v>
      </c>
      <c r="D3" s="767"/>
      <c r="E3" s="767"/>
      <c r="F3" s="767"/>
      <c r="G3" s="767"/>
      <c r="H3" s="767"/>
      <c r="I3" s="767"/>
      <c r="J3" s="767"/>
      <c r="K3" s="767"/>
      <c r="L3" s="767"/>
      <c r="M3" s="767"/>
    </row>
    <row r="4" spans="1:13" s="49" customFormat="1" ht="16.5" customHeight="1">
      <c r="A4" s="765" t="s">
        <v>806</v>
      </c>
      <c r="B4" s="765"/>
      <c r="C4" s="766" t="s">
        <v>7872</v>
      </c>
      <c r="D4" s="791"/>
      <c r="E4" s="791"/>
      <c r="F4" s="791"/>
      <c r="G4" s="791"/>
      <c r="H4" s="791"/>
      <c r="I4" s="791"/>
      <c r="J4" s="791"/>
      <c r="K4" s="791"/>
      <c r="L4" s="791"/>
      <c r="M4" s="791"/>
    </row>
    <row r="5" spans="1:13" s="49" customFormat="1" ht="16.5" customHeight="1">
      <c r="A5" s="765" t="s">
        <v>807</v>
      </c>
      <c r="B5" s="765"/>
      <c r="C5" s="767" t="s">
        <v>7873</v>
      </c>
      <c r="D5" s="767"/>
      <c r="E5" s="767"/>
      <c r="F5" s="767"/>
      <c r="G5" s="767"/>
      <c r="H5" s="767"/>
      <c r="I5" s="767"/>
      <c r="J5" s="767"/>
      <c r="K5" s="767"/>
      <c r="L5" s="767"/>
      <c r="M5" s="767"/>
    </row>
    <row r="6" spans="1:13" s="49" customFormat="1" ht="16.5" customHeight="1">
      <c r="A6" s="765" t="s">
        <v>808</v>
      </c>
      <c r="B6" s="765"/>
      <c r="C6" s="767" t="s">
        <v>2017</v>
      </c>
      <c r="D6" s="767"/>
      <c r="E6" s="767"/>
      <c r="F6" s="767"/>
      <c r="G6" s="767"/>
      <c r="H6" s="767"/>
      <c r="I6" s="767"/>
      <c r="J6" s="767"/>
      <c r="K6" s="767"/>
      <c r="L6" s="767"/>
      <c r="M6" s="767"/>
    </row>
    <row r="7" spans="1:13" s="49" customFormat="1" ht="16.5" customHeight="1">
      <c r="A7" s="54" t="s">
        <v>809</v>
      </c>
      <c r="B7" s="55" t="s">
        <v>715</v>
      </c>
      <c r="C7" s="767" t="s">
        <v>4060</v>
      </c>
      <c r="D7" s="767"/>
      <c r="E7" s="767"/>
      <c r="F7" s="767"/>
      <c r="G7" s="767"/>
      <c r="H7" s="767"/>
      <c r="I7" s="767"/>
      <c r="J7" s="767"/>
      <c r="K7" s="767"/>
      <c r="L7" s="767"/>
      <c r="M7" s="767"/>
    </row>
    <row r="8" spans="1:13" s="49" customFormat="1" ht="16.5" customHeight="1">
      <c r="A8" s="54"/>
      <c r="B8" s="55" t="s">
        <v>4061</v>
      </c>
      <c r="C8" s="767" t="s">
        <v>4062</v>
      </c>
      <c r="D8" s="767"/>
      <c r="E8" s="767"/>
      <c r="F8" s="767"/>
      <c r="G8" s="767"/>
      <c r="H8" s="767"/>
      <c r="I8" s="767"/>
      <c r="J8" s="767"/>
      <c r="K8" s="767"/>
      <c r="L8" s="767"/>
      <c r="M8" s="767"/>
    </row>
    <row r="9" spans="1:13" s="49" customFormat="1" ht="24.75" customHeight="1">
      <c r="A9" s="54"/>
      <c r="B9" s="56" t="s">
        <v>4063</v>
      </c>
      <c r="C9" s="767" t="s">
        <v>5956</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66" customHeight="1">
      <c r="A11" s="52" t="s">
        <v>811</v>
      </c>
      <c r="B11" s="767" t="s">
        <v>5957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226"/>
      <c r="H14" s="120"/>
      <c r="I14" s="120"/>
      <c r="J14" s="120"/>
      <c r="K14" s="80"/>
    </row>
    <row r="15" spans="1:13" ht="16.5" customHeight="1"/>
    <row r="16" spans="1:13" ht="16.5" customHeight="1"/>
    <row r="17" spans="2:11" ht="16.5" customHeight="1">
      <c r="B17" s="851" t="s">
        <v>196</v>
      </c>
      <c r="C17" s="852"/>
      <c r="D17" s="852"/>
      <c r="E17" s="853"/>
      <c r="F17" s="142" t="s">
        <v>7874</v>
      </c>
      <c r="G17" s="57"/>
      <c r="I17" s="57"/>
      <c r="J17" s="53" t="s">
        <v>7875</v>
      </c>
    </row>
    <row r="18" spans="2:11" ht="16.5" customHeight="1">
      <c r="B18" s="98" t="s">
        <v>699</v>
      </c>
      <c r="C18" s="106" t="s">
        <v>700</v>
      </c>
      <c r="D18" s="64" t="s">
        <v>3544</v>
      </c>
      <c r="E18" s="78" t="s">
        <v>2115</v>
      </c>
      <c r="F18" s="445" t="s">
        <v>7396</v>
      </c>
      <c r="G18" s="99" t="s">
        <v>8290</v>
      </c>
      <c r="J18" s="142" t="s">
        <v>7397</v>
      </c>
      <c r="K18" s="99" t="s">
        <v>8290</v>
      </c>
    </row>
    <row r="19" spans="2:11" ht="16.5" customHeight="1">
      <c r="B19" s="62" t="s">
        <v>1562</v>
      </c>
      <c r="C19" s="124">
        <v>3</v>
      </c>
      <c r="D19" s="64">
        <v>139</v>
      </c>
      <c r="E19" s="109">
        <f>C19*D19</f>
        <v>417</v>
      </c>
      <c r="F19" s="445">
        <f>RANK(E19,$E$19:$E$27,1)</f>
        <v>6</v>
      </c>
      <c r="G19" s="101" t="s">
        <v>7533</v>
      </c>
      <c r="J19" s="198">
        <f>RANK(E19,$E$19:$E$27,0)</f>
        <v>3</v>
      </c>
      <c r="K19" s="101" t="s">
        <v>7536</v>
      </c>
    </row>
    <row r="20" spans="2:11" ht="16.5" customHeight="1">
      <c r="B20" s="62" t="s">
        <v>2118</v>
      </c>
      <c r="C20" s="124">
        <v>6</v>
      </c>
      <c r="D20" s="64">
        <v>35</v>
      </c>
      <c r="E20" s="109">
        <v>417</v>
      </c>
      <c r="F20" s="445">
        <f>RANK(E20,$E$19:$E$27,1)</f>
        <v>6</v>
      </c>
      <c r="G20" s="101" t="s">
        <v>7534</v>
      </c>
      <c r="J20" s="198">
        <f>RANK(E20,$E$19:$E$27,0)</f>
        <v>3</v>
      </c>
      <c r="K20" s="101" t="s">
        <v>7537</v>
      </c>
    </row>
    <row r="21" spans="2:11" ht="16.5" customHeight="1">
      <c r="B21" s="62" t="s">
        <v>301</v>
      </c>
      <c r="C21" s="124">
        <v>2</v>
      </c>
      <c r="D21" s="64">
        <v>186</v>
      </c>
      <c r="E21" s="109">
        <f t="shared" ref="E21:E27" si="0">C21*D21</f>
        <v>372</v>
      </c>
      <c r="F21" s="445">
        <f>RANK(E21,$E$19:$E$27,1)</f>
        <v>5</v>
      </c>
      <c r="G21" s="101" t="s">
        <v>7535</v>
      </c>
      <c r="J21" s="198">
        <f>RANK(E21,$E$19:$E$27,0)</f>
        <v>5</v>
      </c>
      <c r="K21" s="101" t="s">
        <v>7538</v>
      </c>
    </row>
    <row r="22" spans="2:11" ht="16.5" customHeight="1">
      <c r="B22" s="62" t="s">
        <v>303</v>
      </c>
      <c r="C22" s="124">
        <v>5</v>
      </c>
      <c r="D22" s="64">
        <v>99</v>
      </c>
      <c r="E22" s="109">
        <f t="shared" si="0"/>
        <v>495</v>
      </c>
      <c r="F22" s="445">
        <f t="shared" ref="F22:F27" si="1">RANK(E22,$E$19:$E$27,1)</f>
        <v>8</v>
      </c>
      <c r="I22" s="101"/>
      <c r="J22" s="198">
        <f t="shared" ref="J22:J27" si="2">RANK(E22,$E$19:$E$27,0)</f>
        <v>2</v>
      </c>
    </row>
    <row r="23" spans="2:11" ht="16.5" customHeight="1">
      <c r="B23" s="62" t="s">
        <v>2119</v>
      </c>
      <c r="C23" s="124">
        <v>1</v>
      </c>
      <c r="D23" s="64">
        <v>358</v>
      </c>
      <c r="E23" s="109">
        <f t="shared" si="0"/>
        <v>358</v>
      </c>
      <c r="F23" s="445">
        <f t="shared" si="1"/>
        <v>4</v>
      </c>
      <c r="I23" s="101"/>
      <c r="J23" s="198">
        <f t="shared" si="2"/>
        <v>6</v>
      </c>
    </row>
    <row r="24" spans="2:11" ht="16.5" customHeight="1">
      <c r="B24" s="62" t="s">
        <v>1560</v>
      </c>
      <c r="C24" s="124">
        <v>3</v>
      </c>
      <c r="D24" s="64">
        <v>68</v>
      </c>
      <c r="E24" s="109">
        <f t="shared" si="0"/>
        <v>204</v>
      </c>
      <c r="F24" s="445">
        <f t="shared" si="1"/>
        <v>1</v>
      </c>
      <c r="I24" s="101"/>
      <c r="J24" s="198">
        <f t="shared" si="2"/>
        <v>9</v>
      </c>
    </row>
    <row r="25" spans="2:11" ht="16.5" customHeight="1">
      <c r="B25" s="62" t="s">
        <v>3894</v>
      </c>
      <c r="C25" s="124">
        <v>8</v>
      </c>
      <c r="D25" s="64">
        <v>29</v>
      </c>
      <c r="E25" s="109">
        <f t="shared" si="0"/>
        <v>232</v>
      </c>
      <c r="F25" s="445">
        <f t="shared" si="1"/>
        <v>2</v>
      </c>
      <c r="I25" s="101"/>
      <c r="J25" s="198">
        <f t="shared" si="2"/>
        <v>8</v>
      </c>
    </row>
    <row r="26" spans="2:11" ht="16.5" customHeight="1">
      <c r="B26" s="62" t="s">
        <v>2120</v>
      </c>
      <c r="C26" s="64">
        <v>4</v>
      </c>
      <c r="D26" s="64">
        <v>209</v>
      </c>
      <c r="E26" s="109">
        <f t="shared" si="0"/>
        <v>836</v>
      </c>
      <c r="F26" s="445">
        <f t="shared" si="1"/>
        <v>9</v>
      </c>
      <c r="I26" s="101"/>
      <c r="J26" s="198">
        <f t="shared" si="2"/>
        <v>1</v>
      </c>
    </row>
    <row r="27" spans="2:11" ht="16.5" customHeight="1">
      <c r="B27" s="62" t="s">
        <v>1556</v>
      </c>
      <c r="C27" s="64">
        <v>2</v>
      </c>
      <c r="D27" s="64">
        <v>169</v>
      </c>
      <c r="E27" s="109">
        <f t="shared" si="0"/>
        <v>338</v>
      </c>
      <c r="F27" s="446">
        <f t="shared" si="1"/>
        <v>3</v>
      </c>
      <c r="I27" s="101"/>
      <c r="J27" s="199">
        <f t="shared" si="2"/>
        <v>7</v>
      </c>
    </row>
    <row r="28" spans="2:11" ht="16.5" customHeight="1">
      <c r="B28" s="62"/>
      <c r="C28" s="64"/>
      <c r="D28" s="64"/>
      <c r="E28" s="109"/>
      <c r="F28" s="57" t="s">
        <v>7876</v>
      </c>
      <c r="H28" s="57"/>
      <c r="I28" s="57"/>
    </row>
    <row r="29" spans="2:11" ht="16.5" customHeight="1">
      <c r="B29" s="67"/>
      <c r="C29" s="69"/>
      <c r="D29" s="69"/>
      <c r="E29" s="108"/>
      <c r="F29" s="57"/>
      <c r="G29" s="57"/>
      <c r="H29" s="57"/>
      <c r="I29" s="57"/>
    </row>
    <row r="30" spans="2:11" ht="16.5" customHeight="1"/>
  </sheetData>
  <mergeCells count="19">
    <mergeCell ref="B17:E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62.xml><?xml version="1.0" encoding="utf-8"?>
<worksheet xmlns="http://schemas.openxmlformats.org/spreadsheetml/2006/main" xmlns:r="http://schemas.openxmlformats.org/officeDocument/2006/relationships">
  <sheetPr codeName="Sheet63"/>
  <dimension ref="A1:M4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4570</v>
      </c>
      <c r="B1" s="771"/>
      <c r="C1" s="772"/>
      <c r="D1" s="51"/>
      <c r="E1" s="773" t="str">
        <f>HYPERLINK("#目录!A252","跳转回到目录页")</f>
        <v>跳转回到目录页</v>
      </c>
      <c r="F1" s="774"/>
    </row>
    <row r="2" spans="1:13" s="49" customFormat="1" ht="26.25" customHeight="1">
      <c r="A2" s="775" t="s">
        <v>6299</v>
      </c>
      <c r="B2" s="775"/>
      <c r="C2" s="776" t="s">
        <v>6308</v>
      </c>
      <c r="D2" s="776"/>
      <c r="E2" s="776"/>
      <c r="F2" s="776"/>
      <c r="G2" s="776"/>
      <c r="H2" s="776"/>
      <c r="I2" s="776"/>
      <c r="J2" s="776"/>
      <c r="K2" s="776"/>
      <c r="L2" s="776"/>
      <c r="M2" s="776"/>
    </row>
    <row r="3" spans="1:13" s="49" customFormat="1" ht="16.5" customHeight="1">
      <c r="A3" s="765" t="s">
        <v>6300</v>
      </c>
      <c r="B3" s="765"/>
      <c r="C3" s="767" t="s">
        <v>7880</v>
      </c>
      <c r="D3" s="767"/>
      <c r="E3" s="767"/>
      <c r="F3" s="767"/>
      <c r="G3" s="767"/>
      <c r="H3" s="767"/>
      <c r="I3" s="767"/>
      <c r="J3" s="767"/>
      <c r="K3" s="767"/>
      <c r="L3" s="767"/>
      <c r="M3" s="767"/>
    </row>
    <row r="4" spans="1:13" s="49" customFormat="1" ht="16.5" customHeight="1">
      <c r="A4" s="765" t="s">
        <v>6301</v>
      </c>
      <c r="B4" s="765"/>
      <c r="C4" s="766" t="s">
        <v>1937</v>
      </c>
      <c r="D4" s="791"/>
      <c r="E4" s="791"/>
      <c r="F4" s="791"/>
      <c r="G4" s="791"/>
      <c r="H4" s="791"/>
      <c r="I4" s="791"/>
      <c r="J4" s="791"/>
      <c r="K4" s="791"/>
      <c r="L4" s="791"/>
      <c r="M4" s="791"/>
    </row>
    <row r="5" spans="1:13" s="49" customFormat="1" ht="16.5" customHeight="1">
      <c r="A5" s="765" t="s">
        <v>6302</v>
      </c>
      <c r="B5" s="765"/>
      <c r="C5" s="767" t="s">
        <v>1931</v>
      </c>
      <c r="D5" s="767"/>
      <c r="E5" s="767"/>
      <c r="F5" s="767"/>
      <c r="G5" s="767"/>
      <c r="H5" s="767"/>
      <c r="I5" s="767"/>
      <c r="J5" s="767"/>
      <c r="K5" s="767"/>
      <c r="L5" s="767"/>
      <c r="M5" s="767"/>
    </row>
    <row r="6" spans="1:13" s="49" customFormat="1" ht="16.5" customHeight="1">
      <c r="A6" s="765" t="s">
        <v>6303</v>
      </c>
      <c r="B6" s="765"/>
      <c r="C6" s="767" t="s">
        <v>1938</v>
      </c>
      <c r="D6" s="767"/>
      <c r="E6" s="767"/>
      <c r="F6" s="767"/>
      <c r="G6" s="767"/>
      <c r="H6" s="767"/>
      <c r="I6" s="767"/>
      <c r="J6" s="767"/>
      <c r="K6" s="767"/>
      <c r="L6" s="767"/>
      <c r="M6" s="767"/>
    </row>
    <row r="7" spans="1:13" s="49" customFormat="1" ht="16.5" customHeight="1">
      <c r="A7" s="54" t="s">
        <v>6304</v>
      </c>
      <c r="B7" s="55" t="s">
        <v>7881</v>
      </c>
      <c r="C7" s="767" t="s">
        <v>7882</v>
      </c>
      <c r="D7" s="767"/>
      <c r="E7" s="767"/>
      <c r="F7" s="767"/>
      <c r="G7" s="767"/>
      <c r="H7" s="767"/>
      <c r="I7" s="767"/>
      <c r="J7" s="767"/>
      <c r="K7" s="767"/>
      <c r="L7" s="767"/>
      <c r="M7" s="767"/>
    </row>
    <row r="8" spans="1:13" s="49" customFormat="1" ht="24.75" customHeight="1">
      <c r="A8" s="54"/>
      <c r="B8" s="55" t="s">
        <v>7883</v>
      </c>
      <c r="C8" s="767" t="s">
        <v>7884</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6305</v>
      </c>
      <c r="B10" s="767"/>
      <c r="C10" s="768"/>
      <c r="D10" s="768"/>
      <c r="E10" s="768"/>
      <c r="F10" s="768"/>
      <c r="G10" s="768"/>
      <c r="H10" s="768"/>
      <c r="I10" s="768"/>
      <c r="J10" s="768"/>
      <c r="K10" s="768"/>
      <c r="L10" s="768"/>
      <c r="M10" s="768"/>
    </row>
    <row r="11" spans="1:13" ht="74.25" customHeight="1">
      <c r="A11" s="52" t="s">
        <v>6306</v>
      </c>
      <c r="B11" s="767" t="s">
        <v>1930</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6307</v>
      </c>
      <c r="B14" s="532" t="s">
        <v>1416</v>
      </c>
      <c r="C14" s="120"/>
      <c r="D14" s="120"/>
      <c r="E14" s="120"/>
      <c r="F14" s="226"/>
      <c r="G14" s="120"/>
      <c r="H14" s="120"/>
      <c r="I14" s="120"/>
      <c r="J14" s="120"/>
      <c r="K14" s="80"/>
    </row>
    <row r="15" spans="1:13" ht="16.5" customHeight="1"/>
    <row r="16" spans="1:13" ht="16.5" customHeight="1"/>
    <row r="17" spans="2:12" ht="16.5" customHeight="1">
      <c r="B17" s="447" t="s">
        <v>1917</v>
      </c>
      <c r="C17" s="448"/>
      <c r="D17" s="304"/>
      <c r="E17" s="304"/>
    </row>
    <row r="18" spans="2:12" ht="16.5" customHeight="1">
      <c r="B18" s="98" t="s">
        <v>1282</v>
      </c>
      <c r="C18" s="78" t="s">
        <v>1932</v>
      </c>
      <c r="E18" s="127" t="s">
        <v>1935</v>
      </c>
      <c r="F18" s="128" t="s">
        <v>1936</v>
      </c>
      <c r="G18" s="99" t="s">
        <v>8290</v>
      </c>
      <c r="H18" s="57"/>
      <c r="I18" s="57"/>
      <c r="J18" s="57"/>
      <c r="L18" s="57"/>
    </row>
    <row r="19" spans="2:12" ht="16.5" customHeight="1">
      <c r="B19" s="98" t="s">
        <v>3899</v>
      </c>
      <c r="C19" s="159">
        <v>56</v>
      </c>
      <c r="E19" s="62">
        <v>49</v>
      </c>
      <c r="F19" s="109">
        <f t="array" ref="F19:F24">FREQUENCY($C$19:$C$30,$E$19:$E$23)</f>
        <v>0</v>
      </c>
      <c r="G19" s="101" t="s">
        <v>1939</v>
      </c>
      <c r="H19" s="57"/>
      <c r="I19" s="57"/>
      <c r="J19" s="57"/>
      <c r="L19" s="57"/>
    </row>
    <row r="20" spans="2:12" ht="16.5" customHeight="1">
      <c r="B20" s="98" t="s">
        <v>3900</v>
      </c>
      <c r="C20" s="109">
        <v>72</v>
      </c>
      <c r="E20" s="62">
        <v>59</v>
      </c>
      <c r="F20" s="109">
        <v>2</v>
      </c>
      <c r="G20" s="178"/>
      <c r="H20" s="57"/>
      <c r="I20" s="57"/>
      <c r="J20" s="57"/>
      <c r="L20" s="57"/>
    </row>
    <row r="21" spans="2:12" ht="16.5" customHeight="1">
      <c r="B21" s="98" t="s">
        <v>3901</v>
      </c>
      <c r="C21" s="109">
        <v>71</v>
      </c>
      <c r="E21" s="62">
        <v>69</v>
      </c>
      <c r="F21" s="109">
        <v>2</v>
      </c>
      <c r="G21" s="57"/>
      <c r="H21" s="57"/>
      <c r="I21" s="57"/>
      <c r="J21" s="57"/>
      <c r="L21" s="57"/>
    </row>
    <row r="22" spans="2:12" ht="16.5" customHeight="1">
      <c r="B22" s="98" t="s">
        <v>3902</v>
      </c>
      <c r="C22" s="109">
        <v>68</v>
      </c>
      <c r="E22" s="62">
        <v>79</v>
      </c>
      <c r="F22" s="109">
        <v>5</v>
      </c>
      <c r="G22" s="57"/>
      <c r="H22" s="57"/>
      <c r="I22" s="57"/>
      <c r="J22" s="57"/>
      <c r="K22" s="57"/>
      <c r="L22" s="57"/>
    </row>
    <row r="23" spans="2:12" ht="16.5" customHeight="1">
      <c r="B23" s="98" t="s">
        <v>3903</v>
      </c>
      <c r="C23" s="109">
        <v>70</v>
      </c>
      <c r="E23" s="62">
        <v>89</v>
      </c>
      <c r="F23" s="109">
        <v>2</v>
      </c>
      <c r="G23" s="57"/>
      <c r="H23" s="57"/>
      <c r="I23" s="57"/>
      <c r="J23" s="57"/>
      <c r="K23" s="57"/>
      <c r="L23" s="57"/>
    </row>
    <row r="24" spans="2:12" ht="16.5" customHeight="1">
      <c r="B24" s="98" t="s">
        <v>3904</v>
      </c>
      <c r="C24" s="109">
        <v>85</v>
      </c>
      <c r="E24" s="67"/>
      <c r="F24" s="108">
        <v>1</v>
      </c>
      <c r="G24" s="57"/>
      <c r="H24" s="57"/>
      <c r="I24" s="57"/>
      <c r="J24" s="57"/>
      <c r="K24" s="57"/>
      <c r="L24" s="57"/>
    </row>
    <row r="25" spans="2:12" ht="16.5" customHeight="1">
      <c r="B25" s="98" t="s">
        <v>5873</v>
      </c>
      <c r="C25" s="109">
        <v>61</v>
      </c>
      <c r="E25" s="57"/>
      <c r="F25" s="57"/>
      <c r="G25" s="57"/>
      <c r="H25" s="57"/>
      <c r="I25" s="57"/>
      <c r="J25" s="57"/>
      <c r="K25" s="57"/>
      <c r="L25" s="57"/>
    </row>
    <row r="26" spans="2:12" ht="16.5" customHeight="1">
      <c r="B26" s="367" t="s">
        <v>1934</v>
      </c>
      <c r="C26" s="109">
        <v>98</v>
      </c>
      <c r="E26" s="57"/>
      <c r="F26" s="57"/>
      <c r="G26" s="57"/>
      <c r="H26" s="57"/>
      <c r="I26" s="57"/>
      <c r="J26" s="57"/>
      <c r="K26" s="57"/>
      <c r="L26" s="57"/>
    </row>
    <row r="27" spans="2:12" ht="16.5" customHeight="1">
      <c r="B27" s="367" t="s">
        <v>1933</v>
      </c>
      <c r="C27" s="109">
        <v>52</v>
      </c>
      <c r="E27" s="57"/>
      <c r="F27" s="57"/>
      <c r="G27" s="57"/>
      <c r="H27" s="57"/>
      <c r="I27" s="57"/>
      <c r="J27" s="57"/>
      <c r="K27" s="57"/>
      <c r="L27" s="57"/>
    </row>
    <row r="28" spans="2:12" ht="16.5" customHeight="1">
      <c r="B28" s="98" t="s">
        <v>3905</v>
      </c>
      <c r="C28" s="109">
        <v>74</v>
      </c>
      <c r="F28" s="57"/>
      <c r="G28" s="57"/>
      <c r="H28" s="57"/>
      <c r="J28" s="57"/>
      <c r="K28" s="57"/>
      <c r="L28" s="57"/>
    </row>
    <row r="29" spans="2:12" ht="16.5" customHeight="1">
      <c r="B29" s="98" t="s">
        <v>3906</v>
      </c>
      <c r="C29" s="109">
        <v>81</v>
      </c>
      <c r="F29" s="57"/>
      <c r="G29" s="57"/>
      <c r="H29" s="57"/>
      <c r="I29" s="57"/>
      <c r="J29" s="57"/>
      <c r="K29" s="57"/>
      <c r="L29" s="57"/>
    </row>
    <row r="30" spans="2:12" ht="16.5" customHeight="1">
      <c r="B30" s="95" t="s">
        <v>3907</v>
      </c>
      <c r="C30" s="108">
        <v>75</v>
      </c>
    </row>
    <row r="31" spans="2:12" ht="16.5" customHeight="1"/>
    <row r="32" spans="2:1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pageSetup paperSize="9" orientation="portrait" horizontalDpi="0" verticalDpi="0" r:id="rId1"/>
  <headerFooter alignWithMargins="0"/>
</worksheet>
</file>

<file path=xl/worksheets/sheet163.xml><?xml version="1.0" encoding="utf-8"?>
<worksheet xmlns="http://schemas.openxmlformats.org/spreadsheetml/2006/main" xmlns:r="http://schemas.openxmlformats.org/officeDocument/2006/relationships">
  <sheetPr codeName="Sheet64"/>
  <dimension ref="A1:AV3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4573</v>
      </c>
      <c r="B1" s="771"/>
      <c r="C1" s="772"/>
      <c r="D1" s="51"/>
      <c r="E1" s="773" t="str">
        <f>HYPERLINK("#目录!A254","跳转回到目录页")</f>
        <v>跳转回到目录页</v>
      </c>
      <c r="F1" s="774"/>
    </row>
    <row r="2" spans="1:48" s="49" customFormat="1" ht="26.25" customHeight="1">
      <c r="A2" s="775" t="s">
        <v>6064</v>
      </c>
      <c r="B2" s="775"/>
      <c r="C2" s="776" t="s">
        <v>6309</v>
      </c>
      <c r="D2" s="776"/>
      <c r="E2" s="776"/>
      <c r="F2" s="776"/>
      <c r="G2" s="776"/>
      <c r="H2" s="776"/>
      <c r="I2" s="776"/>
      <c r="J2" s="776"/>
      <c r="K2" s="776"/>
      <c r="L2" s="776"/>
      <c r="M2" s="776"/>
    </row>
    <row r="3" spans="1:48" s="49" customFormat="1" ht="16.5" customHeight="1">
      <c r="A3" s="765" t="s">
        <v>5153</v>
      </c>
      <c r="B3" s="765"/>
      <c r="C3" s="767" t="s">
        <v>359</v>
      </c>
      <c r="D3" s="767"/>
      <c r="E3" s="767"/>
      <c r="F3" s="767"/>
      <c r="G3" s="767"/>
      <c r="H3" s="767"/>
      <c r="I3" s="767"/>
      <c r="J3" s="767"/>
      <c r="K3" s="767"/>
      <c r="L3" s="767"/>
      <c r="M3" s="767"/>
    </row>
    <row r="4" spans="1:48" s="49" customFormat="1" ht="16.5" customHeight="1">
      <c r="A4" s="765" t="s">
        <v>5154</v>
      </c>
      <c r="B4" s="765"/>
      <c r="C4" s="766" t="s">
        <v>1943</v>
      </c>
      <c r="D4" s="791"/>
      <c r="E4" s="791"/>
      <c r="F4" s="791"/>
      <c r="G4" s="791"/>
      <c r="H4" s="791"/>
      <c r="I4" s="791"/>
      <c r="J4" s="791"/>
      <c r="K4" s="791"/>
      <c r="L4" s="791"/>
      <c r="M4" s="791"/>
    </row>
    <row r="5" spans="1:48" s="49" customFormat="1" ht="16.5" customHeight="1">
      <c r="A5" s="765" t="s">
        <v>1219</v>
      </c>
      <c r="B5" s="765"/>
      <c r="C5" s="767" t="s">
        <v>1944</v>
      </c>
      <c r="D5" s="767"/>
      <c r="E5" s="767"/>
      <c r="F5" s="767"/>
      <c r="G5" s="767"/>
      <c r="H5" s="767"/>
      <c r="I5" s="767"/>
      <c r="J5" s="767"/>
      <c r="K5" s="767"/>
      <c r="L5" s="767"/>
      <c r="M5" s="767"/>
    </row>
    <row r="6" spans="1:48" s="49" customFormat="1" ht="16.5" customHeight="1">
      <c r="A6" s="765" t="s">
        <v>7459</v>
      </c>
      <c r="B6" s="765"/>
      <c r="C6" s="767" t="s">
        <v>1942</v>
      </c>
      <c r="D6" s="767"/>
      <c r="E6" s="767"/>
      <c r="F6" s="767"/>
      <c r="G6" s="767"/>
      <c r="H6" s="767"/>
      <c r="I6" s="767"/>
      <c r="J6" s="767"/>
      <c r="K6" s="767"/>
      <c r="L6" s="767"/>
      <c r="M6" s="767"/>
    </row>
    <row r="7" spans="1:48" s="49" customFormat="1" ht="16.5" customHeight="1">
      <c r="A7" s="54" t="s">
        <v>1215</v>
      </c>
      <c r="B7" s="55" t="s">
        <v>5765</v>
      </c>
      <c r="C7" s="767" t="s">
        <v>360</v>
      </c>
      <c r="D7" s="767"/>
      <c r="E7" s="767"/>
      <c r="F7" s="767"/>
      <c r="G7" s="767"/>
      <c r="H7" s="767"/>
      <c r="I7" s="767"/>
      <c r="J7" s="767"/>
      <c r="K7" s="767"/>
      <c r="L7" s="767"/>
      <c r="M7" s="767"/>
    </row>
    <row r="8" spans="1:48" s="49" customFormat="1" ht="16.5" customHeight="1">
      <c r="A8" s="54"/>
      <c r="B8" s="55" t="s">
        <v>5767</v>
      </c>
      <c r="C8" s="767" t="s">
        <v>361</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53.25" customHeight="1">
      <c r="A11" s="52" t="s">
        <v>6065</v>
      </c>
      <c r="B11" s="767" t="s">
        <v>362</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F15" s="226"/>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s="22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447" t="s">
        <v>1917</v>
      </c>
      <c r="C17" s="448"/>
      <c r="F17" s="226"/>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1282</v>
      </c>
      <c r="C18" s="78" t="s">
        <v>1932</v>
      </c>
      <c r="E18" s="170" t="s">
        <v>1953</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59">
        <v>56</v>
      </c>
      <c r="E19" s="57">
        <f>PERCENTILE(C19:C30,0.9)</f>
        <v>84.6</v>
      </c>
      <c r="F19" s="101" t="s">
        <v>1940</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E20" s="57" t="s">
        <v>1941</v>
      </c>
      <c r="F20" s="225"/>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F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F22" t="s">
        <v>2251</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1933</v>
      </c>
      <c r="C27" s="109">
        <v>52</v>
      </c>
      <c r="F27" s="226"/>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3905</v>
      </c>
      <c r="C28" s="109">
        <v>74</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3906</v>
      </c>
      <c r="C29" s="109">
        <v>81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3907</v>
      </c>
      <c r="C30" s="108">
        <v>75</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3595</v>
      </c>
      <c r="B1" s="771"/>
      <c r="C1" s="772"/>
      <c r="D1" s="51"/>
      <c r="E1" s="773" t="str">
        <f>HYPERLINK("#目录!A255","跳转回到目录页")</f>
        <v>跳转回到目录页</v>
      </c>
      <c r="F1" s="774"/>
    </row>
    <row r="2" spans="1:13" s="49" customFormat="1" ht="26.25" customHeight="1">
      <c r="A2" s="775" t="s">
        <v>804</v>
      </c>
      <c r="B2" s="775"/>
      <c r="C2" s="776" t="s">
        <v>4575</v>
      </c>
      <c r="D2" s="776"/>
      <c r="E2" s="776"/>
      <c r="F2" s="776"/>
      <c r="G2" s="776"/>
      <c r="H2" s="776"/>
      <c r="I2" s="776"/>
      <c r="J2" s="776"/>
      <c r="K2" s="776"/>
      <c r="L2" s="776"/>
      <c r="M2" s="776"/>
    </row>
    <row r="3" spans="1:13" s="49" customFormat="1" ht="16.5" customHeight="1">
      <c r="A3" s="765" t="s">
        <v>805</v>
      </c>
      <c r="B3" s="765"/>
      <c r="C3" s="767" t="s">
        <v>363</v>
      </c>
      <c r="D3" s="767"/>
      <c r="E3" s="767"/>
      <c r="F3" s="767"/>
      <c r="G3" s="767"/>
      <c r="H3" s="767"/>
      <c r="I3" s="767"/>
      <c r="J3" s="767"/>
      <c r="K3" s="767"/>
      <c r="L3" s="767"/>
      <c r="M3" s="767"/>
    </row>
    <row r="4" spans="1:13" s="49" customFormat="1" ht="16.5" customHeight="1">
      <c r="A4" s="765" t="s">
        <v>806</v>
      </c>
      <c r="B4" s="765"/>
      <c r="C4" s="766" t="s">
        <v>1954</v>
      </c>
      <c r="D4" s="791"/>
      <c r="E4" s="791"/>
      <c r="F4" s="791"/>
      <c r="G4" s="791"/>
      <c r="H4" s="791"/>
      <c r="I4" s="791"/>
      <c r="J4" s="791"/>
      <c r="K4" s="791"/>
      <c r="L4" s="791"/>
      <c r="M4" s="791"/>
    </row>
    <row r="5" spans="1:13" s="49" customFormat="1" ht="16.5" customHeight="1">
      <c r="A5" s="765" t="s">
        <v>807</v>
      </c>
      <c r="B5" s="765"/>
      <c r="C5" s="767" t="s">
        <v>1945</v>
      </c>
      <c r="D5" s="767"/>
      <c r="E5" s="767"/>
      <c r="F5" s="767"/>
      <c r="G5" s="767"/>
      <c r="H5" s="767"/>
      <c r="I5" s="767"/>
      <c r="J5" s="767"/>
      <c r="K5" s="767"/>
      <c r="L5" s="767"/>
      <c r="M5" s="767"/>
    </row>
    <row r="6" spans="1:13" s="49" customFormat="1" ht="16.5" customHeight="1">
      <c r="A6" s="765" t="s">
        <v>808</v>
      </c>
      <c r="B6" s="765"/>
      <c r="C6" s="767" t="s">
        <v>1955</v>
      </c>
      <c r="D6" s="767"/>
      <c r="E6" s="767"/>
      <c r="F6" s="767"/>
      <c r="G6" s="767"/>
      <c r="H6" s="767"/>
      <c r="I6" s="767"/>
      <c r="J6" s="767"/>
      <c r="K6" s="767"/>
      <c r="L6" s="767"/>
      <c r="M6" s="767"/>
    </row>
    <row r="7" spans="1:13" s="49" customFormat="1" ht="16.5" customHeight="1">
      <c r="A7" s="54" t="s">
        <v>809</v>
      </c>
      <c r="B7" s="55" t="s">
        <v>2293</v>
      </c>
      <c r="C7" s="767" t="s">
        <v>364</v>
      </c>
      <c r="D7" s="767"/>
      <c r="E7" s="767"/>
      <c r="F7" s="767"/>
      <c r="G7" s="767"/>
      <c r="H7" s="767"/>
      <c r="I7" s="767"/>
      <c r="J7" s="767"/>
      <c r="K7" s="767"/>
      <c r="L7" s="767"/>
      <c r="M7" s="767"/>
    </row>
    <row r="8" spans="1:13" s="49" customFormat="1" ht="16.5" customHeight="1">
      <c r="A8" s="54"/>
      <c r="B8" s="55" t="s">
        <v>365</v>
      </c>
      <c r="C8" s="767" t="s">
        <v>366</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49.5" customHeight="1">
      <c r="A11" s="52" t="s">
        <v>811</v>
      </c>
      <c r="B11" s="767" t="s">
        <v>367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226"/>
      <c r="G14" s="120"/>
      <c r="H14" s="120"/>
      <c r="I14" s="120"/>
      <c r="J14" s="120"/>
      <c r="K14" s="80"/>
    </row>
    <row r="15" spans="1:13" ht="16.5" customHeight="1">
      <c r="F15" s="226"/>
    </row>
    <row r="16" spans="1:13" ht="16.5" customHeight="1">
      <c r="B16" s="57" t="s">
        <v>1946</v>
      </c>
      <c r="C16" s="57"/>
      <c r="D16" s="57"/>
      <c r="E16" s="57"/>
      <c r="F16" s="228"/>
      <c r="G16" s="57"/>
      <c r="H16" s="57"/>
      <c r="I16" s="57"/>
      <c r="J16" s="57"/>
      <c r="K16" s="57"/>
      <c r="L16" s="57"/>
    </row>
    <row r="17" spans="2:12" ht="16.5" customHeight="1">
      <c r="B17" s="57">
        <v>0</v>
      </c>
      <c r="C17" s="57" t="s">
        <v>1947</v>
      </c>
      <c r="D17" s="57"/>
      <c r="E17" s="57"/>
      <c r="F17" s="228"/>
      <c r="G17" s="57"/>
      <c r="H17" s="57"/>
      <c r="I17" s="57"/>
      <c r="J17" s="57"/>
      <c r="K17" s="57"/>
      <c r="L17" s="57"/>
    </row>
    <row r="18" spans="2:12" ht="16.5" customHeight="1">
      <c r="B18" s="57">
        <v>1</v>
      </c>
      <c r="C18" s="57" t="s">
        <v>1948</v>
      </c>
      <c r="D18" s="57"/>
      <c r="E18" s="57"/>
      <c r="F18" s="57"/>
      <c r="G18" s="57"/>
      <c r="H18" s="57"/>
      <c r="I18" s="57"/>
      <c r="J18" s="57"/>
      <c r="K18" s="57"/>
      <c r="L18" s="57"/>
    </row>
    <row r="19" spans="2:12" ht="16.5" customHeight="1">
      <c r="B19" s="57">
        <v>2</v>
      </c>
      <c r="C19" s="57" t="s">
        <v>1949</v>
      </c>
      <c r="D19" s="57"/>
      <c r="E19" s="57"/>
      <c r="F19" s="229"/>
      <c r="G19" s="57"/>
      <c r="H19" s="57"/>
      <c r="I19" s="57"/>
      <c r="J19" s="57"/>
      <c r="K19" s="57"/>
      <c r="L19" s="57"/>
    </row>
    <row r="20" spans="2:12" ht="16.5" customHeight="1">
      <c r="B20" s="57">
        <v>3</v>
      </c>
      <c r="C20" s="57" t="s">
        <v>1950</v>
      </c>
      <c r="D20" s="57"/>
      <c r="E20" s="57"/>
      <c r="F20" s="57"/>
      <c r="G20" s="57"/>
      <c r="H20" s="57"/>
      <c r="I20" s="57"/>
      <c r="J20" s="57"/>
      <c r="K20" s="57"/>
      <c r="L20" s="57"/>
    </row>
    <row r="21" spans="2:12" ht="16.5" customHeight="1">
      <c r="B21" s="57">
        <v>4</v>
      </c>
      <c r="C21" s="57" t="s">
        <v>1951</v>
      </c>
      <c r="D21" s="57"/>
      <c r="E21" s="57"/>
      <c r="F21" s="57" t="s">
        <v>632</v>
      </c>
      <c r="G21" s="57"/>
      <c r="H21" s="57"/>
      <c r="I21" s="57"/>
      <c r="J21" s="57"/>
      <c r="K21" s="57"/>
      <c r="L21" s="57"/>
    </row>
    <row r="22" spans="2:12" ht="16.5" customHeight="1">
      <c r="D22" s="57"/>
      <c r="E22" s="57"/>
      <c r="F22" s="57"/>
      <c r="G22" s="57"/>
      <c r="H22" s="57"/>
      <c r="I22" s="57"/>
      <c r="J22" s="57"/>
      <c r="K22" s="57"/>
      <c r="L22" s="57"/>
    </row>
    <row r="23" spans="2:12" ht="16.5" customHeight="1">
      <c r="B23" s="447" t="s">
        <v>1917</v>
      </c>
      <c r="C23" s="448"/>
      <c r="D23" s="57"/>
      <c r="E23" s="57"/>
      <c r="F23" s="226"/>
      <c r="G23" s="57"/>
      <c r="H23" s="57"/>
      <c r="I23" s="57"/>
      <c r="J23" s="57"/>
      <c r="K23" s="57"/>
      <c r="L23" s="57"/>
    </row>
    <row r="24" spans="2:12" ht="16.5" customHeight="1">
      <c r="B24" s="98" t="s">
        <v>504</v>
      </c>
      <c r="C24" s="78" t="s">
        <v>1932</v>
      </c>
      <c r="D24" s="57"/>
      <c r="E24" s="170" t="s">
        <v>1952</v>
      </c>
      <c r="F24" s="99" t="s">
        <v>8290</v>
      </c>
      <c r="G24" s="57"/>
      <c r="H24" s="57"/>
      <c r="I24" s="57"/>
      <c r="J24" s="57"/>
      <c r="K24" s="57"/>
      <c r="L24" s="57"/>
    </row>
    <row r="25" spans="2:12" ht="16.5" customHeight="1">
      <c r="B25" s="98" t="s">
        <v>3899</v>
      </c>
      <c r="C25" s="159">
        <v>56</v>
      </c>
      <c r="D25" s="57"/>
      <c r="E25" s="57">
        <f>QUARTILE(C25:C36,1)</f>
        <v>66.25</v>
      </c>
      <c r="F25" s="101" t="s">
        <v>7543</v>
      </c>
      <c r="G25" s="57"/>
      <c r="H25" s="57"/>
      <c r="I25" s="57"/>
      <c r="J25" s="57"/>
      <c r="K25" s="57"/>
      <c r="L25" s="57"/>
    </row>
    <row r="26" spans="2:12" ht="16.5" customHeight="1">
      <c r="B26" s="98" t="s">
        <v>3900</v>
      </c>
      <c r="C26" s="109">
        <v>72</v>
      </c>
      <c r="D26" s="57"/>
      <c r="E26" s="57"/>
      <c r="F26" s="225"/>
    </row>
    <row r="27" spans="2:12" ht="16.5" customHeight="1">
      <c r="B27" s="98" t="s">
        <v>3901</v>
      </c>
      <c r="C27" s="109">
        <v>71</v>
      </c>
      <c r="D27" s="57"/>
      <c r="E27" s="57"/>
    </row>
    <row r="28" spans="2:12" ht="16.5" customHeight="1">
      <c r="B28" s="98" t="s">
        <v>3902</v>
      </c>
      <c r="C28" s="109">
        <v>68</v>
      </c>
      <c r="D28" s="57"/>
      <c r="E28" s="57"/>
      <c r="F28" t="s">
        <v>632</v>
      </c>
    </row>
    <row r="29" spans="2:12" ht="16.5" customHeight="1">
      <c r="B29" s="98" t="s">
        <v>3903</v>
      </c>
      <c r="C29" s="109">
        <v>70</v>
      </c>
      <c r="D29" s="57"/>
      <c r="E29" s="57"/>
      <c r="F29" s="57"/>
    </row>
    <row r="30" spans="2:12" ht="16.5" customHeight="1">
      <c r="B30" s="98" t="s">
        <v>3904</v>
      </c>
      <c r="C30" s="109">
        <v>85</v>
      </c>
      <c r="D30" s="57"/>
      <c r="E30" s="57"/>
      <c r="F30" s="57"/>
    </row>
    <row r="31" spans="2:12" ht="16.5" customHeight="1">
      <c r="B31" s="98" t="s">
        <v>512</v>
      </c>
      <c r="C31" s="109">
        <v>61</v>
      </c>
      <c r="D31" s="57"/>
      <c r="E31" s="57"/>
      <c r="F31" s="57"/>
    </row>
    <row r="32" spans="2:12" ht="16.5" customHeight="1">
      <c r="B32" s="367" t="s">
        <v>1934</v>
      </c>
      <c r="C32" s="109">
        <v>98</v>
      </c>
      <c r="D32" s="57"/>
      <c r="E32" s="57"/>
      <c r="F32" s="57"/>
    </row>
    <row r="33" spans="2:6" ht="16.5" customHeight="1">
      <c r="B33" s="367" t="s">
        <v>1933</v>
      </c>
      <c r="C33" s="109">
        <v>52</v>
      </c>
      <c r="D33" s="57"/>
      <c r="E33" s="57"/>
      <c r="F33" s="226"/>
    </row>
    <row r="34" spans="2:6" ht="16.5" customHeight="1">
      <c r="B34" s="98" t="s">
        <v>3905</v>
      </c>
      <c r="C34" s="109">
        <v>74</v>
      </c>
      <c r="D34" s="57"/>
      <c r="E34" s="57"/>
      <c r="F34" s="57"/>
    </row>
    <row r="35" spans="2:6" ht="16.5" customHeight="1">
      <c r="B35" s="98" t="s">
        <v>3906</v>
      </c>
      <c r="C35" s="109">
        <v>81</v>
      </c>
      <c r="D35" s="57"/>
      <c r="E35" s="57"/>
      <c r="F35" s="57"/>
    </row>
    <row r="36" spans="2:6" ht="16.5" customHeight="1">
      <c r="B36" s="95" t="s">
        <v>3907</v>
      </c>
      <c r="C36" s="108">
        <v>75</v>
      </c>
      <c r="D36" s="57"/>
      <c r="E36" s="57"/>
      <c r="F36" s="57"/>
    </row>
    <row r="37" spans="2:6"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1960</v>
      </c>
      <c r="B1" s="771"/>
      <c r="C1" s="772"/>
      <c r="D1" s="51"/>
      <c r="E1" s="773" t="str">
        <f>HYPERLINK("#目录!A256","跳转回到目录页")</f>
        <v>跳转回到目录页</v>
      </c>
      <c r="F1" s="774"/>
    </row>
    <row r="2" spans="1:13" s="49" customFormat="1" ht="26.25" customHeight="1">
      <c r="A2" s="775" t="s">
        <v>804</v>
      </c>
      <c r="B2" s="775"/>
      <c r="C2" s="776" t="s">
        <v>4577</v>
      </c>
      <c r="D2" s="776"/>
      <c r="E2" s="776"/>
      <c r="F2" s="776"/>
      <c r="G2" s="776"/>
      <c r="H2" s="776"/>
      <c r="I2" s="776"/>
      <c r="J2" s="776"/>
      <c r="K2" s="776"/>
      <c r="L2" s="776"/>
      <c r="M2" s="776"/>
    </row>
    <row r="3" spans="1:13" s="49" customFormat="1" ht="16.5" customHeight="1">
      <c r="A3" s="765" t="s">
        <v>805</v>
      </c>
      <c r="B3" s="765"/>
      <c r="C3" s="767" t="s">
        <v>8353</v>
      </c>
      <c r="D3" s="767"/>
      <c r="E3" s="767"/>
      <c r="F3" s="767"/>
      <c r="G3" s="767"/>
      <c r="H3" s="767"/>
      <c r="I3" s="767"/>
      <c r="J3" s="767"/>
      <c r="K3" s="767"/>
      <c r="L3" s="767"/>
      <c r="M3" s="767"/>
    </row>
    <row r="4" spans="1:13" s="49" customFormat="1" ht="16.5" customHeight="1">
      <c r="A4" s="765" t="s">
        <v>806</v>
      </c>
      <c r="B4" s="765"/>
      <c r="C4" s="766" t="s">
        <v>4577</v>
      </c>
      <c r="D4" s="791"/>
      <c r="E4" s="791"/>
      <c r="F4" s="791"/>
      <c r="G4" s="791"/>
      <c r="H4" s="791"/>
      <c r="I4" s="791"/>
      <c r="J4" s="791"/>
      <c r="K4" s="791"/>
      <c r="L4" s="791"/>
      <c r="M4" s="791"/>
    </row>
    <row r="5" spans="1:13" s="49" customFormat="1" ht="16.5" customHeight="1">
      <c r="A5" s="765" t="s">
        <v>807</v>
      </c>
      <c r="B5" s="765"/>
      <c r="C5" s="767" t="s">
        <v>8354</v>
      </c>
      <c r="D5" s="767"/>
      <c r="E5" s="767"/>
      <c r="F5" s="767"/>
      <c r="G5" s="767"/>
      <c r="H5" s="767"/>
      <c r="I5" s="767"/>
      <c r="J5" s="767"/>
      <c r="K5" s="767"/>
      <c r="L5" s="767"/>
      <c r="M5" s="767"/>
    </row>
    <row r="6" spans="1:13" s="49" customFormat="1" ht="16.5" customHeight="1">
      <c r="A6" s="765" t="s">
        <v>808</v>
      </c>
      <c r="B6" s="765"/>
      <c r="C6" s="767" t="s">
        <v>5590</v>
      </c>
      <c r="D6" s="767"/>
      <c r="E6" s="767"/>
      <c r="F6" s="767"/>
      <c r="G6" s="767"/>
      <c r="H6" s="767"/>
      <c r="I6" s="767"/>
      <c r="J6" s="767"/>
      <c r="K6" s="767"/>
      <c r="L6" s="767"/>
      <c r="M6" s="767"/>
    </row>
    <row r="7" spans="1:13" s="49" customFormat="1" ht="16.5" customHeight="1">
      <c r="A7" s="54" t="s">
        <v>809</v>
      </c>
      <c r="B7" s="55" t="s">
        <v>2293</v>
      </c>
      <c r="C7" s="767" t="s">
        <v>5588</v>
      </c>
      <c r="D7" s="767"/>
      <c r="E7" s="767"/>
      <c r="F7" s="767"/>
      <c r="G7" s="767"/>
      <c r="H7" s="767"/>
      <c r="I7" s="767"/>
      <c r="J7" s="767"/>
      <c r="K7" s="767"/>
      <c r="L7" s="767"/>
      <c r="M7" s="767"/>
    </row>
    <row r="8" spans="1:13" s="49" customFormat="1" ht="16.5" customHeight="1">
      <c r="A8" s="54"/>
      <c r="B8" s="55" t="s">
        <v>1049</v>
      </c>
      <c r="C8" s="767" t="s">
        <v>8355</v>
      </c>
      <c r="D8" s="767"/>
      <c r="E8" s="767"/>
      <c r="F8" s="767"/>
      <c r="G8" s="767"/>
      <c r="H8" s="767"/>
      <c r="I8" s="767"/>
      <c r="J8" s="767"/>
      <c r="K8" s="767"/>
      <c r="L8" s="767"/>
      <c r="M8" s="767"/>
    </row>
    <row r="9" spans="1:13" s="49" customFormat="1" ht="24.75" customHeight="1">
      <c r="A9" s="54"/>
      <c r="B9" s="56" t="s">
        <v>8356</v>
      </c>
      <c r="C9" s="767" t="s">
        <v>5589</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811</v>
      </c>
      <c r="B11" s="767" t="s">
        <v>8357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228"/>
      <c r="F15" s="57"/>
      <c r="G15" s="57"/>
      <c r="H15" s="57"/>
      <c r="I15" s="57"/>
      <c r="J15" s="57"/>
      <c r="K15" s="57"/>
      <c r="L15" s="57"/>
    </row>
    <row r="16" spans="1:13" ht="16.5" customHeight="1">
      <c r="B16" s="57"/>
      <c r="C16" s="57"/>
      <c r="D16" s="57"/>
      <c r="E16" s="228"/>
      <c r="F16" s="57"/>
      <c r="G16" s="57"/>
      <c r="H16" s="57"/>
      <c r="I16" s="57"/>
      <c r="J16" s="57"/>
      <c r="K16" s="57"/>
      <c r="L16" s="57"/>
    </row>
    <row r="17" spans="2:12" ht="16.5" customHeight="1">
      <c r="B17" s="127" t="s">
        <v>1959</v>
      </c>
      <c r="C17" s="128"/>
      <c r="D17" s="57"/>
      <c r="E17" s="228"/>
      <c r="F17" s="57"/>
      <c r="G17" s="57"/>
      <c r="H17" s="57"/>
      <c r="I17" s="57"/>
      <c r="J17" s="57"/>
      <c r="K17" s="57"/>
      <c r="L17" s="57"/>
    </row>
    <row r="18" spans="2:12" ht="16.5" customHeight="1">
      <c r="B18" s="98" t="s">
        <v>504</v>
      </c>
      <c r="C18" s="78" t="s">
        <v>1932</v>
      </c>
      <c r="D18" s="57" t="s">
        <v>1957</v>
      </c>
      <c r="E18" s="57"/>
      <c r="F18" s="57"/>
      <c r="G18" s="57"/>
      <c r="H18" s="57"/>
      <c r="I18" s="57"/>
      <c r="J18" s="57"/>
      <c r="K18" s="57"/>
      <c r="L18" s="57"/>
    </row>
    <row r="19" spans="2:12" ht="16.5" customHeight="1">
      <c r="B19" s="98" t="s">
        <v>3899</v>
      </c>
      <c r="C19" s="109">
        <v>56</v>
      </c>
      <c r="D19" s="449">
        <f>PERCENTRANK($C$19:$C$30,C19,)</f>
        <v>0.09</v>
      </c>
      <c r="E19" s="99" t="s">
        <v>8290</v>
      </c>
      <c r="F19" s="57"/>
      <c r="G19" s="57"/>
      <c r="H19" s="57"/>
      <c r="I19" s="57"/>
      <c r="J19" s="57"/>
      <c r="K19" s="57"/>
      <c r="L19" s="57"/>
    </row>
    <row r="20" spans="2:12" ht="16.5" customHeight="1">
      <c r="B20" s="98" t="s">
        <v>3900</v>
      </c>
      <c r="C20" s="109">
        <v>72</v>
      </c>
      <c r="D20" s="449">
        <f>PERCENTRANK($C$19:$C$30,C20,)</f>
        <v>0.54500000000000004</v>
      </c>
      <c r="E20" s="101" t="s">
        <v>7542</v>
      </c>
      <c r="F20" s="57"/>
      <c r="G20" s="57"/>
      <c r="H20" s="57"/>
      <c r="I20" s="57"/>
      <c r="J20" s="57"/>
      <c r="K20" s="57"/>
      <c r="L20" s="57"/>
    </row>
    <row r="21" spans="2:12" ht="16.5" customHeight="1">
      <c r="B21" s="98" t="s">
        <v>3901</v>
      </c>
      <c r="C21" s="109">
        <v>71</v>
      </c>
      <c r="D21" s="449">
        <f t="shared" ref="D21:D30" si="0">PERCENTRANK($C$19:$C$30,C21,)</f>
        <v>0.45400000000000001</v>
      </c>
      <c r="E21" s="57"/>
      <c r="F21" s="57"/>
      <c r="G21" s="57"/>
      <c r="H21" s="57"/>
      <c r="I21" s="57"/>
      <c r="J21" s="57"/>
      <c r="K21" s="57"/>
      <c r="L21" s="57"/>
    </row>
    <row r="22" spans="2:12" ht="16.5" customHeight="1">
      <c r="B22" s="98" t="s">
        <v>3902</v>
      </c>
      <c r="C22" s="109">
        <v>68</v>
      </c>
      <c r="D22" s="449">
        <f t="shared" si="0"/>
        <v>0.27200000000000002</v>
      </c>
      <c r="E22" s="57"/>
      <c r="F22" s="57"/>
      <c r="G22" s="57"/>
      <c r="H22" s="57"/>
      <c r="I22" s="57"/>
      <c r="J22" s="57"/>
      <c r="K22" s="57"/>
      <c r="L22" s="57"/>
    </row>
    <row r="23" spans="2:12" ht="16.5" customHeight="1">
      <c r="B23" s="98" t="s">
        <v>3903</v>
      </c>
      <c r="C23" s="109">
        <v>70</v>
      </c>
      <c r="D23" s="449">
        <f t="shared" si="0"/>
        <v>0.36299999999999999</v>
      </c>
      <c r="E23" s="57"/>
      <c r="F23" s="57"/>
      <c r="G23" s="57"/>
      <c r="H23" s="57"/>
      <c r="I23" s="57"/>
      <c r="J23" s="57"/>
      <c r="K23" s="57"/>
      <c r="L23" s="57"/>
    </row>
    <row r="24" spans="2:12" ht="16.5" customHeight="1">
      <c r="B24" s="98" t="s">
        <v>3904</v>
      </c>
      <c r="C24" s="109">
        <v>85</v>
      </c>
      <c r="D24" s="449">
        <f t="shared" si="0"/>
        <v>0.90900000000000003</v>
      </c>
      <c r="E24" s="57"/>
      <c r="F24" s="57"/>
      <c r="G24" s="57"/>
      <c r="H24" s="57"/>
      <c r="I24" s="57"/>
      <c r="J24" s="57"/>
      <c r="K24" s="57"/>
      <c r="L24" s="57"/>
    </row>
    <row r="25" spans="2:12" ht="16.5" customHeight="1">
      <c r="B25" s="98" t="s">
        <v>512</v>
      </c>
      <c r="C25" s="109">
        <v>61</v>
      </c>
      <c r="D25" s="449">
        <f t="shared" si="0"/>
        <v>0.18099999999999999</v>
      </c>
      <c r="E25" s="57"/>
      <c r="F25" s="57"/>
      <c r="G25" s="57"/>
      <c r="H25" s="57"/>
      <c r="I25" s="57"/>
      <c r="J25" s="57"/>
      <c r="K25" s="57"/>
      <c r="L25" s="57"/>
    </row>
    <row r="26" spans="2:12" ht="16.5" customHeight="1">
      <c r="B26" s="367" t="s">
        <v>1934</v>
      </c>
      <c r="C26" s="109">
        <v>98</v>
      </c>
      <c r="D26" s="449">
        <f t="shared" si="0"/>
        <v>1</v>
      </c>
      <c r="E26" s="57"/>
      <c r="F26" s="57"/>
      <c r="G26" s="57"/>
      <c r="H26" s="57"/>
      <c r="I26" s="57"/>
      <c r="J26" s="57"/>
      <c r="K26" s="57"/>
      <c r="L26" s="57"/>
    </row>
    <row r="27" spans="2:12" ht="16.5" customHeight="1">
      <c r="B27" s="367" t="s">
        <v>1933</v>
      </c>
      <c r="C27" s="109">
        <v>52</v>
      </c>
      <c r="D27" s="449">
        <f t="shared" si="0"/>
        <v>0</v>
      </c>
      <c r="E27" s="229"/>
      <c r="F27" s="57"/>
      <c r="G27" s="57"/>
      <c r="H27" s="57"/>
      <c r="I27" s="57"/>
      <c r="J27" s="57"/>
      <c r="K27" s="57"/>
      <c r="L27" s="57"/>
    </row>
    <row r="28" spans="2:12" ht="16.5" customHeight="1">
      <c r="B28" s="98" t="s">
        <v>3905</v>
      </c>
      <c r="C28" s="109">
        <v>74</v>
      </c>
      <c r="D28" s="449">
        <f t="shared" si="0"/>
        <v>0.63600000000000001</v>
      </c>
      <c r="E28" s="228"/>
      <c r="F28" s="57"/>
      <c r="G28" s="57"/>
      <c r="H28" s="57"/>
      <c r="I28" s="57"/>
      <c r="J28" s="57"/>
      <c r="K28" s="57"/>
      <c r="L28" s="57"/>
    </row>
    <row r="29" spans="2:12" ht="16.5" customHeight="1">
      <c r="B29" s="98" t="s">
        <v>3906</v>
      </c>
      <c r="C29" s="109">
        <v>81</v>
      </c>
      <c r="D29" s="449">
        <f t="shared" si="0"/>
        <v>0.81799999999999995</v>
      </c>
      <c r="E29" s="57"/>
      <c r="F29" s="57"/>
      <c r="G29" s="57"/>
      <c r="H29" s="57"/>
      <c r="I29" s="57"/>
      <c r="J29" s="57"/>
      <c r="K29" s="57"/>
      <c r="L29" s="57"/>
    </row>
    <row r="30" spans="2:12" ht="16.5" customHeight="1">
      <c r="B30" s="95" t="s">
        <v>3907</v>
      </c>
      <c r="C30" s="108">
        <v>75</v>
      </c>
      <c r="D30" s="449">
        <f t="shared" si="0"/>
        <v>0.72699999999999998</v>
      </c>
      <c r="E30" s="57"/>
      <c r="F30" s="57"/>
      <c r="G30" s="57"/>
      <c r="H30" s="57"/>
      <c r="I30" s="57"/>
      <c r="J30" s="57"/>
      <c r="K30" s="57"/>
      <c r="L30" s="57"/>
    </row>
    <row r="31" spans="2:12"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sheetPr codeName="Sheet65"/>
  <dimension ref="A1:AV3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2468</v>
      </c>
      <c r="B1" s="771"/>
      <c r="C1" s="772"/>
      <c r="D1" s="51"/>
      <c r="E1" s="773" t="str">
        <f>HYPERLINK("#目录!A258","跳转回到目录页")</f>
        <v>跳转回到目录页</v>
      </c>
      <c r="F1" s="774"/>
    </row>
    <row r="2" spans="1:48" s="49" customFormat="1" ht="26.25" customHeight="1">
      <c r="A2" s="775" t="s">
        <v>6064</v>
      </c>
      <c r="B2" s="775"/>
      <c r="C2" s="776" t="s">
        <v>2831</v>
      </c>
      <c r="D2" s="776"/>
      <c r="E2" s="776"/>
      <c r="F2" s="776"/>
      <c r="G2" s="776"/>
      <c r="H2" s="776"/>
      <c r="I2" s="776"/>
      <c r="J2" s="776"/>
      <c r="K2" s="776"/>
      <c r="L2" s="776"/>
      <c r="M2" s="776"/>
    </row>
    <row r="3" spans="1:48" s="49" customFormat="1" ht="16.5" customHeight="1">
      <c r="A3" s="765" t="s">
        <v>5153</v>
      </c>
      <c r="B3" s="765"/>
      <c r="C3" s="767" t="s">
        <v>5526</v>
      </c>
      <c r="D3" s="767"/>
      <c r="E3" s="767"/>
      <c r="F3" s="767"/>
      <c r="G3" s="767"/>
      <c r="H3" s="767"/>
      <c r="I3" s="767"/>
      <c r="J3" s="767"/>
      <c r="K3" s="767"/>
      <c r="L3" s="767"/>
      <c r="M3" s="767"/>
    </row>
    <row r="4" spans="1:48" s="49" customFormat="1" ht="16.5" customHeight="1">
      <c r="A4" s="765" t="s">
        <v>5154</v>
      </c>
      <c r="B4" s="765"/>
      <c r="C4" s="766" t="s">
        <v>5527</v>
      </c>
      <c r="D4" s="791"/>
      <c r="E4" s="791"/>
      <c r="F4" s="791"/>
      <c r="G4" s="791"/>
      <c r="H4" s="791"/>
      <c r="I4" s="791"/>
      <c r="J4" s="791"/>
      <c r="K4" s="791"/>
      <c r="L4" s="791"/>
      <c r="M4" s="791"/>
    </row>
    <row r="5" spans="1:48" s="49" customFormat="1" ht="16.5" customHeight="1">
      <c r="A5" s="765" t="s">
        <v>1219</v>
      </c>
      <c r="B5" s="765"/>
      <c r="C5" s="767" t="s">
        <v>1963</v>
      </c>
      <c r="D5" s="767"/>
      <c r="E5" s="767"/>
      <c r="F5" s="767"/>
      <c r="G5" s="767"/>
      <c r="H5" s="767"/>
      <c r="I5" s="767"/>
      <c r="J5" s="767"/>
      <c r="K5" s="767"/>
      <c r="L5" s="767"/>
      <c r="M5" s="767"/>
    </row>
    <row r="6" spans="1:48" s="49" customFormat="1" ht="16.5" customHeight="1">
      <c r="A6" s="765" t="s">
        <v>7459</v>
      </c>
      <c r="B6" s="765"/>
      <c r="C6" s="767" t="s">
        <v>1964</v>
      </c>
      <c r="D6" s="767"/>
      <c r="E6" s="767"/>
      <c r="F6" s="767"/>
      <c r="G6" s="767"/>
      <c r="H6" s="767"/>
      <c r="I6" s="767"/>
      <c r="J6" s="767"/>
      <c r="K6" s="767"/>
      <c r="L6" s="767"/>
      <c r="M6" s="767"/>
    </row>
    <row r="7" spans="1:48" s="49" customFormat="1" ht="16.5" customHeight="1">
      <c r="A7" s="54" t="s">
        <v>1215</v>
      </c>
      <c r="B7" s="55" t="s">
        <v>4328</v>
      </c>
      <c r="C7" s="767" t="s">
        <v>8358</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73.5" customHeight="1">
      <c r="A11" s="52" t="s">
        <v>6065</v>
      </c>
      <c r="B11" s="1026" t="s">
        <v>6108</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G15"/>
      <c r="H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G16"/>
      <c r="H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t="s">
        <v>1959</v>
      </c>
      <c r="C17" s="128"/>
      <c r="G17"/>
      <c r="H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2496</v>
      </c>
      <c r="C18" s="78" t="s">
        <v>1956</v>
      </c>
      <c r="E18" s="53" t="s">
        <v>1961</v>
      </c>
      <c r="F18" s="99" t="s">
        <v>8290</v>
      </c>
      <c r="G18"/>
      <c r="H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09">
        <v>56</v>
      </c>
      <c r="E19" s="57">
        <f>VAR(C19:C30)</f>
        <v>157.90151515151493</v>
      </c>
      <c r="F19" s="101" t="s">
        <v>1962</v>
      </c>
      <c r="G19"/>
      <c r="H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G20"/>
      <c r="H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G21"/>
      <c r="H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G22"/>
      <c r="H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G23"/>
      <c r="H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G24"/>
      <c r="H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G25"/>
      <c r="H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G26"/>
      <c r="H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1958</v>
      </c>
      <c r="C27" s="109">
        <v>52</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3905</v>
      </c>
      <c r="C28" s="109">
        <v>74</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3906</v>
      </c>
      <c r="C29" s="109">
        <v>81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3907</v>
      </c>
      <c r="C30" s="108">
        <v>75</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sheetData>
  <mergeCells count="18">
    <mergeCell ref="A1:C1"/>
    <mergeCell ref="E1:F1"/>
    <mergeCell ref="A2:B2"/>
    <mergeCell ref="C2:M2"/>
    <mergeCell ref="A6:B6"/>
    <mergeCell ref="C6:M6"/>
    <mergeCell ref="C4:M4"/>
    <mergeCell ref="C3:M3"/>
    <mergeCell ref="B11:M11"/>
    <mergeCell ref="B12:L12"/>
    <mergeCell ref="C5:M5"/>
    <mergeCell ref="A3:B3"/>
    <mergeCell ref="A4:B4"/>
    <mergeCell ref="A5:B5"/>
    <mergeCell ref="C9:M9"/>
    <mergeCell ref="B10:M10"/>
    <mergeCell ref="C8:M8"/>
    <mergeCell ref="C7:M7"/>
  </mergeCells>
  <phoneticPr fontId="4" type="noConversion"/>
  <pageMargins left="0.75" right="0.75" top="1" bottom="1" header="0.5" footer="0.5"/>
  <pageSetup paperSize="9" orientation="portrait" horizontalDpi="0" verticalDpi="0" r:id="rId1"/>
  <headerFooter alignWithMargins="0"/>
  <drawing r:id="rId2"/>
</worksheet>
</file>

<file path=xl/worksheets/sheet167.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2832</v>
      </c>
      <c r="B1" s="771"/>
      <c r="C1" s="772"/>
      <c r="D1" s="51"/>
      <c r="E1" s="773" t="str">
        <f>HYPERLINK("#目录!A259","跳转回到目录页")</f>
        <v>跳转回到目录页</v>
      </c>
      <c r="F1" s="774"/>
    </row>
    <row r="2" spans="1:13" s="49" customFormat="1" ht="26.25" customHeight="1">
      <c r="A2" s="775" t="s">
        <v>804</v>
      </c>
      <c r="B2" s="775"/>
      <c r="C2" s="776" t="s">
        <v>2833</v>
      </c>
      <c r="D2" s="776"/>
      <c r="E2" s="776"/>
      <c r="F2" s="776"/>
      <c r="G2" s="776"/>
      <c r="H2" s="776"/>
      <c r="I2" s="776"/>
      <c r="J2" s="776"/>
      <c r="K2" s="776"/>
      <c r="L2" s="776"/>
      <c r="M2" s="776"/>
    </row>
    <row r="3" spans="1:13" s="49" customFormat="1" ht="16.5" customHeight="1">
      <c r="A3" s="765" t="s">
        <v>805</v>
      </c>
      <c r="B3" s="765"/>
      <c r="C3" s="767" t="s">
        <v>6109</v>
      </c>
      <c r="D3" s="767"/>
      <c r="E3" s="767"/>
      <c r="F3" s="767"/>
      <c r="G3" s="767"/>
      <c r="H3" s="767"/>
      <c r="I3" s="767"/>
      <c r="J3" s="767"/>
      <c r="K3" s="767"/>
      <c r="L3" s="767"/>
      <c r="M3" s="767"/>
    </row>
    <row r="4" spans="1:13" s="49" customFormat="1" ht="16.5" customHeight="1">
      <c r="A4" s="765" t="s">
        <v>806</v>
      </c>
      <c r="B4" s="765"/>
      <c r="C4" s="766" t="s">
        <v>5525</v>
      </c>
      <c r="D4" s="791"/>
      <c r="E4" s="791"/>
      <c r="F4" s="791"/>
      <c r="G4" s="791"/>
      <c r="H4" s="791"/>
      <c r="I4" s="791"/>
      <c r="J4" s="791"/>
      <c r="K4" s="791"/>
      <c r="L4" s="791"/>
      <c r="M4" s="791"/>
    </row>
    <row r="5" spans="1:13" s="49" customFormat="1" ht="16.5" customHeight="1">
      <c r="A5" s="765" t="s">
        <v>807</v>
      </c>
      <c r="B5" s="765"/>
      <c r="C5" s="767" t="s">
        <v>5528</v>
      </c>
      <c r="D5" s="767"/>
      <c r="E5" s="767"/>
      <c r="F5" s="767"/>
      <c r="G5" s="767"/>
      <c r="H5" s="767"/>
      <c r="I5" s="767"/>
      <c r="J5" s="767"/>
      <c r="K5" s="767"/>
      <c r="L5" s="767"/>
      <c r="M5" s="767"/>
    </row>
    <row r="6" spans="1:13" s="49" customFormat="1" ht="16.5" customHeight="1">
      <c r="A6" s="765" t="s">
        <v>808</v>
      </c>
      <c r="B6" s="765"/>
      <c r="C6" s="767" t="s">
        <v>5531</v>
      </c>
      <c r="D6" s="767"/>
      <c r="E6" s="767"/>
      <c r="F6" s="767"/>
      <c r="G6" s="767"/>
      <c r="H6" s="767"/>
      <c r="I6" s="767"/>
      <c r="J6" s="767"/>
      <c r="K6" s="767"/>
      <c r="L6" s="767"/>
      <c r="M6" s="767"/>
    </row>
    <row r="7" spans="1:13" s="49" customFormat="1" ht="16.5" customHeight="1">
      <c r="A7" s="54" t="s">
        <v>809</v>
      </c>
      <c r="B7" s="55" t="s">
        <v>1492</v>
      </c>
      <c r="C7" s="767" t="s">
        <v>6110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2.75" customHeight="1">
      <c r="A11" s="52" t="s">
        <v>811</v>
      </c>
      <c r="B11" s="1026" t="s">
        <v>8331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row>
    <row r="16" spans="1:13" ht="16.5" customHeight="1">
      <c r="B16" s="440" t="s">
        <v>1659</v>
      </c>
      <c r="C16" s="440"/>
      <c r="D16" s="57"/>
      <c r="E16" s="57"/>
      <c r="F16" s="57"/>
      <c r="G16" s="57"/>
      <c r="H16" s="57"/>
      <c r="I16" s="57"/>
      <c r="J16" s="57"/>
      <c r="K16" s="57"/>
    </row>
    <row r="17" spans="2:11" ht="16.5" customHeight="1">
      <c r="B17" s="59" t="s">
        <v>504</v>
      </c>
      <c r="C17" s="61" t="s">
        <v>1660</v>
      </c>
      <c r="D17" s="57"/>
      <c r="E17" s="57"/>
      <c r="F17" s="57"/>
      <c r="G17" s="57"/>
      <c r="H17" s="57"/>
      <c r="I17" s="57"/>
      <c r="J17" s="57"/>
      <c r="K17" s="57"/>
    </row>
    <row r="18" spans="2:11" ht="16.5" customHeight="1">
      <c r="B18" s="98" t="s">
        <v>507</v>
      </c>
      <c r="C18" s="167"/>
      <c r="D18" s="57"/>
      <c r="E18" s="53" t="s">
        <v>1961</v>
      </c>
      <c r="F18" s="99" t="s">
        <v>8290</v>
      </c>
      <c r="G18" s="57"/>
      <c r="H18" s="57"/>
      <c r="I18" s="57"/>
      <c r="J18" s="57"/>
      <c r="K18" s="57"/>
    </row>
    <row r="19" spans="2:11" ht="16.5" customHeight="1">
      <c r="B19" s="98" t="s">
        <v>3899</v>
      </c>
      <c r="C19" s="167">
        <v>3</v>
      </c>
      <c r="D19" s="57"/>
      <c r="E19" s="57">
        <f>VARA(C19:C30)</f>
        <v>6.5151515151515147</v>
      </c>
      <c r="F19" s="101" t="s">
        <v>7544</v>
      </c>
      <c r="G19" s="57"/>
      <c r="H19" s="57"/>
      <c r="I19" s="57"/>
      <c r="J19" s="57"/>
      <c r="K19" s="57"/>
    </row>
    <row r="20" spans="2:11" ht="16.5" customHeight="1">
      <c r="B20" s="98" t="s">
        <v>3900</v>
      </c>
      <c r="C20" s="167">
        <v>4</v>
      </c>
      <c r="D20" s="57"/>
      <c r="E20" s="57"/>
      <c r="F20" s="57"/>
      <c r="G20" s="57"/>
      <c r="H20" s="57"/>
      <c r="I20" s="57"/>
      <c r="J20" s="57"/>
      <c r="K20" s="57"/>
    </row>
    <row r="21" spans="2:11" ht="16.5" customHeight="1">
      <c r="B21" s="98" t="s">
        <v>3901</v>
      </c>
      <c r="C21" s="78">
        <v>5</v>
      </c>
      <c r="D21" s="57"/>
      <c r="E21" s="57"/>
      <c r="F21" s="57"/>
      <c r="G21" s="57"/>
      <c r="H21" s="57"/>
      <c r="I21" s="57"/>
      <c r="J21" s="57"/>
      <c r="K21" s="57"/>
    </row>
    <row r="22" spans="2:11" ht="16.5" customHeight="1">
      <c r="B22" s="98" t="s">
        <v>3902</v>
      </c>
      <c r="C22" s="167">
        <v>8</v>
      </c>
      <c r="D22" s="57"/>
      <c r="E22" s="57"/>
      <c r="F22" s="57"/>
      <c r="G22" s="57"/>
      <c r="H22" s="57"/>
      <c r="I22" s="57"/>
      <c r="J22" s="57"/>
      <c r="K22" s="57"/>
    </row>
    <row r="23" spans="2:11" ht="16.5" customHeight="1">
      <c r="B23" s="98" t="s">
        <v>3903</v>
      </c>
      <c r="C23" s="167">
        <v>2</v>
      </c>
      <c r="D23" s="57"/>
      <c r="E23" s="57"/>
      <c r="F23" s="57"/>
      <c r="G23" s="57"/>
      <c r="H23" s="57"/>
      <c r="I23" s="57"/>
      <c r="J23" s="57"/>
      <c r="K23" s="57"/>
    </row>
    <row r="24" spans="2:11" ht="16.5" customHeight="1">
      <c r="B24" s="98" t="s">
        <v>3904</v>
      </c>
      <c r="C24" s="167" t="s">
        <v>1965</v>
      </c>
      <c r="D24" s="57"/>
      <c r="E24" s="57"/>
      <c r="F24" s="57"/>
      <c r="G24" s="57"/>
      <c r="H24" s="57"/>
      <c r="I24" s="57"/>
      <c r="J24" s="57"/>
      <c r="K24" s="57"/>
    </row>
    <row r="25" spans="2:11" ht="16.5" customHeight="1">
      <c r="B25" s="98" t="s">
        <v>512</v>
      </c>
      <c r="C25" s="78">
        <v>8</v>
      </c>
      <c r="D25" s="57"/>
      <c r="E25" s="57"/>
      <c r="F25" s="57"/>
      <c r="G25" s="57"/>
      <c r="H25" s="57"/>
      <c r="I25" s="57"/>
      <c r="J25" s="57"/>
      <c r="K25" s="57"/>
    </row>
    <row r="26" spans="2:11" ht="16.5" customHeight="1">
      <c r="B26" s="367" t="s">
        <v>1934</v>
      </c>
      <c r="C26" s="78">
        <v>3</v>
      </c>
      <c r="D26" s="57"/>
      <c r="E26" s="57"/>
      <c r="F26" s="57"/>
      <c r="G26" s="57"/>
      <c r="H26" s="57"/>
      <c r="I26" s="57"/>
      <c r="J26" s="57"/>
      <c r="K26" s="57"/>
    </row>
    <row r="27" spans="2:11" ht="16.5" customHeight="1">
      <c r="B27" s="367" t="s">
        <v>1933</v>
      </c>
      <c r="C27" s="167">
        <v>6</v>
      </c>
      <c r="D27" s="57"/>
      <c r="E27" s="57"/>
      <c r="F27" s="57"/>
      <c r="G27" s="57"/>
      <c r="H27" s="57"/>
      <c r="I27" s="57"/>
      <c r="J27" s="57"/>
      <c r="K27" s="57"/>
    </row>
    <row r="28" spans="2:11" ht="16.5" customHeight="1">
      <c r="B28" s="98" t="s">
        <v>3905</v>
      </c>
      <c r="C28" s="78">
        <v>4</v>
      </c>
      <c r="D28" s="57"/>
      <c r="E28" s="57"/>
      <c r="F28" s="57"/>
      <c r="G28" s="57"/>
      <c r="H28" s="57"/>
      <c r="I28" s="57"/>
      <c r="J28" s="57"/>
      <c r="K28" s="57"/>
    </row>
    <row r="29" spans="2:11" ht="16.5" customHeight="1">
      <c r="B29" s="98" t="s">
        <v>3906</v>
      </c>
      <c r="C29" s="78">
        <v>2</v>
      </c>
      <c r="D29" s="57"/>
      <c r="E29" s="57"/>
      <c r="F29" s="57"/>
      <c r="G29" s="57"/>
      <c r="H29" s="57"/>
      <c r="I29" s="57"/>
      <c r="J29" s="57"/>
      <c r="K29" s="57"/>
    </row>
    <row r="30" spans="2:11">
      <c r="B30" s="98" t="s">
        <v>3907</v>
      </c>
      <c r="C30" s="450">
        <v>1</v>
      </c>
    </row>
    <row r="31" spans="2:11">
      <c r="B31" s="95" t="s">
        <v>507</v>
      </c>
      <c r="C31" s="451"/>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168.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2471</v>
      </c>
      <c r="B1" s="771"/>
      <c r="C1" s="772"/>
      <c r="D1" s="51"/>
      <c r="E1" s="773" t="str">
        <f>HYPERLINK("#目录!A260","跳转回到目录页")</f>
        <v>跳转回到目录页</v>
      </c>
      <c r="F1" s="774"/>
    </row>
    <row r="2" spans="1:13" s="49" customFormat="1" ht="26.25" customHeight="1">
      <c r="A2" s="775" t="s">
        <v>804</v>
      </c>
      <c r="B2" s="775"/>
      <c r="C2" s="776" t="s">
        <v>2835</v>
      </c>
      <c r="D2" s="776"/>
      <c r="E2" s="776"/>
      <c r="F2" s="776"/>
      <c r="G2" s="776"/>
      <c r="H2" s="776"/>
      <c r="I2" s="776"/>
      <c r="J2" s="776"/>
      <c r="K2" s="776"/>
      <c r="L2" s="776"/>
      <c r="M2" s="776"/>
    </row>
    <row r="3" spans="1:13" s="49" customFormat="1" ht="16.5" customHeight="1">
      <c r="A3" s="765" t="s">
        <v>805</v>
      </c>
      <c r="B3" s="765"/>
      <c r="C3" s="767" t="s">
        <v>8332</v>
      </c>
      <c r="D3" s="767"/>
      <c r="E3" s="767"/>
      <c r="F3" s="767"/>
      <c r="G3" s="767"/>
      <c r="H3" s="767"/>
      <c r="I3" s="767"/>
      <c r="J3" s="767"/>
      <c r="K3" s="767"/>
      <c r="L3" s="767"/>
      <c r="M3" s="767"/>
    </row>
    <row r="4" spans="1:13" s="49" customFormat="1" ht="16.5" customHeight="1">
      <c r="A4" s="765" t="s">
        <v>806</v>
      </c>
      <c r="B4" s="765"/>
      <c r="C4" s="766" t="s">
        <v>2835</v>
      </c>
      <c r="D4" s="791"/>
      <c r="E4" s="791"/>
      <c r="F4" s="791"/>
      <c r="G4" s="791"/>
      <c r="H4" s="791"/>
      <c r="I4" s="791"/>
      <c r="J4" s="791"/>
      <c r="K4" s="791"/>
      <c r="L4" s="791"/>
      <c r="M4" s="791"/>
    </row>
    <row r="5" spans="1:13" s="49" customFormat="1" ht="16.5" customHeight="1">
      <c r="A5" s="765" t="s">
        <v>807</v>
      </c>
      <c r="B5" s="765"/>
      <c r="C5" s="767" t="s">
        <v>5530</v>
      </c>
      <c r="D5" s="767"/>
      <c r="E5" s="767"/>
      <c r="F5" s="767"/>
      <c r="G5" s="767"/>
      <c r="H5" s="767"/>
      <c r="I5" s="767"/>
      <c r="J5" s="767"/>
      <c r="K5" s="767"/>
      <c r="L5" s="767"/>
      <c r="M5" s="767"/>
    </row>
    <row r="6" spans="1:13" s="49" customFormat="1" ht="16.5" customHeight="1">
      <c r="A6" s="765" t="s">
        <v>808</v>
      </c>
      <c r="B6" s="765"/>
      <c r="C6" s="767" t="s">
        <v>5533</v>
      </c>
      <c r="D6" s="767"/>
      <c r="E6" s="767"/>
      <c r="F6" s="767"/>
      <c r="G6" s="767"/>
      <c r="H6" s="767"/>
      <c r="I6" s="767"/>
      <c r="J6" s="767"/>
      <c r="K6" s="767"/>
      <c r="L6" s="767"/>
      <c r="M6" s="767"/>
    </row>
    <row r="7" spans="1:13" s="49" customFormat="1" ht="16.5" customHeight="1">
      <c r="A7" s="54" t="s">
        <v>809</v>
      </c>
      <c r="B7" s="55" t="s">
        <v>715</v>
      </c>
      <c r="C7" s="767" t="s">
        <v>8333</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6.25" customHeight="1">
      <c r="A11" s="52" t="s">
        <v>811</v>
      </c>
      <c r="B11" s="1026" t="s">
        <v>8334</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c r="B16" s="57"/>
      <c r="C16" s="57"/>
      <c r="D16" s="57"/>
      <c r="E16" s="57"/>
      <c r="F16" s="57"/>
      <c r="G16" s="57"/>
      <c r="H16" s="57"/>
      <c r="I16" s="57"/>
    </row>
    <row r="17" spans="2:9" ht="16.5" customHeight="1">
      <c r="B17" s="127" t="s">
        <v>1959</v>
      </c>
      <c r="C17" s="128"/>
      <c r="D17" s="57"/>
      <c r="E17" s="57"/>
      <c r="F17" s="57"/>
      <c r="G17" s="57"/>
      <c r="H17" s="57"/>
      <c r="I17" s="57"/>
    </row>
    <row r="18" spans="2:9" ht="16.5" customHeight="1">
      <c r="B18" s="98" t="s">
        <v>504</v>
      </c>
      <c r="C18" s="78" t="s">
        <v>1932</v>
      </c>
      <c r="D18" s="57"/>
      <c r="E18" s="53" t="s">
        <v>5529</v>
      </c>
      <c r="F18" s="99" t="s">
        <v>8290</v>
      </c>
      <c r="G18" s="57"/>
      <c r="H18" s="57"/>
      <c r="I18" s="57"/>
    </row>
    <row r="19" spans="2:9" ht="16.5" customHeight="1">
      <c r="B19" s="98" t="s">
        <v>3899</v>
      </c>
      <c r="C19" s="109">
        <v>56</v>
      </c>
      <c r="D19" s="57"/>
      <c r="E19" s="57">
        <f>VARP(C19:C30)</f>
        <v>144.74305555555554</v>
      </c>
      <c r="F19" s="101" t="s">
        <v>7545</v>
      </c>
      <c r="G19" s="57"/>
      <c r="H19" s="57"/>
      <c r="I19" s="57"/>
    </row>
    <row r="20" spans="2:9" ht="16.5" customHeight="1">
      <c r="B20" s="98" t="s">
        <v>3900</v>
      </c>
      <c r="C20" s="109">
        <v>72</v>
      </c>
      <c r="D20" s="57"/>
      <c r="E20" s="57"/>
      <c r="F20" s="57"/>
      <c r="G20" s="57"/>
      <c r="H20" s="57"/>
      <c r="I20" s="57"/>
    </row>
    <row r="21" spans="2:9" ht="16.5" customHeight="1">
      <c r="B21" s="98" t="s">
        <v>3901</v>
      </c>
      <c r="C21" s="109">
        <v>71</v>
      </c>
      <c r="D21" s="57"/>
      <c r="E21" s="57"/>
      <c r="F21" s="57"/>
      <c r="G21" s="57"/>
      <c r="H21" s="57"/>
      <c r="I21" s="57"/>
    </row>
    <row r="22" spans="2:9" ht="16.5" customHeight="1">
      <c r="B22" s="98" t="s">
        <v>3902</v>
      </c>
      <c r="C22" s="109">
        <v>68</v>
      </c>
      <c r="D22" s="57"/>
      <c r="E22" s="57"/>
      <c r="F22" s="57"/>
      <c r="G22" s="57"/>
      <c r="H22" s="57"/>
      <c r="I22" s="57"/>
    </row>
    <row r="23" spans="2:9" ht="16.5" customHeight="1">
      <c r="B23" s="98" t="s">
        <v>3903</v>
      </c>
      <c r="C23" s="109">
        <v>70</v>
      </c>
      <c r="D23" s="57"/>
      <c r="E23" s="57"/>
      <c r="F23" s="57"/>
      <c r="G23" s="57"/>
      <c r="H23" s="57"/>
      <c r="I23" s="57"/>
    </row>
    <row r="24" spans="2:9" ht="16.5" customHeight="1">
      <c r="B24" s="98" t="s">
        <v>3904</v>
      </c>
      <c r="C24" s="109">
        <v>85</v>
      </c>
      <c r="D24" s="57"/>
      <c r="E24" s="57"/>
      <c r="F24" s="57"/>
      <c r="G24" s="57"/>
      <c r="H24" s="57"/>
      <c r="I24" s="57"/>
    </row>
    <row r="25" spans="2:9" ht="16.5" customHeight="1">
      <c r="B25" s="98" t="s">
        <v>512</v>
      </c>
      <c r="C25" s="109">
        <v>61</v>
      </c>
      <c r="D25" s="57"/>
      <c r="E25" s="57"/>
      <c r="F25" s="57"/>
      <c r="G25" s="57"/>
      <c r="H25" s="57"/>
      <c r="I25" s="57"/>
    </row>
    <row r="26" spans="2:9" ht="16.5" customHeight="1">
      <c r="B26" s="367" t="s">
        <v>1934</v>
      </c>
      <c r="C26" s="109">
        <v>98</v>
      </c>
      <c r="D26" s="57"/>
      <c r="E26" s="57"/>
      <c r="F26" s="57"/>
      <c r="G26" s="57"/>
      <c r="H26" s="57"/>
      <c r="I26" s="57"/>
    </row>
    <row r="27" spans="2:9" ht="16.5" customHeight="1">
      <c r="B27" s="367" t="s">
        <v>1933</v>
      </c>
      <c r="C27" s="109">
        <v>52</v>
      </c>
    </row>
    <row r="28" spans="2:9" ht="16.5" customHeight="1">
      <c r="B28" s="98" t="s">
        <v>3905</v>
      </c>
      <c r="C28" s="109">
        <v>74</v>
      </c>
    </row>
    <row r="29" spans="2:9" ht="16.5" customHeight="1">
      <c r="B29" s="98" t="s">
        <v>3906</v>
      </c>
      <c r="C29" s="109">
        <v>81</v>
      </c>
    </row>
    <row r="30" spans="2:9" ht="16.5" customHeight="1">
      <c r="B30" s="95" t="s">
        <v>3907</v>
      </c>
      <c r="C30" s="108">
        <v>75</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169.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2473</v>
      </c>
      <c r="B1" s="771"/>
      <c r="C1" s="772"/>
      <c r="D1" s="51"/>
      <c r="E1" s="773" t="str">
        <f>HYPERLINK("#目录!A261","跳转回到目录页")</f>
        <v>跳转回到目录页</v>
      </c>
      <c r="F1" s="774"/>
    </row>
    <row r="2" spans="1:13" s="49" customFormat="1" ht="26.25" customHeight="1">
      <c r="A2" s="775" t="s">
        <v>804</v>
      </c>
      <c r="B2" s="775"/>
      <c r="C2" s="776" t="s">
        <v>2836</v>
      </c>
      <c r="D2" s="776"/>
      <c r="E2" s="776"/>
      <c r="F2" s="776"/>
      <c r="G2" s="776"/>
      <c r="H2" s="776"/>
      <c r="I2" s="776"/>
      <c r="J2" s="776"/>
      <c r="K2" s="776"/>
      <c r="L2" s="776"/>
      <c r="M2" s="776"/>
    </row>
    <row r="3" spans="1:13" s="49" customFormat="1" ht="16.5" customHeight="1">
      <c r="A3" s="765" t="s">
        <v>805</v>
      </c>
      <c r="B3" s="765"/>
      <c r="C3" s="767" t="s">
        <v>8335</v>
      </c>
      <c r="D3" s="767"/>
      <c r="E3" s="767"/>
      <c r="F3" s="767"/>
      <c r="G3" s="767"/>
      <c r="H3" s="767"/>
      <c r="I3" s="767"/>
      <c r="J3" s="767"/>
      <c r="K3" s="767"/>
      <c r="L3" s="767"/>
      <c r="M3" s="767"/>
    </row>
    <row r="4" spans="1:13" s="49" customFormat="1" ht="16.5" customHeight="1">
      <c r="A4" s="765" t="s">
        <v>806</v>
      </c>
      <c r="B4" s="765"/>
      <c r="C4" s="766" t="s">
        <v>5532</v>
      </c>
      <c r="D4" s="791"/>
      <c r="E4" s="791"/>
      <c r="F4" s="791"/>
      <c r="G4" s="791"/>
      <c r="H4" s="791"/>
      <c r="I4" s="791"/>
      <c r="J4" s="791"/>
      <c r="K4" s="791"/>
      <c r="L4" s="791"/>
      <c r="M4" s="791"/>
    </row>
    <row r="5" spans="1:13" s="49" customFormat="1" ht="16.5" customHeight="1">
      <c r="A5" s="765" t="s">
        <v>807</v>
      </c>
      <c r="B5" s="765"/>
      <c r="C5" s="767" t="s">
        <v>8336</v>
      </c>
      <c r="D5" s="767"/>
      <c r="E5" s="767"/>
      <c r="F5" s="767"/>
      <c r="G5" s="767"/>
      <c r="H5" s="767"/>
      <c r="I5" s="767"/>
      <c r="J5" s="767"/>
      <c r="K5" s="767"/>
      <c r="L5" s="767"/>
      <c r="M5" s="767"/>
    </row>
    <row r="6" spans="1:13" s="49" customFormat="1" ht="16.5" customHeight="1">
      <c r="A6" s="765" t="s">
        <v>808</v>
      </c>
      <c r="B6" s="765"/>
      <c r="C6" s="767" t="s">
        <v>5534</v>
      </c>
      <c r="D6" s="767"/>
      <c r="E6" s="767"/>
      <c r="F6" s="767"/>
      <c r="G6" s="767"/>
      <c r="H6" s="767"/>
      <c r="I6" s="767"/>
      <c r="J6" s="767"/>
      <c r="K6" s="767"/>
      <c r="L6" s="767"/>
      <c r="M6" s="767"/>
    </row>
    <row r="7" spans="1:13" s="49" customFormat="1" ht="16.5" customHeight="1">
      <c r="A7" s="54" t="s">
        <v>809</v>
      </c>
      <c r="B7" s="55" t="s">
        <v>1492</v>
      </c>
      <c r="C7" s="767" t="s">
        <v>8333</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7" customHeight="1">
      <c r="A11" s="52" t="s">
        <v>811</v>
      </c>
      <c r="B11" s="1026" t="s">
        <v>8337</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row r="17" spans="2:6" ht="16.5" customHeight="1">
      <c r="B17" s="440" t="s">
        <v>1659</v>
      </c>
      <c r="C17" s="440"/>
      <c r="D17" s="57"/>
      <c r="E17" s="57"/>
    </row>
    <row r="18" spans="2:6" ht="16.5" customHeight="1">
      <c r="B18" s="59" t="s">
        <v>504</v>
      </c>
      <c r="C18" s="61" t="s">
        <v>1660</v>
      </c>
      <c r="D18" s="57"/>
      <c r="E18" s="57"/>
    </row>
    <row r="19" spans="2:6" ht="16.5" customHeight="1">
      <c r="B19" s="98" t="s">
        <v>507</v>
      </c>
      <c r="C19" s="167"/>
      <c r="D19" s="57"/>
      <c r="E19" s="53" t="s">
        <v>5529</v>
      </c>
      <c r="F19" s="99" t="s">
        <v>8290</v>
      </c>
    </row>
    <row r="20" spans="2:6" ht="16.5" customHeight="1">
      <c r="B20" s="98" t="s">
        <v>3899</v>
      </c>
      <c r="C20" s="167">
        <v>3</v>
      </c>
      <c r="D20" s="57"/>
      <c r="E20" s="57">
        <f>VARPA(C20:C31)</f>
        <v>5.9722222222222223</v>
      </c>
      <c r="F20" s="101" t="s">
        <v>7546</v>
      </c>
    </row>
    <row r="21" spans="2:6" ht="16.5" customHeight="1">
      <c r="B21" s="98" t="s">
        <v>3900</v>
      </c>
      <c r="C21" s="167">
        <v>4</v>
      </c>
      <c r="D21" s="57"/>
      <c r="E21" s="57"/>
    </row>
    <row r="22" spans="2:6" ht="16.5" customHeight="1">
      <c r="B22" s="98" t="s">
        <v>3901</v>
      </c>
      <c r="C22" s="78">
        <v>5</v>
      </c>
      <c r="D22" s="57"/>
      <c r="E22" s="57"/>
    </row>
    <row r="23" spans="2:6" ht="16.5" customHeight="1">
      <c r="B23" s="98" t="s">
        <v>3902</v>
      </c>
      <c r="C23" s="167">
        <v>8</v>
      </c>
      <c r="D23" s="57"/>
      <c r="E23" s="57"/>
    </row>
    <row r="24" spans="2:6" ht="16.5" customHeight="1">
      <c r="B24" s="98" t="s">
        <v>3903</v>
      </c>
      <c r="C24" s="167">
        <v>2</v>
      </c>
      <c r="D24" s="57"/>
      <c r="E24" s="57"/>
    </row>
    <row r="25" spans="2:6" ht="16.5" customHeight="1">
      <c r="B25" s="98" t="s">
        <v>3904</v>
      </c>
      <c r="C25" s="167" t="s">
        <v>1965</v>
      </c>
      <c r="D25" s="57"/>
      <c r="E25" s="57"/>
    </row>
    <row r="26" spans="2:6" ht="16.5" customHeight="1">
      <c r="B26" s="98" t="s">
        <v>512</v>
      </c>
      <c r="C26" s="78">
        <v>8</v>
      </c>
      <c r="D26" s="57"/>
      <c r="E26" s="57"/>
    </row>
    <row r="27" spans="2:6" ht="16.5" customHeight="1">
      <c r="B27" s="367" t="s">
        <v>1934</v>
      </c>
      <c r="C27" s="78">
        <v>3</v>
      </c>
      <c r="D27" s="57"/>
      <c r="E27" s="57"/>
    </row>
    <row r="28" spans="2:6" ht="16.5" customHeight="1">
      <c r="B28" s="367" t="s">
        <v>1933</v>
      </c>
      <c r="C28" s="167">
        <v>6</v>
      </c>
      <c r="D28" s="57"/>
      <c r="E28" s="57"/>
    </row>
    <row r="29" spans="2:6" ht="16.5" customHeight="1">
      <c r="B29" s="98" t="s">
        <v>3905</v>
      </c>
      <c r="C29" s="78">
        <v>4</v>
      </c>
      <c r="D29" s="57"/>
      <c r="E29" s="57"/>
    </row>
    <row r="30" spans="2:6" ht="16.5" customHeight="1">
      <c r="B30" s="98" t="s">
        <v>3906</v>
      </c>
      <c r="C30" s="78">
        <v>2</v>
      </c>
      <c r="D30" s="57"/>
      <c r="E30" s="57"/>
    </row>
    <row r="31" spans="2:6" ht="16.5" customHeight="1">
      <c r="B31" s="98" t="s">
        <v>3907</v>
      </c>
      <c r="C31" s="450">
        <v>1</v>
      </c>
    </row>
    <row r="32" spans="2:6" ht="16.5" customHeight="1">
      <c r="B32" s="95" t="s">
        <v>507</v>
      </c>
      <c r="C32" s="451"/>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170.xml><?xml version="1.0" encoding="utf-8"?>
<worksheet xmlns="http://schemas.openxmlformats.org/spreadsheetml/2006/main" xmlns:r="http://schemas.openxmlformats.org/officeDocument/2006/relationships">
  <sheetPr codeName="Sheet66"/>
  <dimension ref="A1:AV3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2414</v>
      </c>
      <c r="B1" s="771"/>
      <c r="C1" s="772"/>
      <c r="D1" s="51"/>
      <c r="E1" s="773" t="str">
        <f>HYPERLINK("#目录!A263","跳转回到目录页")</f>
        <v>跳转回到目录页</v>
      </c>
      <c r="F1" s="774"/>
    </row>
    <row r="2" spans="1:48" s="49" customFormat="1" ht="26.25" customHeight="1">
      <c r="A2" s="775" t="s">
        <v>6064</v>
      </c>
      <c r="B2" s="775"/>
      <c r="C2" s="776" t="s">
        <v>2839</v>
      </c>
      <c r="D2" s="776"/>
      <c r="E2" s="776"/>
      <c r="F2" s="776"/>
      <c r="G2" s="776"/>
      <c r="H2" s="776"/>
      <c r="I2" s="776"/>
      <c r="J2" s="776"/>
      <c r="K2" s="776"/>
      <c r="L2" s="776"/>
      <c r="M2" s="776"/>
    </row>
    <row r="3" spans="1:48" s="49" customFormat="1" ht="16.5" customHeight="1">
      <c r="A3" s="765" t="s">
        <v>5153</v>
      </c>
      <c r="B3" s="765"/>
      <c r="C3" s="767" t="s">
        <v>8338</v>
      </c>
      <c r="D3" s="767"/>
      <c r="E3" s="767"/>
      <c r="F3" s="767"/>
      <c r="G3" s="767"/>
      <c r="H3" s="767"/>
      <c r="I3" s="767"/>
      <c r="J3" s="767"/>
      <c r="K3" s="767"/>
      <c r="L3" s="767"/>
      <c r="M3" s="767"/>
    </row>
    <row r="4" spans="1:48" s="49" customFormat="1" ht="16.5" customHeight="1">
      <c r="A4" s="765" t="s">
        <v>5154</v>
      </c>
      <c r="B4" s="765"/>
      <c r="C4" s="766" t="s">
        <v>6310</v>
      </c>
      <c r="D4" s="791"/>
      <c r="E4" s="791"/>
      <c r="F4" s="791"/>
      <c r="G4" s="791"/>
      <c r="H4" s="791"/>
      <c r="I4" s="791"/>
      <c r="J4" s="791"/>
      <c r="K4" s="791"/>
      <c r="L4" s="791"/>
      <c r="M4" s="791"/>
    </row>
    <row r="5" spans="1:48" s="49" customFormat="1" ht="16.5" customHeight="1">
      <c r="A5" s="765" t="s">
        <v>1219</v>
      </c>
      <c r="B5" s="765"/>
      <c r="C5" s="767" t="s">
        <v>5535</v>
      </c>
      <c r="D5" s="767"/>
      <c r="E5" s="767"/>
      <c r="F5" s="767"/>
      <c r="G5" s="767"/>
      <c r="H5" s="767"/>
      <c r="I5" s="767"/>
      <c r="J5" s="767"/>
      <c r="K5" s="767"/>
      <c r="L5" s="767"/>
      <c r="M5" s="767"/>
    </row>
    <row r="6" spans="1:48" s="49" customFormat="1" ht="16.5" customHeight="1">
      <c r="A6" s="765" t="s">
        <v>7459</v>
      </c>
      <c r="B6" s="765"/>
      <c r="C6" s="767" t="s">
        <v>5537</v>
      </c>
      <c r="D6" s="767"/>
      <c r="E6" s="767"/>
      <c r="F6" s="767"/>
      <c r="G6" s="767"/>
      <c r="H6" s="767"/>
      <c r="I6" s="767"/>
      <c r="J6" s="767"/>
      <c r="K6" s="767"/>
      <c r="L6" s="767"/>
      <c r="M6" s="767"/>
    </row>
    <row r="7" spans="1:48" s="49" customFormat="1" ht="16.5" customHeight="1">
      <c r="A7" s="54" t="s">
        <v>1215</v>
      </c>
      <c r="B7" s="55" t="s">
        <v>4328</v>
      </c>
      <c r="C7" s="767" t="s">
        <v>8339</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96" customHeight="1">
      <c r="A11" s="52" t="s">
        <v>6065</v>
      </c>
      <c r="B11" s="1026" t="s">
        <v>8340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t="s">
        <v>1959</v>
      </c>
      <c r="C17" s="128"/>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2496</v>
      </c>
      <c r="C18" s="78" t="s">
        <v>1956</v>
      </c>
      <c r="E18" s="53" t="s">
        <v>5539</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09">
        <v>56</v>
      </c>
      <c r="E19" s="57">
        <f>STDEV(C19:C30)</f>
        <v>12.565886962388088</v>
      </c>
      <c r="F19" s="101" t="s">
        <v>5536</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1958</v>
      </c>
      <c r="C27" s="109">
        <v>52</v>
      </c>
      <c r="D27"/>
      <c r="E27"/>
      <c r="F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3905</v>
      </c>
      <c r="C28" s="109">
        <v>74</v>
      </c>
      <c r="D28"/>
      <c r="E28"/>
      <c r="F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3906</v>
      </c>
      <c r="C29" s="109">
        <v>81</v>
      </c>
      <c r="D29"/>
      <c r="E29"/>
      <c r="F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3907</v>
      </c>
      <c r="C30" s="108">
        <v>75</v>
      </c>
      <c r="D30"/>
      <c r="E30"/>
      <c r="F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sheetData>
  <mergeCells count="18">
    <mergeCell ref="A1:C1"/>
    <mergeCell ref="E1:F1"/>
    <mergeCell ref="A2:B2"/>
    <mergeCell ref="C2:M2"/>
    <mergeCell ref="A6:B6"/>
    <mergeCell ref="C6:M6"/>
    <mergeCell ref="C4:M4"/>
    <mergeCell ref="C3:M3"/>
    <mergeCell ref="B11:M11"/>
    <mergeCell ref="B12:L12"/>
    <mergeCell ref="C5:M5"/>
    <mergeCell ref="A3:B3"/>
    <mergeCell ref="A4:B4"/>
    <mergeCell ref="A5:B5"/>
    <mergeCell ref="C9:M9"/>
    <mergeCell ref="B10:M10"/>
    <mergeCell ref="C8:M8"/>
    <mergeCell ref="C7:M7"/>
  </mergeCells>
  <phoneticPr fontId="4" type="noConversion"/>
  <pageMargins left="0.75" right="0.75" top="1" bottom="1" header="0.5" footer="0.5"/>
  <headerFooter alignWithMargins="0"/>
  <drawing r:id="rId1"/>
</worksheet>
</file>

<file path=xl/worksheets/sheet171.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2416</v>
      </c>
      <c r="B1" s="771"/>
      <c r="C1" s="772"/>
      <c r="D1" s="51"/>
      <c r="E1" s="773" t="str">
        <f>HYPERLINK("#目录!A264","跳转回到目录页")</f>
        <v>跳转回到目录页</v>
      </c>
      <c r="F1" s="774"/>
    </row>
    <row r="2" spans="1:13" s="49" customFormat="1" ht="26.25" customHeight="1">
      <c r="A2" s="775" t="s">
        <v>804</v>
      </c>
      <c r="B2" s="775"/>
      <c r="C2" s="776" t="s">
        <v>2839</v>
      </c>
      <c r="D2" s="776"/>
      <c r="E2" s="776"/>
      <c r="F2" s="776"/>
      <c r="G2" s="776"/>
      <c r="H2" s="776"/>
      <c r="I2" s="776"/>
      <c r="J2" s="776"/>
      <c r="K2" s="776"/>
      <c r="L2" s="776"/>
      <c r="M2" s="776"/>
    </row>
    <row r="3" spans="1:13" s="49" customFormat="1" ht="16.5" customHeight="1">
      <c r="A3" s="765" t="s">
        <v>805</v>
      </c>
      <c r="B3" s="765"/>
      <c r="C3" s="767" t="s">
        <v>8341</v>
      </c>
      <c r="D3" s="767"/>
      <c r="E3" s="767"/>
      <c r="F3" s="767"/>
      <c r="G3" s="767"/>
      <c r="H3" s="767"/>
      <c r="I3" s="767"/>
      <c r="J3" s="767"/>
      <c r="K3" s="767"/>
      <c r="L3" s="767"/>
      <c r="M3" s="767"/>
    </row>
    <row r="4" spans="1:13" s="49" customFormat="1" ht="16.5" customHeight="1">
      <c r="A4" s="765" t="s">
        <v>806</v>
      </c>
      <c r="B4" s="765"/>
      <c r="C4" s="766" t="s">
        <v>2839</v>
      </c>
      <c r="D4" s="791"/>
      <c r="E4" s="791"/>
      <c r="F4" s="791"/>
      <c r="G4" s="791"/>
      <c r="H4" s="791"/>
      <c r="I4" s="791"/>
      <c r="J4" s="791"/>
      <c r="K4" s="791"/>
      <c r="L4" s="791"/>
      <c r="M4" s="791"/>
    </row>
    <row r="5" spans="1:13" s="49" customFormat="1" ht="16.5" customHeight="1">
      <c r="A5" s="765" t="s">
        <v>807</v>
      </c>
      <c r="B5" s="765"/>
      <c r="C5" s="767" t="s">
        <v>5538</v>
      </c>
      <c r="D5" s="767"/>
      <c r="E5" s="767"/>
      <c r="F5" s="767"/>
      <c r="G5" s="767"/>
      <c r="H5" s="767"/>
      <c r="I5" s="767"/>
      <c r="J5" s="767"/>
      <c r="K5" s="767"/>
      <c r="L5" s="767"/>
      <c r="M5" s="767"/>
    </row>
    <row r="6" spans="1:13" s="49" customFormat="1" ht="16.5" customHeight="1">
      <c r="A6" s="765" t="s">
        <v>808</v>
      </c>
      <c r="B6" s="765"/>
      <c r="C6" s="767" t="s">
        <v>5540</v>
      </c>
      <c r="D6" s="767"/>
      <c r="E6" s="767"/>
      <c r="F6" s="767"/>
      <c r="G6" s="767"/>
      <c r="H6" s="767"/>
      <c r="I6" s="767"/>
      <c r="J6" s="767"/>
      <c r="K6" s="767"/>
      <c r="L6" s="767"/>
      <c r="M6" s="767"/>
    </row>
    <row r="7" spans="1:13" s="49" customFormat="1" ht="16.5" customHeight="1">
      <c r="A7" s="54" t="s">
        <v>809</v>
      </c>
      <c r="B7" s="55" t="s">
        <v>1492</v>
      </c>
      <c r="C7" s="767" t="s">
        <v>4884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9.5" customHeight="1">
      <c r="A11" s="52" t="s">
        <v>811</v>
      </c>
      <c r="B11" s="1026" t="s">
        <v>4885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row r="17" spans="2:6" ht="16.5" customHeight="1">
      <c r="B17" s="440" t="s">
        <v>1659</v>
      </c>
      <c r="C17" s="440"/>
      <c r="D17" s="57"/>
      <c r="E17" s="57"/>
      <c r="F17" s="57"/>
    </row>
    <row r="18" spans="2:6" ht="16.5" customHeight="1">
      <c r="B18" s="59" t="s">
        <v>504</v>
      </c>
      <c r="C18" s="61" t="s">
        <v>1660</v>
      </c>
      <c r="D18" s="57"/>
      <c r="E18" s="57"/>
      <c r="F18" s="57"/>
    </row>
    <row r="19" spans="2:6" ht="16.5" customHeight="1">
      <c r="B19" s="98" t="s">
        <v>507</v>
      </c>
      <c r="C19" s="167"/>
      <c r="D19" s="57"/>
      <c r="E19" s="53" t="s">
        <v>2215</v>
      </c>
      <c r="F19" s="99" t="s">
        <v>8290</v>
      </c>
    </row>
    <row r="20" spans="2:6" ht="16.5" customHeight="1">
      <c r="B20" s="98" t="s">
        <v>3899</v>
      </c>
      <c r="C20" s="167">
        <v>3</v>
      </c>
      <c r="D20" s="57"/>
      <c r="E20" s="57">
        <f>STDEVA(C20:C31)</f>
        <v>2.5524794837866014</v>
      </c>
      <c r="F20" s="101" t="s">
        <v>7548</v>
      </c>
    </row>
    <row r="21" spans="2:6" ht="16.5" customHeight="1">
      <c r="B21" s="98" t="s">
        <v>3900</v>
      </c>
      <c r="C21" s="167">
        <v>4</v>
      </c>
      <c r="D21" s="57"/>
      <c r="E21" s="57"/>
      <c r="F21" s="57"/>
    </row>
    <row r="22" spans="2:6" ht="16.5" customHeight="1">
      <c r="B22" s="98" t="s">
        <v>3901</v>
      </c>
      <c r="C22" s="78">
        <v>5</v>
      </c>
      <c r="D22" s="57"/>
      <c r="E22" s="57"/>
      <c r="F22" s="57"/>
    </row>
    <row r="23" spans="2:6" ht="16.5" customHeight="1">
      <c r="B23" s="98" t="s">
        <v>3902</v>
      </c>
      <c r="C23" s="167">
        <v>8</v>
      </c>
      <c r="D23" s="57"/>
      <c r="E23" s="57"/>
      <c r="F23" s="57"/>
    </row>
    <row r="24" spans="2:6" ht="16.5" customHeight="1">
      <c r="B24" s="98" t="s">
        <v>3903</v>
      </c>
      <c r="C24" s="167">
        <v>2</v>
      </c>
      <c r="D24" s="57"/>
      <c r="E24" s="57"/>
      <c r="F24" s="57"/>
    </row>
    <row r="25" spans="2:6" ht="16.5" customHeight="1">
      <c r="B25" s="98" t="s">
        <v>3904</v>
      </c>
      <c r="C25" s="167" t="s">
        <v>1965</v>
      </c>
      <c r="D25" s="57"/>
      <c r="E25" s="57"/>
      <c r="F25" s="57"/>
    </row>
    <row r="26" spans="2:6" ht="16.5" customHeight="1">
      <c r="B26" s="98" t="s">
        <v>512</v>
      </c>
      <c r="C26" s="78">
        <v>8</v>
      </c>
      <c r="D26" s="57"/>
      <c r="E26" s="57"/>
      <c r="F26" s="57"/>
    </row>
    <row r="27" spans="2:6" ht="16.5" customHeight="1">
      <c r="B27" s="367" t="s">
        <v>1934</v>
      </c>
      <c r="C27" s="78">
        <v>3</v>
      </c>
      <c r="D27" s="57"/>
      <c r="E27" s="57"/>
      <c r="F27" s="57"/>
    </row>
    <row r="28" spans="2:6" ht="16.5" customHeight="1">
      <c r="B28" s="367" t="s">
        <v>1933</v>
      </c>
      <c r="C28" s="167">
        <v>6</v>
      </c>
      <c r="D28" s="57"/>
      <c r="E28" s="57"/>
      <c r="F28" s="57"/>
    </row>
    <row r="29" spans="2:6" ht="16.5" customHeight="1">
      <c r="B29" s="98" t="s">
        <v>3905</v>
      </c>
      <c r="C29" s="78">
        <v>4</v>
      </c>
      <c r="D29" s="57"/>
      <c r="E29" s="57"/>
      <c r="F29" s="57"/>
    </row>
    <row r="30" spans="2:6" ht="16.5" customHeight="1">
      <c r="B30" s="98" t="s">
        <v>3906</v>
      </c>
      <c r="C30" s="78">
        <v>2</v>
      </c>
      <c r="D30" s="57"/>
      <c r="E30" s="57"/>
      <c r="F30" s="57"/>
    </row>
    <row r="31" spans="2:6" ht="16.5" customHeight="1">
      <c r="B31" s="98" t="s">
        <v>3907</v>
      </c>
      <c r="C31" s="450">
        <v>1</v>
      </c>
    </row>
    <row r="32" spans="2:6" ht="16.5" customHeight="1">
      <c r="B32" s="95" t="s">
        <v>507</v>
      </c>
      <c r="C32" s="451"/>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72.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7547</v>
      </c>
      <c r="B1" s="771"/>
      <c r="C1" s="772"/>
      <c r="D1" s="51"/>
      <c r="E1" s="773" t="str">
        <f>HYPERLINK("#目录!A265","跳转回到目录页")</f>
        <v>跳转回到目录页</v>
      </c>
      <c r="F1" s="774"/>
    </row>
    <row r="2" spans="1:13" s="49" customFormat="1" ht="26.25" customHeight="1">
      <c r="A2" s="775" t="s">
        <v>804</v>
      </c>
      <c r="B2" s="775"/>
      <c r="C2" s="776" t="s">
        <v>2841</v>
      </c>
      <c r="D2" s="776"/>
      <c r="E2" s="776"/>
      <c r="F2" s="776"/>
      <c r="G2" s="776"/>
      <c r="H2" s="776"/>
      <c r="I2" s="776"/>
      <c r="J2" s="776"/>
      <c r="K2" s="776"/>
      <c r="L2" s="776"/>
      <c r="M2" s="776"/>
    </row>
    <row r="3" spans="1:13" s="49" customFormat="1" ht="16.5" customHeight="1">
      <c r="A3" s="765" t="s">
        <v>805</v>
      </c>
      <c r="B3" s="765"/>
      <c r="C3" s="767" t="s">
        <v>3604</v>
      </c>
      <c r="D3" s="767"/>
      <c r="E3" s="767"/>
      <c r="F3" s="767"/>
      <c r="G3" s="767"/>
      <c r="H3" s="767"/>
      <c r="I3" s="767"/>
      <c r="J3" s="767"/>
      <c r="K3" s="767"/>
      <c r="L3" s="767"/>
      <c r="M3" s="767"/>
    </row>
    <row r="4" spans="1:13" s="49" customFormat="1" ht="16.5" customHeight="1">
      <c r="A4" s="765" t="s">
        <v>806</v>
      </c>
      <c r="B4" s="765"/>
      <c r="C4" s="766" t="s">
        <v>2841</v>
      </c>
      <c r="D4" s="791"/>
      <c r="E4" s="791"/>
      <c r="F4" s="791"/>
      <c r="G4" s="791"/>
      <c r="H4" s="791"/>
      <c r="I4" s="791"/>
      <c r="J4" s="791"/>
      <c r="K4" s="791"/>
      <c r="L4" s="791"/>
      <c r="M4" s="791"/>
    </row>
    <row r="5" spans="1:13" s="49" customFormat="1" ht="16.5" customHeight="1">
      <c r="A5" s="765" t="s">
        <v>807</v>
      </c>
      <c r="B5" s="765"/>
      <c r="C5" s="767" t="s">
        <v>3605</v>
      </c>
      <c r="D5" s="767"/>
      <c r="E5" s="767"/>
      <c r="F5" s="767"/>
      <c r="G5" s="767"/>
      <c r="H5" s="767"/>
      <c r="I5" s="767"/>
      <c r="J5" s="767"/>
      <c r="K5" s="767"/>
      <c r="L5" s="767"/>
      <c r="M5" s="767"/>
    </row>
    <row r="6" spans="1:13" s="49" customFormat="1" ht="16.5" customHeight="1">
      <c r="A6" s="765" t="s">
        <v>808</v>
      </c>
      <c r="B6" s="765"/>
      <c r="C6" s="767" t="s">
        <v>5544</v>
      </c>
      <c r="D6" s="767"/>
      <c r="E6" s="767"/>
      <c r="F6" s="767"/>
      <c r="G6" s="767"/>
      <c r="H6" s="767"/>
      <c r="I6" s="767"/>
      <c r="J6" s="767"/>
      <c r="K6" s="767"/>
      <c r="L6" s="767"/>
      <c r="M6" s="767"/>
    </row>
    <row r="7" spans="1:13" s="49" customFormat="1" ht="16.5" customHeight="1">
      <c r="A7" s="54" t="s">
        <v>809</v>
      </c>
      <c r="B7" s="55" t="s">
        <v>715</v>
      </c>
      <c r="C7" s="767" t="s">
        <v>3606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3607</v>
      </c>
      <c r="C10" s="768"/>
      <c r="D10" s="768"/>
      <c r="E10" s="768"/>
      <c r="F10" s="768"/>
      <c r="G10" s="768"/>
      <c r="H10" s="768"/>
      <c r="I10" s="768"/>
      <c r="J10" s="768"/>
      <c r="K10" s="768"/>
      <c r="L10" s="768"/>
      <c r="M10" s="768"/>
    </row>
    <row r="11" spans="1:13" ht="98.25" customHeight="1">
      <c r="A11" s="52" t="s">
        <v>811</v>
      </c>
      <c r="B11" s="1026" t="s">
        <v>3608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c r="H14" s="120"/>
      <c r="I14" s="120"/>
      <c r="J14" s="120"/>
      <c r="K14" s="80"/>
    </row>
    <row r="15" spans="1:13" ht="16.5" customHeight="1"/>
    <row r="16" spans="1:13" ht="16.5" customHeight="1"/>
    <row r="17" spans="2:6" ht="16.5" customHeight="1">
      <c r="B17" s="127" t="s">
        <v>1959</v>
      </c>
      <c r="C17" s="128"/>
      <c r="D17" s="57"/>
      <c r="E17" s="57"/>
      <c r="F17" s="57"/>
    </row>
    <row r="18" spans="2:6" ht="16.5" customHeight="1">
      <c r="B18" s="98" t="s">
        <v>504</v>
      </c>
      <c r="C18" s="78" t="s">
        <v>1932</v>
      </c>
      <c r="D18" s="57"/>
      <c r="E18" s="53" t="s">
        <v>2215</v>
      </c>
      <c r="F18" s="99" t="s">
        <v>8290</v>
      </c>
    </row>
    <row r="19" spans="2:6" ht="16.5" customHeight="1">
      <c r="B19" s="98" t="s">
        <v>3899</v>
      </c>
      <c r="C19" s="109">
        <v>56</v>
      </c>
      <c r="D19" s="57"/>
      <c r="E19" s="57">
        <f>STDEVP(C19:C30)</f>
        <v>12.030920810792312</v>
      </c>
      <c r="F19" s="101" t="s">
        <v>7549</v>
      </c>
    </row>
    <row r="20" spans="2:6" ht="16.5" customHeight="1">
      <c r="B20" s="98" t="s">
        <v>3900</v>
      </c>
      <c r="C20" s="109">
        <v>72</v>
      </c>
      <c r="D20" s="57"/>
      <c r="E20" s="57"/>
      <c r="F20" s="57"/>
    </row>
    <row r="21" spans="2:6" ht="16.5" customHeight="1">
      <c r="B21" s="98" t="s">
        <v>3901</v>
      </c>
      <c r="C21" s="109">
        <v>71</v>
      </c>
      <c r="D21" s="57"/>
      <c r="E21" s="57"/>
      <c r="F21" s="57"/>
    </row>
    <row r="22" spans="2:6" ht="16.5" customHeight="1">
      <c r="B22" s="98" t="s">
        <v>3902</v>
      </c>
      <c r="C22" s="109">
        <v>68</v>
      </c>
      <c r="D22" s="57"/>
      <c r="E22" s="57"/>
      <c r="F22" s="57"/>
    </row>
    <row r="23" spans="2:6" ht="16.5" customHeight="1">
      <c r="B23" s="98" t="s">
        <v>3903</v>
      </c>
      <c r="C23" s="109">
        <v>70</v>
      </c>
      <c r="D23" s="57"/>
      <c r="E23" s="57"/>
      <c r="F23" s="57"/>
    </row>
    <row r="24" spans="2:6" ht="16.5" customHeight="1">
      <c r="B24" s="98" t="s">
        <v>3904</v>
      </c>
      <c r="C24" s="109">
        <v>85</v>
      </c>
      <c r="D24" s="57"/>
      <c r="E24" s="57"/>
      <c r="F24" s="57"/>
    </row>
    <row r="25" spans="2:6" ht="16.5" customHeight="1">
      <c r="B25" s="98" t="s">
        <v>512</v>
      </c>
      <c r="C25" s="109">
        <v>61</v>
      </c>
      <c r="D25" s="57"/>
      <c r="E25" s="57"/>
      <c r="F25" s="57"/>
    </row>
    <row r="26" spans="2:6" ht="16.5" customHeight="1">
      <c r="B26" s="367" t="s">
        <v>1934</v>
      </c>
      <c r="C26" s="109">
        <v>98</v>
      </c>
      <c r="D26" s="57"/>
      <c r="E26" s="57"/>
      <c r="F26" s="57"/>
    </row>
    <row r="27" spans="2:6" ht="16.5" customHeight="1">
      <c r="B27" s="367" t="s">
        <v>1933</v>
      </c>
      <c r="C27" s="109">
        <v>52</v>
      </c>
    </row>
    <row r="28" spans="2:6" ht="16.5" customHeight="1">
      <c r="B28" s="98" t="s">
        <v>3905</v>
      </c>
      <c r="C28" s="109">
        <v>74</v>
      </c>
    </row>
    <row r="29" spans="2:6" ht="16.5" customHeight="1">
      <c r="B29" s="98" t="s">
        <v>3906</v>
      </c>
      <c r="C29" s="109">
        <v>81</v>
      </c>
    </row>
    <row r="30" spans="2:6" ht="16.5" customHeight="1">
      <c r="B30" s="95" t="s">
        <v>3907</v>
      </c>
      <c r="C30" s="108">
        <v>75</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73.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2420</v>
      </c>
      <c r="B1" s="771"/>
      <c r="C1" s="772"/>
      <c r="D1" s="51"/>
      <c r="E1" s="773" t="str">
        <f>HYPERLINK("#目录!A266","跳转回到目录页")</f>
        <v>跳转回到目录页</v>
      </c>
      <c r="F1" s="774"/>
    </row>
    <row r="2" spans="1:13" s="49" customFormat="1" ht="26.25" customHeight="1">
      <c r="A2" s="775" t="s">
        <v>804</v>
      </c>
      <c r="B2" s="775"/>
      <c r="C2" s="776" t="s">
        <v>2841</v>
      </c>
      <c r="D2" s="776"/>
      <c r="E2" s="776"/>
      <c r="F2" s="776"/>
      <c r="G2" s="776"/>
      <c r="H2" s="776"/>
      <c r="I2" s="776"/>
      <c r="J2" s="776"/>
      <c r="K2" s="776"/>
      <c r="L2" s="776"/>
      <c r="M2" s="776"/>
    </row>
    <row r="3" spans="1:13" s="49" customFormat="1" ht="16.5" customHeight="1">
      <c r="A3" s="765" t="s">
        <v>805</v>
      </c>
      <c r="B3" s="765"/>
      <c r="C3" s="767" t="s">
        <v>3609</v>
      </c>
      <c r="D3" s="767"/>
      <c r="E3" s="767"/>
      <c r="F3" s="767"/>
      <c r="G3" s="767"/>
      <c r="H3" s="767"/>
      <c r="I3" s="767"/>
      <c r="J3" s="767"/>
      <c r="K3" s="767"/>
      <c r="L3" s="767"/>
      <c r="M3" s="767"/>
    </row>
    <row r="4" spans="1:13" s="49" customFormat="1" ht="16.5" customHeight="1">
      <c r="A4" s="765" t="s">
        <v>806</v>
      </c>
      <c r="B4" s="765"/>
      <c r="C4" s="766" t="s">
        <v>2841</v>
      </c>
      <c r="D4" s="791"/>
      <c r="E4" s="791"/>
      <c r="F4" s="791"/>
      <c r="G4" s="791"/>
      <c r="H4" s="791"/>
      <c r="I4" s="791"/>
      <c r="J4" s="791"/>
      <c r="K4" s="791"/>
      <c r="L4" s="791"/>
      <c r="M4" s="791"/>
    </row>
    <row r="5" spans="1:13" s="49" customFormat="1" ht="16.5" customHeight="1">
      <c r="A5" s="765" t="s">
        <v>807</v>
      </c>
      <c r="B5" s="765"/>
      <c r="C5" s="767" t="s">
        <v>3610</v>
      </c>
      <c r="D5" s="767"/>
      <c r="E5" s="767"/>
      <c r="F5" s="767"/>
      <c r="G5" s="767"/>
      <c r="H5" s="767"/>
      <c r="I5" s="767"/>
      <c r="J5" s="767"/>
      <c r="K5" s="767"/>
      <c r="L5" s="767"/>
      <c r="M5" s="767"/>
    </row>
    <row r="6" spans="1:13" s="49" customFormat="1" ht="16.5" customHeight="1">
      <c r="A6" s="765" t="s">
        <v>808</v>
      </c>
      <c r="B6" s="765"/>
      <c r="C6" s="767" t="s">
        <v>5541</v>
      </c>
      <c r="D6" s="767"/>
      <c r="E6" s="767"/>
      <c r="F6" s="767"/>
      <c r="G6" s="767"/>
      <c r="H6" s="767"/>
      <c r="I6" s="767"/>
      <c r="J6" s="767"/>
      <c r="K6" s="767"/>
      <c r="L6" s="767"/>
      <c r="M6" s="767"/>
    </row>
    <row r="7" spans="1:13" s="49" customFormat="1" ht="16.5" customHeight="1">
      <c r="A7" s="54" t="s">
        <v>809</v>
      </c>
      <c r="B7" s="55" t="s">
        <v>1492</v>
      </c>
      <c r="C7" s="767" t="s">
        <v>3214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10.25" customHeight="1">
      <c r="A11" s="52" t="s">
        <v>811</v>
      </c>
      <c r="B11" s="767" t="s">
        <v>1435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6" ht="16.5" customHeight="1">
      <c r="B17" s="440" t="s">
        <v>1659</v>
      </c>
      <c r="C17" s="440"/>
      <c r="D17" s="57"/>
      <c r="E17" s="57"/>
      <c r="F17" s="57"/>
    </row>
    <row r="18" spans="2:6" ht="16.5" customHeight="1">
      <c r="B18" s="59" t="s">
        <v>504</v>
      </c>
      <c r="C18" s="61" t="s">
        <v>1660</v>
      </c>
      <c r="D18" s="57"/>
      <c r="E18" s="57"/>
      <c r="F18" s="57"/>
    </row>
    <row r="19" spans="2:6" ht="16.5" customHeight="1">
      <c r="B19" s="98" t="s">
        <v>507</v>
      </c>
      <c r="C19" s="167"/>
      <c r="D19" s="57"/>
      <c r="E19" s="53" t="s">
        <v>2215</v>
      </c>
      <c r="F19" s="99" t="s">
        <v>8290</v>
      </c>
    </row>
    <row r="20" spans="2:6" ht="16.5" customHeight="1">
      <c r="B20" s="98" t="s">
        <v>3899</v>
      </c>
      <c r="C20" s="167">
        <v>3</v>
      </c>
      <c r="D20" s="57"/>
      <c r="E20" s="57">
        <f>STDEVPA(C20:C31)</f>
        <v>2.4438130497691968</v>
      </c>
      <c r="F20" s="101" t="s">
        <v>7550</v>
      </c>
    </row>
    <row r="21" spans="2:6" ht="16.5" customHeight="1">
      <c r="B21" s="98" t="s">
        <v>3900</v>
      </c>
      <c r="C21" s="167">
        <v>4</v>
      </c>
      <c r="D21" s="57"/>
      <c r="E21" s="57"/>
      <c r="F21" s="57"/>
    </row>
    <row r="22" spans="2:6" ht="16.5" customHeight="1">
      <c r="B22" s="98" t="s">
        <v>3901</v>
      </c>
      <c r="C22" s="78">
        <v>5</v>
      </c>
      <c r="D22" s="57"/>
      <c r="E22" s="57"/>
      <c r="F22" s="57"/>
    </row>
    <row r="23" spans="2:6" ht="16.5" customHeight="1">
      <c r="B23" s="98" t="s">
        <v>3902</v>
      </c>
      <c r="C23" s="167">
        <v>8</v>
      </c>
      <c r="D23" s="57"/>
      <c r="E23" s="57"/>
      <c r="F23" s="57"/>
    </row>
    <row r="24" spans="2:6" ht="16.5" customHeight="1">
      <c r="B24" s="98" t="s">
        <v>3903</v>
      </c>
      <c r="C24" s="167">
        <v>2</v>
      </c>
      <c r="D24" s="57"/>
      <c r="E24" s="57"/>
      <c r="F24" s="57"/>
    </row>
    <row r="25" spans="2:6" ht="16.5" customHeight="1">
      <c r="B25" s="98" t="s">
        <v>3904</v>
      </c>
      <c r="C25" s="167" t="s">
        <v>1965</v>
      </c>
      <c r="D25" s="57"/>
      <c r="E25" s="57"/>
      <c r="F25" s="57"/>
    </row>
    <row r="26" spans="2:6" ht="16.5" customHeight="1">
      <c r="B26" s="98" t="s">
        <v>512</v>
      </c>
      <c r="C26" s="78">
        <v>8</v>
      </c>
      <c r="D26" s="57"/>
      <c r="E26" s="57"/>
      <c r="F26" s="57"/>
    </row>
    <row r="27" spans="2:6" ht="16.5" customHeight="1">
      <c r="B27" s="367" t="s">
        <v>1934</v>
      </c>
      <c r="C27" s="78">
        <v>3</v>
      </c>
      <c r="D27" s="57"/>
      <c r="E27" s="57"/>
      <c r="F27" s="57"/>
    </row>
    <row r="28" spans="2:6" ht="16.5" customHeight="1">
      <c r="B28" s="367" t="s">
        <v>1933</v>
      </c>
      <c r="C28" s="167">
        <v>6</v>
      </c>
      <c r="D28" s="57"/>
      <c r="E28" s="57"/>
      <c r="F28" s="57"/>
    </row>
    <row r="29" spans="2:6" ht="16.5" customHeight="1">
      <c r="B29" s="98" t="s">
        <v>3905</v>
      </c>
      <c r="C29" s="78">
        <v>4</v>
      </c>
      <c r="D29" s="57"/>
      <c r="E29" s="57"/>
      <c r="F29" s="57"/>
    </row>
    <row r="30" spans="2:6" ht="16.5" customHeight="1">
      <c r="B30" s="98" t="s">
        <v>3906</v>
      </c>
      <c r="C30" s="78">
        <v>2</v>
      </c>
      <c r="D30" s="57"/>
      <c r="E30" s="57"/>
      <c r="F30" s="57"/>
    </row>
    <row r="31" spans="2:6" ht="16.5" customHeight="1">
      <c r="B31" s="98" t="s">
        <v>3907</v>
      </c>
      <c r="C31" s="450">
        <v>1</v>
      </c>
    </row>
    <row r="32" spans="2:6" ht="16.5" customHeight="1">
      <c r="B32" s="95" t="s">
        <v>507</v>
      </c>
      <c r="C32" s="451"/>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74.xml><?xml version="1.0" encoding="utf-8"?>
<worksheet xmlns="http://schemas.openxmlformats.org/spreadsheetml/2006/main" xmlns:r="http://schemas.openxmlformats.org/officeDocument/2006/relationships">
  <sheetPr codeName="Sheet67"/>
  <dimension ref="A1:AV3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1628</v>
      </c>
      <c r="B1" s="771"/>
      <c r="C1" s="772"/>
      <c r="D1" s="51"/>
      <c r="E1" s="773" t="str">
        <f>HYPERLINK("#目录!A268","跳转回到目录页")</f>
        <v>跳转回到目录页</v>
      </c>
      <c r="F1" s="774"/>
    </row>
    <row r="2" spans="1:48" s="49" customFormat="1" ht="26.25" customHeight="1">
      <c r="A2" s="775" t="s">
        <v>6064</v>
      </c>
      <c r="B2" s="775"/>
      <c r="C2" s="776" t="s">
        <v>2843</v>
      </c>
      <c r="D2" s="776"/>
      <c r="E2" s="776"/>
      <c r="F2" s="776"/>
      <c r="G2" s="776"/>
      <c r="H2" s="776"/>
      <c r="I2" s="776"/>
      <c r="J2" s="776"/>
      <c r="K2" s="776"/>
      <c r="L2" s="776"/>
      <c r="M2" s="776"/>
    </row>
    <row r="3" spans="1:48" s="49" customFormat="1" ht="16.5" customHeight="1">
      <c r="A3" s="765" t="s">
        <v>5153</v>
      </c>
      <c r="B3" s="765"/>
      <c r="C3" s="767" t="s">
        <v>1436</v>
      </c>
      <c r="D3" s="767"/>
      <c r="E3" s="767"/>
      <c r="F3" s="767"/>
      <c r="G3" s="767"/>
      <c r="H3" s="767"/>
      <c r="I3" s="767"/>
      <c r="J3" s="767"/>
      <c r="K3" s="767"/>
      <c r="L3" s="767"/>
      <c r="M3" s="767"/>
    </row>
    <row r="4" spans="1:48" s="49" customFormat="1" ht="16.5" customHeight="1">
      <c r="A4" s="765" t="s">
        <v>5154</v>
      </c>
      <c r="B4" s="765"/>
      <c r="C4" s="766" t="s">
        <v>6311</v>
      </c>
      <c r="D4" s="791"/>
      <c r="E4" s="791"/>
      <c r="F4" s="791"/>
      <c r="G4" s="791"/>
      <c r="H4" s="791"/>
      <c r="I4" s="791"/>
      <c r="J4" s="791"/>
      <c r="K4" s="791"/>
      <c r="L4" s="791"/>
      <c r="M4" s="791"/>
    </row>
    <row r="5" spans="1:48" s="49" customFormat="1" ht="16.5" customHeight="1">
      <c r="A5" s="765" t="s">
        <v>1219</v>
      </c>
      <c r="B5" s="765"/>
      <c r="C5" s="767" t="s">
        <v>5542</v>
      </c>
      <c r="D5" s="767"/>
      <c r="E5" s="767"/>
      <c r="F5" s="767"/>
      <c r="G5" s="767"/>
      <c r="H5" s="767"/>
      <c r="I5" s="767"/>
      <c r="J5" s="767"/>
      <c r="K5" s="767"/>
      <c r="L5" s="767"/>
      <c r="M5" s="767"/>
    </row>
    <row r="6" spans="1:48" s="49" customFormat="1" ht="16.5" customHeight="1">
      <c r="A6" s="765" t="s">
        <v>7459</v>
      </c>
      <c r="B6" s="765"/>
      <c r="C6" s="767" t="s">
        <v>5546</v>
      </c>
      <c r="D6" s="767"/>
      <c r="E6" s="767"/>
      <c r="F6" s="767"/>
      <c r="G6" s="767"/>
      <c r="H6" s="767"/>
      <c r="I6" s="767"/>
      <c r="J6" s="767"/>
      <c r="K6" s="767"/>
      <c r="L6" s="767"/>
      <c r="M6" s="767"/>
    </row>
    <row r="7" spans="1:48" s="49" customFormat="1" ht="16.5" customHeight="1">
      <c r="A7" s="54" t="s">
        <v>1215</v>
      </c>
      <c r="B7" s="55" t="s">
        <v>4328</v>
      </c>
      <c r="C7" s="767" t="s">
        <v>1437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72.75" customHeight="1">
      <c r="A11" s="52" t="s">
        <v>6065</v>
      </c>
      <c r="B11" s="1026" t="s">
        <v>1438</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F15" s="226"/>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s="22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t="s">
        <v>1959</v>
      </c>
      <c r="C17" s="128"/>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2496</v>
      </c>
      <c r="C18" s="78" t="s">
        <v>1956</v>
      </c>
      <c r="E18" s="53" t="s">
        <v>5539</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09">
        <v>56</v>
      </c>
      <c r="E19" s="57">
        <f>AVEDEV(C19:C30)</f>
        <v>8.9166666666666661</v>
      </c>
      <c r="F19" s="101" t="s">
        <v>5543</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1958</v>
      </c>
      <c r="C27" s="109">
        <v>52</v>
      </c>
      <c r="D27"/>
      <c r="E27"/>
      <c r="F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3905</v>
      </c>
      <c r="C28" s="109">
        <v>74</v>
      </c>
      <c r="D28"/>
      <c r="E28"/>
      <c r="F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3906</v>
      </c>
      <c r="C29" s="109">
        <v>81</v>
      </c>
      <c r="D29"/>
      <c r="E29"/>
      <c r="F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3907</v>
      </c>
      <c r="C30" s="108">
        <v>75</v>
      </c>
      <c r="D30"/>
      <c r="E30"/>
      <c r="F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sheetData>
  <mergeCells count="18">
    <mergeCell ref="A4:B4"/>
    <mergeCell ref="A5:B5"/>
    <mergeCell ref="B10:M10"/>
    <mergeCell ref="B11:M11"/>
    <mergeCell ref="B12:L12"/>
    <mergeCell ref="A1:C1"/>
    <mergeCell ref="E1:F1"/>
    <mergeCell ref="A2:B2"/>
    <mergeCell ref="C2:M2"/>
    <mergeCell ref="C7:M7"/>
    <mergeCell ref="A6:B6"/>
    <mergeCell ref="C6:M6"/>
    <mergeCell ref="C5:M5"/>
    <mergeCell ref="C8:M8"/>
    <mergeCell ref="C9:M9"/>
    <mergeCell ref="C4:M4"/>
    <mergeCell ref="C3:M3"/>
    <mergeCell ref="A3:B3"/>
  </mergeCells>
  <phoneticPr fontId="4" type="noConversion"/>
  <pageMargins left="0.75" right="0.75" top="1" bottom="1" header="0.5" footer="0.5"/>
  <headerFooter alignWithMargins="0"/>
  <drawing r:id="rId1"/>
</worksheet>
</file>

<file path=xl/worksheets/sheet175.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1441</v>
      </c>
      <c r="B1" s="771"/>
      <c r="C1" s="772"/>
      <c r="D1" s="51"/>
      <c r="E1" s="773" t="str">
        <f>HYPERLINK("#目录!A269","跳转回到目录页")</f>
        <v>跳转回到目录页</v>
      </c>
      <c r="F1" s="774"/>
    </row>
    <row r="2" spans="1:13" s="49" customFormat="1" ht="26.25" customHeight="1">
      <c r="A2" s="775" t="s">
        <v>804</v>
      </c>
      <c r="B2" s="775"/>
      <c r="C2" s="776" t="s">
        <v>2845</v>
      </c>
      <c r="D2" s="776"/>
      <c r="E2" s="776"/>
      <c r="F2" s="776"/>
      <c r="G2" s="776"/>
      <c r="H2" s="776"/>
      <c r="I2" s="776"/>
      <c r="J2" s="776"/>
      <c r="K2" s="776"/>
      <c r="L2" s="776"/>
      <c r="M2" s="776"/>
    </row>
    <row r="3" spans="1:13" s="49" customFormat="1" ht="16.5" customHeight="1">
      <c r="A3" s="765" t="s">
        <v>805</v>
      </c>
      <c r="B3" s="765"/>
      <c r="C3" s="767" t="s">
        <v>1439</v>
      </c>
      <c r="D3" s="767"/>
      <c r="E3" s="767"/>
      <c r="F3" s="767"/>
      <c r="G3" s="767"/>
      <c r="H3" s="767"/>
      <c r="I3" s="767"/>
      <c r="J3" s="767"/>
      <c r="K3" s="767"/>
      <c r="L3" s="767"/>
      <c r="M3" s="767"/>
    </row>
    <row r="4" spans="1:13" s="49" customFormat="1" ht="16.5" customHeight="1">
      <c r="A4" s="765" t="s">
        <v>806</v>
      </c>
      <c r="B4" s="765"/>
      <c r="C4" s="766" t="s">
        <v>2845</v>
      </c>
      <c r="D4" s="791"/>
      <c r="E4" s="791"/>
      <c r="F4" s="791"/>
      <c r="G4" s="791"/>
      <c r="H4" s="791"/>
      <c r="I4" s="791"/>
      <c r="J4" s="791"/>
      <c r="K4" s="791"/>
      <c r="L4" s="791"/>
      <c r="M4" s="791"/>
    </row>
    <row r="5" spans="1:13" s="49" customFormat="1" ht="16.5" customHeight="1">
      <c r="A5" s="765" t="s">
        <v>807</v>
      </c>
      <c r="B5" s="765"/>
      <c r="C5" s="767" t="s">
        <v>5545</v>
      </c>
      <c r="D5" s="767"/>
      <c r="E5" s="767"/>
      <c r="F5" s="767"/>
      <c r="G5" s="767"/>
      <c r="H5" s="767"/>
      <c r="I5" s="767"/>
      <c r="J5" s="767"/>
      <c r="K5" s="767"/>
      <c r="L5" s="767"/>
      <c r="M5" s="767"/>
    </row>
    <row r="6" spans="1:13" s="49" customFormat="1" ht="16.5" customHeight="1">
      <c r="A6" s="765" t="s">
        <v>808</v>
      </c>
      <c r="B6" s="765"/>
      <c r="C6" s="767" t="s">
        <v>5557</v>
      </c>
      <c r="D6" s="767"/>
      <c r="E6" s="767"/>
      <c r="F6" s="767"/>
      <c r="G6" s="767"/>
      <c r="H6" s="767"/>
      <c r="I6" s="767"/>
      <c r="J6" s="767"/>
      <c r="K6" s="767"/>
      <c r="L6" s="767"/>
      <c r="M6" s="767"/>
    </row>
    <row r="7" spans="1:13" s="49" customFormat="1" ht="16.5" customHeight="1">
      <c r="A7" s="54" t="s">
        <v>809</v>
      </c>
      <c r="B7" s="55" t="s">
        <v>715</v>
      </c>
      <c r="C7" s="767" t="s">
        <v>1440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46.5" customHeight="1">
      <c r="A11" s="52" t="s">
        <v>811</v>
      </c>
      <c r="B11" s="1026" t="s">
        <v>1442</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6" ht="16.5" customHeight="1">
      <c r="B17" s="127" t="s">
        <v>1959</v>
      </c>
      <c r="C17" s="128"/>
      <c r="D17" s="57"/>
      <c r="E17" s="57"/>
      <c r="F17" s="57"/>
    </row>
    <row r="18" spans="2:6" ht="16.5" customHeight="1">
      <c r="B18" s="98" t="s">
        <v>504</v>
      </c>
      <c r="C18" s="78" t="s">
        <v>1932</v>
      </c>
      <c r="D18" s="57"/>
      <c r="E18" s="53" t="s">
        <v>2215</v>
      </c>
      <c r="F18" s="99" t="s">
        <v>8290</v>
      </c>
    </row>
    <row r="19" spans="2:6" ht="16.5" customHeight="1">
      <c r="B19" s="98" t="s">
        <v>3899</v>
      </c>
      <c r="C19" s="109">
        <v>56</v>
      </c>
      <c r="D19" s="57"/>
      <c r="E19" s="57">
        <f>DEVSQ(C19:C30)</f>
        <v>1736.9166666666665</v>
      </c>
      <c r="F19" s="101" t="s">
        <v>7568</v>
      </c>
    </row>
    <row r="20" spans="2:6" ht="16.5" customHeight="1">
      <c r="B20" s="98" t="s">
        <v>3900</v>
      </c>
      <c r="C20" s="109">
        <v>72</v>
      </c>
      <c r="D20" s="57"/>
      <c r="E20" s="57"/>
      <c r="F20" s="57"/>
    </row>
    <row r="21" spans="2:6" ht="16.5" customHeight="1">
      <c r="B21" s="98" t="s">
        <v>3901</v>
      </c>
      <c r="C21" s="109">
        <v>71</v>
      </c>
      <c r="D21" s="57"/>
      <c r="E21" s="57"/>
      <c r="F21" s="57"/>
    </row>
    <row r="22" spans="2:6" ht="16.5" customHeight="1">
      <c r="B22" s="98" t="s">
        <v>3902</v>
      </c>
      <c r="C22" s="109">
        <v>68</v>
      </c>
      <c r="D22" s="57"/>
      <c r="E22" s="57"/>
      <c r="F22" s="57"/>
    </row>
    <row r="23" spans="2:6" ht="16.5" customHeight="1">
      <c r="B23" s="98" t="s">
        <v>3903</v>
      </c>
      <c r="C23" s="109">
        <v>70</v>
      </c>
      <c r="D23" s="57"/>
      <c r="E23" s="57"/>
      <c r="F23" s="57"/>
    </row>
    <row r="24" spans="2:6" ht="16.5" customHeight="1">
      <c r="B24" s="98" t="s">
        <v>3904</v>
      </c>
      <c r="C24" s="109">
        <v>85</v>
      </c>
      <c r="D24" s="57"/>
      <c r="E24" s="57"/>
      <c r="F24" s="57"/>
    </row>
    <row r="25" spans="2:6" ht="16.5" customHeight="1">
      <c r="B25" s="98" t="s">
        <v>512</v>
      </c>
      <c r="C25" s="109">
        <v>61</v>
      </c>
      <c r="D25" s="57"/>
      <c r="E25" s="57"/>
      <c r="F25" s="57"/>
    </row>
    <row r="26" spans="2:6" ht="16.5" customHeight="1">
      <c r="B26" s="367" t="s">
        <v>1934</v>
      </c>
      <c r="C26" s="109">
        <v>98</v>
      </c>
      <c r="D26" s="57"/>
      <c r="E26" s="57"/>
      <c r="F26" s="57"/>
    </row>
    <row r="27" spans="2:6" ht="16.5" customHeight="1">
      <c r="B27" s="367" t="s">
        <v>1933</v>
      </c>
      <c r="C27" s="109">
        <v>52</v>
      </c>
    </row>
    <row r="28" spans="2:6" ht="16.5" customHeight="1">
      <c r="B28" s="98" t="s">
        <v>3905</v>
      </c>
      <c r="C28" s="109">
        <v>74</v>
      </c>
    </row>
    <row r="29" spans="2:6" ht="16.5" customHeight="1">
      <c r="B29" s="98" t="s">
        <v>3906</v>
      </c>
      <c r="C29" s="109">
        <v>81</v>
      </c>
    </row>
    <row r="30" spans="2:6" ht="16.5" customHeight="1">
      <c r="B30" s="95" t="s">
        <v>3907</v>
      </c>
      <c r="C30" s="108">
        <v>75</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76.xml><?xml version="1.0" encoding="utf-8"?>
<worksheet xmlns="http://schemas.openxmlformats.org/spreadsheetml/2006/main" xmlns:r="http://schemas.openxmlformats.org/officeDocument/2006/relationships">
  <sheetPr codeName="Sheet68"/>
  <dimension ref="A1:AV3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2412</v>
      </c>
      <c r="B1" s="771"/>
      <c r="C1" s="772"/>
      <c r="D1" s="51"/>
      <c r="E1" s="773" t="str">
        <f>HYPERLINK("#目录!A271","跳转回到目录页")</f>
        <v>跳转回到目录页</v>
      </c>
      <c r="F1" s="774"/>
    </row>
    <row r="2" spans="1:48" s="49" customFormat="1" ht="26.25" customHeight="1">
      <c r="A2" s="775" t="s">
        <v>6064</v>
      </c>
      <c r="B2" s="775"/>
      <c r="C2" s="776" t="s">
        <v>6420</v>
      </c>
      <c r="D2" s="776"/>
      <c r="E2" s="776"/>
      <c r="F2" s="776"/>
      <c r="G2" s="776"/>
      <c r="H2" s="776"/>
      <c r="I2" s="776"/>
      <c r="J2" s="776"/>
      <c r="K2" s="776"/>
      <c r="L2" s="776"/>
      <c r="M2" s="776"/>
    </row>
    <row r="3" spans="1:48" s="49" customFormat="1" ht="16.5" customHeight="1">
      <c r="A3" s="765" t="s">
        <v>5153</v>
      </c>
      <c r="B3" s="765"/>
      <c r="C3" s="767" t="s">
        <v>6965</v>
      </c>
      <c r="D3" s="767"/>
      <c r="E3" s="767"/>
      <c r="F3" s="767"/>
      <c r="G3" s="767"/>
      <c r="H3" s="767"/>
      <c r="I3" s="767"/>
      <c r="J3" s="767"/>
      <c r="K3" s="767"/>
      <c r="L3" s="767"/>
      <c r="M3" s="767"/>
    </row>
    <row r="4" spans="1:48" s="49" customFormat="1" ht="16.5" customHeight="1">
      <c r="A4" s="765" t="s">
        <v>5154</v>
      </c>
      <c r="B4" s="765"/>
      <c r="C4" s="766" t="s">
        <v>6312</v>
      </c>
      <c r="D4" s="791"/>
      <c r="E4" s="791"/>
      <c r="F4" s="791"/>
      <c r="G4" s="791"/>
      <c r="H4" s="791"/>
      <c r="I4" s="791"/>
      <c r="J4" s="791"/>
      <c r="K4" s="791"/>
      <c r="L4" s="791"/>
      <c r="M4" s="791"/>
    </row>
    <row r="5" spans="1:48" s="49" customFormat="1" ht="16.5" customHeight="1">
      <c r="A5" s="765" t="s">
        <v>1219</v>
      </c>
      <c r="B5" s="765"/>
      <c r="C5" s="767" t="s">
        <v>5548</v>
      </c>
      <c r="D5" s="767"/>
      <c r="E5" s="767"/>
      <c r="F5" s="767"/>
      <c r="G5" s="767"/>
      <c r="H5" s="767"/>
      <c r="I5" s="767"/>
      <c r="J5" s="767"/>
      <c r="K5" s="767"/>
      <c r="L5" s="767"/>
      <c r="M5" s="767"/>
    </row>
    <row r="6" spans="1:48" s="49" customFormat="1" ht="16.5" customHeight="1">
      <c r="A6" s="765" t="s">
        <v>7459</v>
      </c>
      <c r="B6" s="765"/>
      <c r="C6" s="767" t="s">
        <v>5552</v>
      </c>
      <c r="D6" s="767"/>
      <c r="E6" s="767"/>
      <c r="F6" s="767"/>
      <c r="G6" s="767"/>
      <c r="H6" s="767"/>
      <c r="I6" s="767"/>
      <c r="J6" s="767"/>
      <c r="K6" s="767"/>
      <c r="L6" s="767"/>
      <c r="M6" s="767"/>
    </row>
    <row r="7" spans="1:48" s="49" customFormat="1" ht="16.5" customHeight="1">
      <c r="A7" s="54" t="s">
        <v>1215</v>
      </c>
      <c r="B7" s="55" t="s">
        <v>6966</v>
      </c>
      <c r="C7" s="767" t="s">
        <v>6967</v>
      </c>
      <c r="D7" s="767"/>
      <c r="E7" s="767"/>
      <c r="F7" s="767"/>
      <c r="G7" s="767"/>
      <c r="H7" s="767"/>
      <c r="I7" s="767"/>
      <c r="J7" s="767"/>
      <c r="K7" s="767"/>
      <c r="L7" s="767"/>
      <c r="M7" s="767"/>
    </row>
    <row r="8" spans="1:48" s="49" customFormat="1" ht="16.5" customHeight="1">
      <c r="A8" s="54"/>
      <c r="B8" s="55" t="s">
        <v>6968</v>
      </c>
      <c r="C8" s="767" t="s">
        <v>6969</v>
      </c>
      <c r="D8" s="767"/>
      <c r="E8" s="767"/>
      <c r="F8" s="767"/>
      <c r="G8" s="767"/>
      <c r="H8" s="767"/>
      <c r="I8" s="767"/>
      <c r="J8" s="767"/>
      <c r="K8" s="767"/>
      <c r="L8" s="767"/>
      <c r="M8" s="767"/>
    </row>
    <row r="9" spans="1:48" s="49" customFormat="1" ht="24.75" customHeight="1">
      <c r="A9" s="54"/>
      <c r="B9" s="56" t="s">
        <v>6970</v>
      </c>
      <c r="C9" s="767" t="s">
        <v>6971</v>
      </c>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42.75" customHeight="1">
      <c r="A11" s="52" t="s">
        <v>6065</v>
      </c>
      <c r="B11" s="1026" t="s">
        <v>6972</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F15" s="57" t="s">
        <v>2251</v>
      </c>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127" t="s">
        <v>1959</v>
      </c>
      <c r="C17" s="128"/>
      <c r="F17" s="57" t="s">
        <v>2251</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98" t="s">
        <v>2496</v>
      </c>
      <c r="C18" s="78" t="s">
        <v>1956</v>
      </c>
      <c r="D18" s="57" t="s">
        <v>5547</v>
      </c>
      <c r="E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3899</v>
      </c>
      <c r="C19" s="109">
        <v>56</v>
      </c>
      <c r="D19" s="57">
        <f>STANDARDIZE(C19,C31,C32)</f>
        <v>-1.3229799212366737</v>
      </c>
      <c r="E19" s="101" t="s">
        <v>5551</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09">
        <v>72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71</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68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70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85</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5873</v>
      </c>
      <c r="C25" s="109">
        <v>61</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1934</v>
      </c>
      <c r="C26" s="109">
        <v>98</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1958</v>
      </c>
      <c r="C27" s="109">
        <v>52</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98" t="s">
        <v>3905</v>
      </c>
      <c r="C28" s="109">
        <v>74</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98" t="s">
        <v>3906</v>
      </c>
      <c r="C29" s="109">
        <v>81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95" t="s">
        <v>3907</v>
      </c>
      <c r="C30" s="108">
        <v>75</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452" t="s">
        <v>5549</v>
      </c>
      <c r="C31" s="57">
        <f>AVERAGE(C19:C30)</f>
        <v>71.916666666666671</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452" t="s">
        <v>5550</v>
      </c>
      <c r="C32" s="57">
        <f>STDEVP(C19:C30)</f>
        <v>12.030920810792312</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sheetData>
  <mergeCells count="18">
    <mergeCell ref="A4:B4"/>
    <mergeCell ref="A5:B5"/>
    <mergeCell ref="B10:M10"/>
    <mergeCell ref="B11:M11"/>
    <mergeCell ref="B12:L12"/>
    <mergeCell ref="A1:C1"/>
    <mergeCell ref="E1:F1"/>
    <mergeCell ref="A2:B2"/>
    <mergeCell ref="C2:M2"/>
    <mergeCell ref="C7:M7"/>
    <mergeCell ref="A6:B6"/>
    <mergeCell ref="C6:M6"/>
    <mergeCell ref="C5:M5"/>
    <mergeCell ref="C8:M8"/>
    <mergeCell ref="C9:M9"/>
    <mergeCell ref="C4:M4"/>
    <mergeCell ref="C3:M3"/>
    <mergeCell ref="A3:B3"/>
  </mergeCells>
  <phoneticPr fontId="4" type="noConversion"/>
  <pageMargins left="0.75" right="0.75" top="1" bottom="1" header="0.5" footer="0.5"/>
  <pageSetup paperSize="9" orientation="portrait" horizontalDpi="0" verticalDpi="0" r:id="rId1"/>
  <headerFooter alignWithMargins="0"/>
  <drawing r:id="rId2"/>
</worksheet>
</file>

<file path=xl/worksheets/sheet177.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7552</v>
      </c>
      <c r="B1" s="771"/>
      <c r="C1" s="772"/>
      <c r="D1" s="51"/>
      <c r="E1" s="773" t="str">
        <f>HYPERLINK("#目录!A273","跳转回到目录页")</f>
        <v>跳转回到目录页</v>
      </c>
      <c r="F1" s="774"/>
    </row>
    <row r="2" spans="1:13" s="49" customFormat="1" ht="26.25" customHeight="1">
      <c r="A2" s="775" t="s">
        <v>804</v>
      </c>
      <c r="B2" s="775"/>
      <c r="C2" s="776" t="s">
        <v>6313</v>
      </c>
      <c r="D2" s="776"/>
      <c r="E2" s="776"/>
      <c r="F2" s="776"/>
      <c r="G2" s="776"/>
      <c r="H2" s="776"/>
      <c r="I2" s="776"/>
      <c r="J2" s="776"/>
      <c r="K2" s="776"/>
      <c r="L2" s="776"/>
      <c r="M2" s="776"/>
    </row>
    <row r="3" spans="1:13" s="49" customFormat="1" ht="16.5" customHeight="1">
      <c r="A3" s="765" t="s">
        <v>805</v>
      </c>
      <c r="B3" s="765"/>
      <c r="C3" s="767" t="s">
        <v>6973</v>
      </c>
      <c r="D3" s="767"/>
      <c r="E3" s="767"/>
      <c r="F3" s="767"/>
      <c r="G3" s="767"/>
      <c r="H3" s="767"/>
      <c r="I3" s="767"/>
      <c r="J3" s="767"/>
      <c r="K3" s="767"/>
      <c r="L3" s="767"/>
      <c r="M3" s="767"/>
    </row>
    <row r="4" spans="1:13" s="49" customFormat="1" ht="16.5" customHeight="1">
      <c r="A4" s="765" t="s">
        <v>806</v>
      </c>
      <c r="B4" s="765"/>
      <c r="C4" s="766" t="s">
        <v>6313</v>
      </c>
      <c r="D4" s="791"/>
      <c r="E4" s="791"/>
      <c r="F4" s="791"/>
      <c r="G4" s="791"/>
      <c r="H4" s="791"/>
      <c r="I4" s="791"/>
      <c r="J4" s="791"/>
      <c r="K4" s="791"/>
      <c r="L4" s="791"/>
      <c r="M4" s="791"/>
    </row>
    <row r="5" spans="1:13" s="49" customFormat="1" ht="16.5" customHeight="1">
      <c r="A5" s="765" t="s">
        <v>807</v>
      </c>
      <c r="B5" s="765"/>
      <c r="C5" s="767" t="s">
        <v>5559</v>
      </c>
      <c r="D5" s="767"/>
      <c r="E5" s="767"/>
      <c r="F5" s="767"/>
      <c r="G5" s="767"/>
      <c r="H5" s="767"/>
      <c r="I5" s="767"/>
      <c r="J5" s="767"/>
      <c r="K5" s="767"/>
      <c r="L5" s="767"/>
      <c r="M5" s="767"/>
    </row>
    <row r="6" spans="1:13" s="49" customFormat="1" ht="16.5" customHeight="1">
      <c r="A6" s="765" t="s">
        <v>808</v>
      </c>
      <c r="B6" s="765"/>
      <c r="C6" s="767" t="s">
        <v>5560</v>
      </c>
      <c r="D6" s="767"/>
      <c r="E6" s="767"/>
      <c r="F6" s="767"/>
      <c r="G6" s="767"/>
      <c r="H6" s="767"/>
      <c r="I6" s="767"/>
      <c r="J6" s="767"/>
      <c r="K6" s="767"/>
      <c r="L6" s="767"/>
      <c r="M6" s="767"/>
    </row>
    <row r="7" spans="1:13" s="49" customFormat="1" ht="16.5" customHeight="1">
      <c r="A7" s="54" t="s">
        <v>809</v>
      </c>
      <c r="B7" s="55" t="s">
        <v>715</v>
      </c>
      <c r="C7" s="767" t="s">
        <v>5783</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33.5" customHeight="1">
      <c r="A11" s="52" t="s">
        <v>811</v>
      </c>
      <c r="B11" s="1026" t="s">
        <v>5784</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row r="17" spans="2:5" ht="16.5" customHeight="1">
      <c r="B17" s="127" t="s">
        <v>1959</v>
      </c>
      <c r="C17" s="128"/>
      <c r="D17" s="57"/>
      <c r="E17" s="57"/>
    </row>
    <row r="18" spans="2:5" ht="16.5" customHeight="1">
      <c r="B18" s="98" t="s">
        <v>504</v>
      </c>
      <c r="C18" s="78" t="s">
        <v>1932</v>
      </c>
      <c r="D18" s="57" t="s">
        <v>5553</v>
      </c>
      <c r="E18" s="99" t="s">
        <v>8290</v>
      </c>
    </row>
    <row r="19" spans="2:5" ht="16.5" customHeight="1">
      <c r="B19" s="98" t="s">
        <v>3899</v>
      </c>
      <c r="C19" s="109">
        <v>56</v>
      </c>
      <c r="D19" s="57">
        <f>KURT(C19:C30)</f>
        <v>0.61226219976022023</v>
      </c>
      <c r="E19" s="101" t="s">
        <v>7553</v>
      </c>
    </row>
    <row r="20" spans="2:5" ht="16.5" customHeight="1">
      <c r="B20" s="98" t="s">
        <v>3900</v>
      </c>
      <c r="C20" s="109">
        <v>72</v>
      </c>
      <c r="D20" s="57"/>
      <c r="E20" s="57"/>
    </row>
    <row r="21" spans="2:5" ht="16.5" customHeight="1">
      <c r="B21" s="98" t="s">
        <v>3901</v>
      </c>
      <c r="C21" s="109">
        <v>71</v>
      </c>
      <c r="D21" s="57"/>
      <c r="E21" s="57"/>
    </row>
    <row r="22" spans="2:5" ht="16.5" customHeight="1">
      <c r="B22" s="98" t="s">
        <v>3902</v>
      </c>
      <c r="C22" s="109">
        <v>68</v>
      </c>
      <c r="D22" s="57"/>
      <c r="E22" s="57"/>
    </row>
    <row r="23" spans="2:5" ht="16.5" customHeight="1">
      <c r="B23" s="98" t="s">
        <v>3903</v>
      </c>
      <c r="C23" s="109">
        <v>70</v>
      </c>
      <c r="D23" s="57"/>
      <c r="E23" s="57"/>
    </row>
    <row r="24" spans="2:5" ht="16.5" customHeight="1">
      <c r="B24" s="98" t="s">
        <v>3904</v>
      </c>
      <c r="C24" s="109">
        <v>85</v>
      </c>
      <c r="D24" s="57"/>
      <c r="E24" s="57"/>
    </row>
    <row r="25" spans="2:5" ht="16.5" customHeight="1">
      <c r="B25" s="98" t="s">
        <v>512</v>
      </c>
      <c r="C25" s="109">
        <v>61</v>
      </c>
      <c r="D25" s="57"/>
      <c r="E25" s="57"/>
    </row>
    <row r="26" spans="2:5" ht="16.5" customHeight="1">
      <c r="B26" s="367" t="s">
        <v>1934</v>
      </c>
      <c r="C26" s="109">
        <v>98</v>
      </c>
      <c r="D26" s="57"/>
      <c r="E26" s="57"/>
    </row>
    <row r="27" spans="2:5" ht="16.5" customHeight="1">
      <c r="B27" s="367" t="s">
        <v>1933</v>
      </c>
      <c r="C27" s="109">
        <v>52</v>
      </c>
      <c r="D27" s="57"/>
      <c r="E27" s="57"/>
    </row>
    <row r="28" spans="2:5" ht="16.5" customHeight="1">
      <c r="B28" s="98" t="s">
        <v>3905</v>
      </c>
      <c r="C28" s="109">
        <v>74</v>
      </c>
      <c r="D28" s="57"/>
      <c r="E28" s="57"/>
    </row>
    <row r="29" spans="2:5" ht="16.5" customHeight="1">
      <c r="B29" s="98" t="s">
        <v>3906</v>
      </c>
      <c r="C29" s="109">
        <v>81</v>
      </c>
      <c r="D29" s="57"/>
      <c r="E29" s="57"/>
    </row>
    <row r="30" spans="2:5" ht="16.5" customHeight="1">
      <c r="B30" s="95" t="s">
        <v>3907</v>
      </c>
      <c r="C30" s="108">
        <v>75</v>
      </c>
      <c r="D30" s="57"/>
      <c r="E30" s="57"/>
    </row>
    <row r="31" spans="2:5"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178.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5556</v>
      </c>
      <c r="B1" s="771"/>
      <c r="C1" s="772"/>
      <c r="D1" s="51"/>
      <c r="E1" s="773" t="str">
        <f>HYPERLINK("#目录!A274","跳转回到目录页")</f>
        <v>跳转回到目录页</v>
      </c>
      <c r="F1" s="774"/>
    </row>
    <row r="2" spans="1:13" s="49" customFormat="1" ht="26.25" customHeight="1">
      <c r="A2" s="775" t="s">
        <v>804</v>
      </c>
      <c r="B2" s="775"/>
      <c r="C2" s="776" t="s">
        <v>6314</v>
      </c>
      <c r="D2" s="776"/>
      <c r="E2" s="776"/>
      <c r="F2" s="776"/>
      <c r="G2" s="776"/>
      <c r="H2" s="776"/>
      <c r="I2" s="776"/>
      <c r="J2" s="776"/>
      <c r="K2" s="776"/>
      <c r="L2" s="776"/>
      <c r="M2" s="776"/>
    </row>
    <row r="3" spans="1:13" s="49" customFormat="1" ht="24.75" customHeight="1">
      <c r="A3" s="765" t="s">
        <v>805</v>
      </c>
      <c r="B3" s="765"/>
      <c r="C3" s="767" t="s">
        <v>4879</v>
      </c>
      <c r="D3" s="767"/>
      <c r="E3" s="767"/>
      <c r="F3" s="767"/>
      <c r="G3" s="767"/>
      <c r="H3" s="767"/>
      <c r="I3" s="767"/>
      <c r="J3" s="767"/>
      <c r="K3" s="767"/>
      <c r="L3" s="767"/>
      <c r="M3" s="767"/>
    </row>
    <row r="4" spans="1:13" s="49" customFormat="1" ht="16.5" customHeight="1">
      <c r="A4" s="765" t="s">
        <v>806</v>
      </c>
      <c r="B4" s="765"/>
      <c r="C4" s="766" t="s">
        <v>6314</v>
      </c>
      <c r="D4" s="791"/>
      <c r="E4" s="791"/>
      <c r="F4" s="791"/>
      <c r="G4" s="791"/>
      <c r="H4" s="791"/>
      <c r="I4" s="791"/>
      <c r="J4" s="791"/>
      <c r="K4" s="791"/>
      <c r="L4" s="791"/>
      <c r="M4" s="791"/>
    </row>
    <row r="5" spans="1:13" s="49" customFormat="1" ht="16.5" customHeight="1">
      <c r="A5" s="765" t="s">
        <v>807</v>
      </c>
      <c r="B5" s="765"/>
      <c r="C5" s="767" t="s">
        <v>4880</v>
      </c>
      <c r="D5" s="767"/>
      <c r="E5" s="767"/>
      <c r="F5" s="767"/>
      <c r="G5" s="767"/>
      <c r="H5" s="767"/>
      <c r="I5" s="767"/>
      <c r="J5" s="767"/>
      <c r="K5" s="767"/>
      <c r="L5" s="767"/>
      <c r="M5" s="767"/>
    </row>
    <row r="6" spans="1:13" s="49" customFormat="1" ht="16.5" customHeight="1">
      <c r="A6" s="765" t="s">
        <v>808</v>
      </c>
      <c r="B6" s="765"/>
      <c r="C6" s="767" t="s">
        <v>5558</v>
      </c>
      <c r="D6" s="767"/>
      <c r="E6" s="767"/>
      <c r="F6" s="767"/>
      <c r="G6" s="767"/>
      <c r="H6" s="767"/>
      <c r="I6" s="767"/>
      <c r="J6" s="767"/>
      <c r="K6" s="767"/>
      <c r="L6" s="767"/>
      <c r="M6" s="767"/>
    </row>
    <row r="7" spans="1:13" s="49" customFormat="1" ht="16.5" customHeight="1">
      <c r="A7" s="54" t="s">
        <v>809</v>
      </c>
      <c r="B7" s="55" t="s">
        <v>715</v>
      </c>
      <c r="C7" s="767" t="s">
        <v>4881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0.5" customHeight="1">
      <c r="A11" s="52" t="s">
        <v>811</v>
      </c>
      <c r="B11" s="1026" t="s">
        <v>3161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5" ht="16.5" customHeight="1">
      <c r="B17" s="127" t="s">
        <v>1959</v>
      </c>
      <c r="C17" s="128"/>
      <c r="D17" s="57"/>
      <c r="E17" s="57"/>
    </row>
    <row r="18" spans="2:5" ht="16.5" customHeight="1">
      <c r="B18" s="98" t="s">
        <v>504</v>
      </c>
      <c r="C18" s="78" t="s">
        <v>1932</v>
      </c>
      <c r="D18" s="53" t="s">
        <v>5555</v>
      </c>
      <c r="E18" s="99" t="s">
        <v>8290</v>
      </c>
    </row>
    <row r="19" spans="2:5" ht="16.5" customHeight="1">
      <c r="B19" s="98" t="s">
        <v>3899</v>
      </c>
      <c r="C19" s="109">
        <v>56</v>
      </c>
      <c r="D19" s="57">
        <f>SKEW(C19:C30)</f>
        <v>0.41077270357522067</v>
      </c>
      <c r="E19" s="101" t="s">
        <v>7551</v>
      </c>
    </row>
    <row r="20" spans="2:5" ht="16.5" customHeight="1">
      <c r="B20" s="98" t="s">
        <v>3900</v>
      </c>
      <c r="C20" s="109">
        <v>72</v>
      </c>
      <c r="D20" s="57"/>
      <c r="E20" s="57"/>
    </row>
    <row r="21" spans="2:5" ht="16.5" customHeight="1">
      <c r="B21" s="98" t="s">
        <v>3901</v>
      </c>
      <c r="C21" s="109">
        <v>71</v>
      </c>
      <c r="D21" s="57"/>
      <c r="E21" s="57"/>
    </row>
    <row r="22" spans="2:5" ht="16.5" customHeight="1">
      <c r="B22" s="98" t="s">
        <v>3902</v>
      </c>
      <c r="C22" s="109">
        <v>68</v>
      </c>
      <c r="D22" s="57"/>
      <c r="E22" s="57"/>
    </row>
    <row r="23" spans="2:5" ht="16.5" customHeight="1">
      <c r="B23" s="98" t="s">
        <v>3903</v>
      </c>
      <c r="C23" s="109">
        <v>70</v>
      </c>
      <c r="D23" s="57"/>
      <c r="E23" s="57"/>
    </row>
    <row r="24" spans="2:5" ht="16.5" customHeight="1">
      <c r="B24" s="98" t="s">
        <v>3904</v>
      </c>
      <c r="C24" s="109">
        <v>85</v>
      </c>
      <c r="D24" s="57"/>
      <c r="E24" s="57"/>
    </row>
    <row r="25" spans="2:5" ht="16.5" customHeight="1">
      <c r="B25" s="98" t="s">
        <v>512</v>
      </c>
      <c r="C25" s="109">
        <v>61</v>
      </c>
      <c r="D25" s="57"/>
      <c r="E25" s="57"/>
    </row>
    <row r="26" spans="2:5" ht="16.5" customHeight="1">
      <c r="B26" s="367" t="s">
        <v>1934</v>
      </c>
      <c r="C26" s="109">
        <v>98</v>
      </c>
      <c r="D26" s="57"/>
      <c r="E26" s="57"/>
    </row>
    <row r="27" spans="2:5" ht="16.5" customHeight="1">
      <c r="B27" s="367" t="s">
        <v>1933</v>
      </c>
      <c r="C27" s="109">
        <v>52</v>
      </c>
      <c r="D27" s="57"/>
      <c r="E27" s="57"/>
    </row>
    <row r="28" spans="2:5" ht="16.5" customHeight="1">
      <c r="B28" s="98" t="s">
        <v>3905</v>
      </c>
      <c r="C28" s="109">
        <v>74</v>
      </c>
      <c r="D28" s="57"/>
      <c r="E28" s="57"/>
    </row>
    <row r="29" spans="2:5" ht="16.5" customHeight="1">
      <c r="B29" s="98" t="s">
        <v>3906</v>
      </c>
      <c r="C29" s="109">
        <v>81</v>
      </c>
      <c r="D29" s="57"/>
      <c r="E29" s="57"/>
    </row>
    <row r="30" spans="2:5" ht="16.5" customHeight="1">
      <c r="B30" s="95" t="s">
        <v>3907</v>
      </c>
      <c r="C30" s="108">
        <v>75</v>
      </c>
      <c r="D30" s="57"/>
      <c r="E30"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drawing r:id="rId2"/>
</worksheet>
</file>

<file path=xl/worksheets/sheet179.xml><?xml version="1.0" encoding="utf-8"?>
<worksheet xmlns="http://schemas.openxmlformats.org/spreadsheetml/2006/main" xmlns:r="http://schemas.openxmlformats.org/officeDocument/2006/relationships">
  <sheetPr codeName="Sheet69"/>
  <dimension ref="A1:AV28"/>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7564</v>
      </c>
      <c r="B1" s="771"/>
      <c r="C1" s="772"/>
      <c r="D1" s="51"/>
      <c r="E1" s="773" t="str">
        <f>HYPERLINK("#目录!A276","跳转回到目录页")</f>
        <v>跳转回到目录页</v>
      </c>
      <c r="F1" s="774"/>
    </row>
    <row r="2" spans="1:48" s="49" customFormat="1" ht="26.25" customHeight="1">
      <c r="A2" s="775" t="s">
        <v>6064</v>
      </c>
      <c r="B2" s="775"/>
      <c r="C2" s="776" t="s">
        <v>5584</v>
      </c>
      <c r="D2" s="776"/>
      <c r="E2" s="776"/>
      <c r="F2" s="776"/>
      <c r="G2" s="776"/>
      <c r="H2" s="776"/>
      <c r="I2" s="776"/>
      <c r="J2" s="776"/>
      <c r="K2" s="776"/>
      <c r="L2" s="776"/>
      <c r="M2" s="776"/>
    </row>
    <row r="3" spans="1:48" s="49" customFormat="1" ht="24.75" customHeight="1">
      <c r="A3" s="765" t="s">
        <v>5153</v>
      </c>
      <c r="B3" s="765"/>
      <c r="C3" s="767" t="s">
        <v>2249</v>
      </c>
      <c r="D3" s="767"/>
      <c r="E3" s="767"/>
      <c r="F3" s="767"/>
      <c r="G3" s="767"/>
      <c r="H3" s="767"/>
      <c r="I3" s="767"/>
      <c r="J3" s="767"/>
      <c r="K3" s="767"/>
      <c r="L3" s="767"/>
      <c r="M3" s="767"/>
    </row>
    <row r="4" spans="1:48" s="49" customFormat="1" ht="16.5" customHeight="1">
      <c r="A4" s="765" t="s">
        <v>5154</v>
      </c>
      <c r="B4" s="765"/>
      <c r="C4" s="766" t="s">
        <v>6425</v>
      </c>
      <c r="D4" s="791"/>
      <c r="E4" s="791"/>
      <c r="F4" s="791"/>
      <c r="G4" s="791"/>
      <c r="H4" s="791"/>
      <c r="I4" s="791"/>
      <c r="J4" s="791"/>
      <c r="K4" s="791"/>
      <c r="L4" s="791"/>
      <c r="M4" s="791"/>
    </row>
    <row r="5" spans="1:48" s="49" customFormat="1" ht="16.5" customHeight="1">
      <c r="A5" s="765" t="s">
        <v>1219</v>
      </c>
      <c r="B5" s="765"/>
      <c r="C5" s="767" t="s">
        <v>7140</v>
      </c>
      <c r="D5" s="767"/>
      <c r="E5" s="767"/>
      <c r="F5" s="767"/>
      <c r="G5" s="767"/>
      <c r="H5" s="767"/>
      <c r="I5" s="767"/>
      <c r="J5" s="767"/>
      <c r="K5" s="767"/>
      <c r="L5" s="767"/>
      <c r="M5" s="767"/>
    </row>
    <row r="6" spans="1:48" s="49" customFormat="1" ht="16.5" customHeight="1">
      <c r="A6" s="765" t="s">
        <v>7459</v>
      </c>
      <c r="B6" s="765"/>
      <c r="C6" s="767" t="s">
        <v>5566</v>
      </c>
      <c r="D6" s="767"/>
      <c r="E6" s="767"/>
      <c r="F6" s="767"/>
      <c r="G6" s="767"/>
      <c r="H6" s="767"/>
      <c r="I6" s="767"/>
      <c r="J6" s="767"/>
      <c r="K6" s="767"/>
      <c r="L6" s="767"/>
      <c r="M6" s="767"/>
    </row>
    <row r="7" spans="1:48" s="49" customFormat="1" ht="16.5" customHeight="1">
      <c r="A7" s="54" t="s">
        <v>1215</v>
      </c>
      <c r="B7" s="55" t="s">
        <v>2250</v>
      </c>
      <c r="C7" s="767" t="s">
        <v>2252</v>
      </c>
      <c r="D7" s="767"/>
      <c r="E7" s="767"/>
      <c r="F7" s="767"/>
      <c r="G7" s="767"/>
      <c r="H7" s="767"/>
      <c r="I7" s="767"/>
      <c r="J7" s="767"/>
      <c r="K7" s="767"/>
      <c r="L7" s="767"/>
      <c r="M7" s="767"/>
    </row>
    <row r="8" spans="1:48" s="49" customFormat="1" ht="16.5" customHeight="1">
      <c r="A8" s="54"/>
      <c r="B8" s="55" t="s">
        <v>2253</v>
      </c>
      <c r="C8" s="767" t="s">
        <v>2254</v>
      </c>
      <c r="D8" s="767"/>
      <c r="E8" s="767"/>
      <c r="F8" s="767"/>
      <c r="G8" s="767"/>
      <c r="H8" s="767"/>
      <c r="I8" s="767"/>
      <c r="J8" s="767"/>
      <c r="K8" s="767"/>
      <c r="L8" s="767"/>
      <c r="M8" s="767"/>
    </row>
    <row r="9" spans="1:48" s="49" customFormat="1" ht="16.5" customHeight="1">
      <c r="A9" s="54"/>
      <c r="B9" s="56" t="s">
        <v>2255</v>
      </c>
      <c r="C9" s="767" t="s">
        <v>2256</v>
      </c>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11.75" customHeight="1">
      <c r="A11" s="52" t="s">
        <v>6065</v>
      </c>
      <c r="B11" s="1026" t="s">
        <v>1271</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F16" s="57" t="s">
        <v>2251</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5561</v>
      </c>
      <c r="D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127" t="s">
        <v>5562</v>
      </c>
      <c r="C18" s="61" t="s">
        <v>5563</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1</v>
      </c>
      <c r="C19" s="109">
        <v>11520</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2</v>
      </c>
      <c r="C20" s="109">
        <v>13540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3</v>
      </c>
      <c r="C21" s="109">
        <v>13280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4</v>
      </c>
      <c r="C22" s="109">
        <v>14340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2">
        <v>5</v>
      </c>
      <c r="C23" s="109">
        <v>15180</v>
      </c>
      <c r="D23" s="99" t="s">
        <v>8290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7">
        <v>6</v>
      </c>
      <c r="C24" s="108">
        <f>FORECAST(B24,C19:C23,B19:B23)</f>
        <v>16008</v>
      </c>
      <c r="D24" s="101" t="s">
        <v>5565</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C25" s="170" t="s">
        <v>5564</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F28" t="s">
        <v>2251</v>
      </c>
    </row>
  </sheetData>
  <mergeCells count="18">
    <mergeCell ref="C9:M9"/>
    <mergeCell ref="B10:M10"/>
    <mergeCell ref="C8:M8"/>
    <mergeCell ref="B11:M11"/>
    <mergeCell ref="B12:L12"/>
    <mergeCell ref="A1:C1"/>
    <mergeCell ref="E1:F1"/>
    <mergeCell ref="A2:B2"/>
    <mergeCell ref="C2:M2"/>
    <mergeCell ref="C7:M7"/>
    <mergeCell ref="A6:B6"/>
    <mergeCell ref="C6:M6"/>
    <mergeCell ref="C5:M5"/>
    <mergeCell ref="A3:B3"/>
    <mergeCell ref="A4:B4"/>
    <mergeCell ref="A5:B5"/>
    <mergeCell ref="C4:M4"/>
    <mergeCell ref="C3:M3"/>
  </mergeCells>
  <phoneticPr fontId="4" type="noConversion"/>
  <pageMargins left="0.75" right="0.75" top="1" bottom="1" header="0.5" footer="0.5"/>
  <headerFooter alignWithMargins="0"/>
  <drawing r:id="rId1"/>
</worksheet>
</file>

<file path=xl/worksheets/sheet180.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6426</v>
      </c>
      <c r="B1" s="771"/>
      <c r="C1" s="772"/>
      <c r="D1" s="51"/>
      <c r="E1" s="773" t="str">
        <f>HYPERLINK("#目录!A277","跳转回到目录页")</f>
        <v>跳转回到目录页</v>
      </c>
      <c r="F1" s="774"/>
    </row>
    <row r="2" spans="1:13" s="49" customFormat="1" ht="26.25" customHeight="1">
      <c r="A2" s="775" t="s">
        <v>804</v>
      </c>
      <c r="B2" s="775"/>
      <c r="C2" s="776" t="s">
        <v>5568</v>
      </c>
      <c r="D2" s="776"/>
      <c r="E2" s="776"/>
      <c r="F2" s="776"/>
      <c r="G2" s="776"/>
      <c r="H2" s="776"/>
      <c r="I2" s="776"/>
      <c r="J2" s="776"/>
      <c r="K2" s="776"/>
      <c r="L2" s="776"/>
      <c r="M2" s="776"/>
    </row>
    <row r="3" spans="1:13" s="49" customFormat="1" ht="24.75" customHeight="1">
      <c r="A3" s="765" t="s">
        <v>805</v>
      </c>
      <c r="B3" s="765"/>
      <c r="C3" s="767" t="s">
        <v>7141</v>
      </c>
      <c r="D3" s="767"/>
      <c r="E3" s="767"/>
      <c r="F3" s="767"/>
      <c r="G3" s="767"/>
      <c r="H3" s="767"/>
      <c r="I3" s="767"/>
      <c r="J3" s="767"/>
      <c r="K3" s="767"/>
      <c r="L3" s="767"/>
      <c r="M3" s="767"/>
    </row>
    <row r="4" spans="1:13" s="49" customFormat="1" ht="16.5" customHeight="1">
      <c r="A4" s="765" t="s">
        <v>806</v>
      </c>
      <c r="B4" s="765"/>
      <c r="C4" s="766" t="s">
        <v>5568</v>
      </c>
      <c r="D4" s="791"/>
      <c r="E4" s="791"/>
      <c r="F4" s="791"/>
      <c r="G4" s="791"/>
      <c r="H4" s="791"/>
      <c r="I4" s="791"/>
      <c r="J4" s="791"/>
      <c r="K4" s="791"/>
      <c r="L4" s="791"/>
      <c r="M4" s="791"/>
    </row>
    <row r="5" spans="1:13" s="49" customFormat="1" ht="16.5" customHeight="1">
      <c r="A5" s="765" t="s">
        <v>807</v>
      </c>
      <c r="B5" s="765"/>
      <c r="C5" s="767" t="s">
        <v>2404</v>
      </c>
      <c r="D5" s="767"/>
      <c r="E5" s="767"/>
      <c r="F5" s="767"/>
      <c r="G5" s="767"/>
      <c r="H5" s="767"/>
      <c r="I5" s="767"/>
      <c r="J5" s="767"/>
      <c r="K5" s="767"/>
      <c r="L5" s="767"/>
      <c r="M5" s="767"/>
    </row>
    <row r="6" spans="1:13" s="49" customFormat="1" ht="16.5" customHeight="1">
      <c r="A6" s="765" t="s">
        <v>808</v>
      </c>
      <c r="B6" s="765"/>
      <c r="C6" s="767" t="s">
        <v>5569</v>
      </c>
      <c r="D6" s="767"/>
      <c r="E6" s="767"/>
      <c r="F6" s="767"/>
      <c r="G6" s="767"/>
      <c r="H6" s="767"/>
      <c r="I6" s="767"/>
      <c r="J6" s="767"/>
      <c r="K6" s="767"/>
      <c r="L6" s="767"/>
      <c r="M6" s="767"/>
    </row>
    <row r="7" spans="1:13" s="49" customFormat="1" ht="24.75" customHeight="1">
      <c r="A7" s="54" t="s">
        <v>809</v>
      </c>
      <c r="B7" s="55" t="s">
        <v>2568</v>
      </c>
      <c r="C7" s="767" t="s">
        <v>2405</v>
      </c>
      <c r="D7" s="767"/>
      <c r="E7" s="767"/>
      <c r="F7" s="767"/>
      <c r="G7" s="767"/>
      <c r="H7" s="767"/>
      <c r="I7" s="767"/>
      <c r="J7" s="767"/>
      <c r="K7" s="767"/>
      <c r="L7" s="767"/>
      <c r="M7" s="767"/>
    </row>
    <row r="8" spans="1:13" s="49" customFormat="1" ht="38.25" customHeight="1">
      <c r="A8" s="54"/>
      <c r="B8" s="55" t="s">
        <v>2569</v>
      </c>
      <c r="C8" s="767" t="s">
        <v>2406</v>
      </c>
      <c r="D8" s="767"/>
      <c r="E8" s="767"/>
      <c r="F8" s="767"/>
      <c r="G8" s="767"/>
      <c r="H8" s="767"/>
      <c r="I8" s="767"/>
      <c r="J8" s="767"/>
      <c r="K8" s="767"/>
      <c r="L8" s="767"/>
      <c r="M8" s="767"/>
    </row>
    <row r="9" spans="1:13" s="49" customFormat="1" ht="38.25" customHeight="1">
      <c r="A9" s="54"/>
      <c r="B9" s="55" t="s">
        <v>2257</v>
      </c>
      <c r="C9" s="829" t="s">
        <v>2383</v>
      </c>
      <c r="D9" s="829"/>
      <c r="E9" s="829"/>
      <c r="F9" s="829"/>
      <c r="G9" s="829"/>
      <c r="H9" s="829"/>
      <c r="I9" s="829"/>
      <c r="J9" s="829"/>
      <c r="K9" s="829"/>
      <c r="L9" s="829"/>
      <c r="M9" s="829"/>
    </row>
    <row r="10" spans="1:13" s="49" customFormat="1" ht="24.75" customHeight="1">
      <c r="A10" s="54"/>
      <c r="B10" s="56" t="s">
        <v>2258</v>
      </c>
      <c r="C10" s="767" t="s">
        <v>2384</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66" customHeight="1">
      <c r="A12" s="52" t="s">
        <v>811</v>
      </c>
      <c r="B12" s="767" t="s">
        <v>58</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226"/>
      <c r="G15" s="120"/>
      <c r="H15" s="120"/>
      <c r="I15" s="120"/>
      <c r="J15" s="120"/>
      <c r="K15" s="80"/>
    </row>
    <row r="16" spans="1:13" ht="16.5" customHeight="1">
      <c r="F16" s="226"/>
    </row>
    <row r="17" spans="2:9" ht="16.5" customHeight="1">
      <c r="F17" s="226"/>
    </row>
    <row r="18" spans="2:9" ht="16.5" customHeight="1">
      <c r="B18" s="57" t="s">
        <v>5561</v>
      </c>
      <c r="C18" s="57"/>
      <c r="D18" s="57"/>
      <c r="E18" s="57"/>
      <c r="F18" s="57"/>
      <c r="G18" s="57"/>
      <c r="H18" s="57"/>
      <c r="I18" s="57"/>
    </row>
    <row r="19" spans="2:9" ht="16.5" customHeight="1">
      <c r="B19" s="127" t="s">
        <v>2498</v>
      </c>
      <c r="C19" s="61" t="s">
        <v>3049</v>
      </c>
      <c r="D19" s="57"/>
      <c r="E19" s="57"/>
      <c r="F19" s="57"/>
      <c r="G19" s="57"/>
      <c r="H19" s="57"/>
      <c r="I19" s="57"/>
    </row>
    <row r="20" spans="2:9" ht="16.5" customHeight="1">
      <c r="B20" s="62">
        <v>1</v>
      </c>
      <c r="C20" s="109">
        <v>11520</v>
      </c>
      <c r="D20" s="57"/>
      <c r="E20" s="57"/>
      <c r="F20" s="228"/>
      <c r="G20" s="57"/>
      <c r="H20" s="57"/>
      <c r="I20" s="57"/>
    </row>
    <row r="21" spans="2:9" ht="16.5" customHeight="1">
      <c r="B21" s="62">
        <v>2</v>
      </c>
      <c r="C21" s="109">
        <v>13540</v>
      </c>
      <c r="D21" s="57"/>
      <c r="E21" s="57"/>
      <c r="F21" s="228"/>
      <c r="G21" s="57"/>
      <c r="H21" s="57"/>
      <c r="I21" s="57"/>
    </row>
    <row r="22" spans="2:9" ht="16.5" customHeight="1">
      <c r="B22" s="62">
        <v>3</v>
      </c>
      <c r="C22" s="109">
        <v>13280</v>
      </c>
      <c r="D22" s="57"/>
      <c r="E22" s="57"/>
      <c r="F22" s="228"/>
      <c r="G22" s="57"/>
      <c r="H22" s="57"/>
      <c r="I22" s="57"/>
    </row>
    <row r="23" spans="2:9" ht="16.5" customHeight="1">
      <c r="B23" s="62">
        <v>4</v>
      </c>
      <c r="C23" s="109">
        <v>14340</v>
      </c>
      <c r="D23" s="57"/>
      <c r="E23" s="57"/>
      <c r="F23" s="228"/>
      <c r="G23" s="57"/>
      <c r="H23" s="57"/>
      <c r="I23" s="57"/>
    </row>
    <row r="24" spans="2:9" ht="16.5" customHeight="1">
      <c r="B24" s="62">
        <v>5</v>
      </c>
      <c r="C24" s="109">
        <v>15180</v>
      </c>
      <c r="D24" s="99" t="s">
        <v>8290</v>
      </c>
      <c r="E24" s="57"/>
      <c r="F24" s="228"/>
      <c r="G24" s="57"/>
      <c r="H24" s="57"/>
      <c r="I24" s="57"/>
    </row>
    <row r="25" spans="2:9" ht="16.5" customHeight="1">
      <c r="B25" s="62">
        <v>6</v>
      </c>
      <c r="C25" s="453">
        <f t="array" ref="C25:C27">TREND(C20:C24,B20:B24,B25:B27)</f>
        <v>16008</v>
      </c>
      <c r="D25" s="101" t="s">
        <v>7563</v>
      </c>
      <c r="E25" s="57"/>
      <c r="F25" s="57"/>
      <c r="G25" s="57"/>
      <c r="H25" s="57"/>
      <c r="I25" s="57"/>
    </row>
    <row r="26" spans="2:9" ht="16.5" customHeight="1">
      <c r="B26" s="62">
        <v>7</v>
      </c>
      <c r="C26" s="453">
        <v>16820</v>
      </c>
      <c r="D26" s="57"/>
      <c r="E26" s="57"/>
      <c r="F26" s="57"/>
      <c r="G26" s="57"/>
      <c r="H26" s="57"/>
      <c r="I26" s="57"/>
    </row>
    <row r="27" spans="2:9">
      <c r="B27" s="186">
        <v>8</v>
      </c>
      <c r="C27" s="454">
        <v>17632</v>
      </c>
      <c r="D27" s="57"/>
      <c r="E27" s="57"/>
      <c r="F27" s="57"/>
      <c r="G27" s="57"/>
      <c r="H27" s="57"/>
      <c r="I27" s="57"/>
    </row>
    <row r="28" spans="2:9">
      <c r="B28" s="57"/>
      <c r="C28" s="170" t="s">
        <v>5567</v>
      </c>
      <c r="D28" s="57"/>
      <c r="E28" s="57"/>
      <c r="F28" s="57"/>
      <c r="G28" s="57"/>
      <c r="H28" s="57"/>
      <c r="I28" s="57"/>
    </row>
    <row r="29" spans="2:9">
      <c r="B29" s="57"/>
      <c r="C29" s="57"/>
      <c r="D29" s="57"/>
      <c r="E29" s="57"/>
      <c r="F29" s="57"/>
      <c r="G29" s="57"/>
      <c r="H29" s="57"/>
      <c r="I29" s="57"/>
    </row>
    <row r="30" spans="2:9">
      <c r="B30" s="57"/>
      <c r="C30" s="57"/>
      <c r="D30" s="57"/>
      <c r="E30" s="57"/>
      <c r="F30" s="57"/>
      <c r="G30" s="57"/>
      <c r="H30" s="57"/>
      <c r="I30" s="57"/>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1.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2269</v>
      </c>
      <c r="B1" s="771"/>
      <c r="C1" s="772"/>
      <c r="D1" s="51"/>
      <c r="E1" s="773" t="str">
        <f>HYPERLINK("#目录!A278","跳转回到目录页")</f>
        <v>跳转回到目录页</v>
      </c>
      <c r="F1" s="773"/>
    </row>
    <row r="2" spans="1:13" s="49" customFormat="1" ht="26.25" customHeight="1">
      <c r="A2" s="838" t="s">
        <v>804</v>
      </c>
      <c r="B2" s="838"/>
      <c r="C2" s="776" t="s">
        <v>5571</v>
      </c>
      <c r="D2" s="776"/>
      <c r="E2" s="776"/>
      <c r="F2" s="776"/>
      <c r="G2" s="776"/>
      <c r="H2" s="776"/>
      <c r="I2" s="776"/>
      <c r="J2" s="776"/>
      <c r="K2" s="776"/>
      <c r="L2" s="776"/>
      <c r="M2" s="776"/>
    </row>
    <row r="3" spans="1:13" s="49" customFormat="1" ht="24.75" customHeight="1">
      <c r="A3" s="765" t="s">
        <v>805</v>
      </c>
      <c r="B3" s="765"/>
      <c r="C3" s="767" t="s">
        <v>2909</v>
      </c>
      <c r="D3" s="767"/>
      <c r="E3" s="767"/>
      <c r="F3" s="767"/>
      <c r="G3" s="767"/>
      <c r="H3" s="767"/>
      <c r="I3" s="767"/>
      <c r="J3" s="767"/>
      <c r="K3" s="767"/>
      <c r="L3" s="767"/>
      <c r="M3" s="767"/>
    </row>
    <row r="4" spans="1:13" s="49" customFormat="1" ht="16.5" customHeight="1">
      <c r="A4" s="765" t="s">
        <v>806</v>
      </c>
      <c r="B4" s="765"/>
      <c r="C4" s="766" t="s">
        <v>5571</v>
      </c>
      <c r="D4" s="791"/>
      <c r="E4" s="791"/>
      <c r="F4" s="791"/>
      <c r="G4" s="791"/>
      <c r="H4" s="791"/>
      <c r="I4" s="791"/>
      <c r="J4" s="791"/>
      <c r="K4" s="791"/>
      <c r="L4" s="791"/>
      <c r="M4" s="791"/>
    </row>
    <row r="5" spans="1:13" s="49" customFormat="1" ht="16.5" customHeight="1">
      <c r="A5" s="765" t="s">
        <v>807</v>
      </c>
      <c r="B5" s="765"/>
      <c r="C5" s="767" t="s">
        <v>2910</v>
      </c>
      <c r="D5" s="767"/>
      <c r="E5" s="767"/>
      <c r="F5" s="767"/>
      <c r="G5" s="767"/>
      <c r="H5" s="767"/>
      <c r="I5" s="767"/>
      <c r="J5" s="767"/>
      <c r="K5" s="767"/>
      <c r="L5" s="767"/>
      <c r="M5" s="767"/>
    </row>
    <row r="6" spans="1:13" s="49" customFormat="1" ht="16.5" customHeight="1">
      <c r="A6" s="765" t="s">
        <v>808</v>
      </c>
      <c r="B6" s="765"/>
      <c r="C6" s="767" t="s">
        <v>5572</v>
      </c>
      <c r="D6" s="767"/>
      <c r="E6" s="767"/>
      <c r="F6" s="767"/>
      <c r="G6" s="767"/>
      <c r="H6" s="767"/>
      <c r="I6" s="767"/>
      <c r="J6" s="767"/>
      <c r="K6" s="767"/>
      <c r="L6" s="767"/>
      <c r="M6" s="767"/>
    </row>
    <row r="7" spans="1:13" s="49" customFormat="1" ht="16.5" customHeight="1">
      <c r="A7" s="54" t="s">
        <v>809</v>
      </c>
      <c r="B7" s="55" t="s">
        <v>2568</v>
      </c>
      <c r="C7" s="767" t="s">
        <v>2259</v>
      </c>
      <c r="D7" s="767"/>
      <c r="E7" s="767"/>
      <c r="F7" s="767"/>
      <c r="G7" s="767"/>
      <c r="H7" s="767"/>
      <c r="I7" s="767"/>
      <c r="J7" s="767"/>
      <c r="K7" s="767"/>
      <c r="L7" s="767"/>
      <c r="M7" s="767"/>
    </row>
    <row r="8" spans="1:13" s="49" customFormat="1" ht="16.5" customHeight="1">
      <c r="A8" s="54"/>
      <c r="B8" s="55" t="s">
        <v>2569</v>
      </c>
      <c r="C8" s="767" t="s">
        <v>2260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7"/>
      <c r="D10" s="767"/>
      <c r="E10" s="767"/>
      <c r="F10" s="767"/>
      <c r="G10" s="767"/>
      <c r="H10" s="767"/>
      <c r="I10" s="767"/>
      <c r="J10" s="767"/>
      <c r="K10" s="767"/>
      <c r="L10" s="767"/>
      <c r="M10" s="767"/>
    </row>
    <row r="11" spans="1:13" ht="85.5" customHeight="1">
      <c r="A11" s="52" t="s">
        <v>811</v>
      </c>
      <c r="B11" s="1026" t="s">
        <v>5963</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B16" s="57"/>
      <c r="C16" s="228"/>
      <c r="D16" s="57"/>
      <c r="E16" s="57"/>
      <c r="F16" s="57"/>
      <c r="G16" s="57"/>
      <c r="H16" s="57"/>
      <c r="I16" s="57"/>
      <c r="J16" s="57"/>
    </row>
    <row r="17" spans="2:10" ht="16.5" customHeight="1">
      <c r="B17" s="80" t="s">
        <v>5587</v>
      </c>
      <c r="C17" s="80"/>
      <c r="D17" s="57"/>
      <c r="E17" s="57"/>
      <c r="F17" s="57"/>
      <c r="G17" s="57"/>
      <c r="H17" s="57"/>
      <c r="I17" s="57"/>
      <c r="J17" s="57"/>
    </row>
    <row r="18" spans="2:10" ht="16.5" customHeight="1">
      <c r="B18" s="59" t="s">
        <v>2498</v>
      </c>
      <c r="C18" s="61" t="s">
        <v>3049</v>
      </c>
      <c r="D18" s="53" t="s">
        <v>5555</v>
      </c>
      <c r="E18" s="99" t="s">
        <v>8290</v>
      </c>
      <c r="F18" s="57"/>
      <c r="G18" s="57"/>
      <c r="H18" s="57"/>
      <c r="I18" s="57"/>
      <c r="J18" s="57"/>
    </row>
    <row r="19" spans="2:10" ht="16.5" customHeight="1">
      <c r="B19" s="62">
        <v>1</v>
      </c>
      <c r="C19" s="109">
        <v>11520</v>
      </c>
      <c r="D19" s="57">
        <f>SLOPE(C19:C24,B19:B24)</f>
        <v>812</v>
      </c>
      <c r="E19" s="101" t="s">
        <v>7565</v>
      </c>
      <c r="F19" s="57"/>
      <c r="G19" s="57"/>
      <c r="H19" s="57"/>
      <c r="I19" s="57"/>
      <c r="J19" s="57"/>
    </row>
    <row r="20" spans="2:10" ht="16.5" customHeight="1">
      <c r="B20" s="62">
        <v>2</v>
      </c>
      <c r="C20" s="109">
        <v>13540</v>
      </c>
      <c r="D20" s="57"/>
      <c r="E20" s="57"/>
      <c r="F20" s="57"/>
      <c r="G20" s="57"/>
      <c r="H20" s="57"/>
      <c r="I20" s="57"/>
      <c r="J20" s="57"/>
    </row>
    <row r="21" spans="2:10" ht="16.5" customHeight="1">
      <c r="B21" s="62">
        <v>3</v>
      </c>
      <c r="C21" s="109">
        <v>13280</v>
      </c>
      <c r="D21" s="57"/>
      <c r="E21" s="57"/>
      <c r="F21" s="57"/>
      <c r="G21" s="57"/>
      <c r="H21" s="57"/>
      <c r="I21" s="57"/>
      <c r="J21" s="57"/>
    </row>
    <row r="22" spans="2:10" ht="16.5" customHeight="1">
      <c r="B22" s="62">
        <v>4</v>
      </c>
      <c r="C22" s="109">
        <v>14340</v>
      </c>
      <c r="D22" s="57"/>
      <c r="E22" s="57"/>
      <c r="F22" s="57" t="s">
        <v>632</v>
      </c>
      <c r="G22" s="57"/>
      <c r="H22" s="57"/>
      <c r="I22" s="57"/>
      <c r="J22" s="57"/>
    </row>
    <row r="23" spans="2:10" ht="16.5" customHeight="1">
      <c r="B23" s="67">
        <v>5</v>
      </c>
      <c r="C23" s="108">
        <v>15180</v>
      </c>
      <c r="D23" s="57"/>
      <c r="E23" s="57"/>
      <c r="F23" s="57"/>
      <c r="G23" s="57"/>
      <c r="H23" s="57"/>
      <c r="I23" s="57"/>
      <c r="J23" s="57"/>
    </row>
    <row r="24" spans="2:10" ht="16.5" customHeight="1">
      <c r="D24" s="57"/>
      <c r="E24" s="57"/>
      <c r="F24" s="57" t="s">
        <v>632</v>
      </c>
      <c r="G24" s="57"/>
      <c r="H24" s="57"/>
      <c r="I24" s="57"/>
      <c r="J24" s="57"/>
    </row>
    <row r="26" spans="2:10">
      <c r="F26" t="s">
        <v>632</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2.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7562</v>
      </c>
      <c r="B1" s="771"/>
      <c r="C1" s="772"/>
      <c r="D1" s="51"/>
      <c r="E1" s="773" t="str">
        <f>HYPERLINK("#目录!A279","跳转回到目录页")</f>
        <v>跳转回到目录页</v>
      </c>
      <c r="F1" s="774"/>
    </row>
    <row r="2" spans="1:13" s="49" customFormat="1" ht="26.25" customHeight="1">
      <c r="A2" s="775" t="s">
        <v>804</v>
      </c>
      <c r="B2" s="775"/>
      <c r="C2" s="776" t="s">
        <v>663</v>
      </c>
      <c r="D2" s="776"/>
      <c r="E2" s="776"/>
      <c r="F2" s="776"/>
      <c r="G2" s="776"/>
      <c r="H2" s="776"/>
      <c r="I2" s="776"/>
      <c r="J2" s="776"/>
      <c r="K2" s="776"/>
      <c r="L2" s="776"/>
      <c r="M2" s="776"/>
    </row>
    <row r="3" spans="1:13" s="49" customFormat="1" ht="24.75" customHeight="1">
      <c r="A3" s="765" t="s">
        <v>805</v>
      </c>
      <c r="B3" s="765"/>
      <c r="C3" s="767" t="s">
        <v>2567</v>
      </c>
      <c r="D3" s="767"/>
      <c r="E3" s="767"/>
      <c r="F3" s="767"/>
      <c r="G3" s="767"/>
      <c r="H3" s="767"/>
      <c r="I3" s="767"/>
      <c r="J3" s="767"/>
      <c r="K3" s="767"/>
      <c r="L3" s="767"/>
      <c r="M3" s="767"/>
    </row>
    <row r="4" spans="1:13" s="49" customFormat="1" ht="16.5" customHeight="1">
      <c r="A4" s="765" t="s">
        <v>806</v>
      </c>
      <c r="B4" s="765"/>
      <c r="C4" s="766" t="s">
        <v>663</v>
      </c>
      <c r="D4" s="791"/>
      <c r="E4" s="791"/>
      <c r="F4" s="791"/>
      <c r="G4" s="791"/>
      <c r="H4" s="791"/>
      <c r="I4" s="791"/>
      <c r="J4" s="791"/>
      <c r="K4" s="791"/>
      <c r="L4" s="791"/>
      <c r="M4" s="791"/>
    </row>
    <row r="5" spans="1:13" s="49" customFormat="1" ht="16.5" customHeight="1">
      <c r="A5" s="765" t="s">
        <v>807</v>
      </c>
      <c r="B5" s="765"/>
      <c r="C5" s="767" t="s">
        <v>664</v>
      </c>
      <c r="D5" s="767"/>
      <c r="E5" s="767"/>
      <c r="F5" s="767"/>
      <c r="G5" s="767"/>
      <c r="H5" s="767"/>
      <c r="I5" s="767"/>
      <c r="J5" s="767"/>
      <c r="K5" s="767"/>
      <c r="L5" s="767"/>
      <c r="M5" s="767"/>
    </row>
    <row r="6" spans="1:13" s="49" customFormat="1" ht="16.5" customHeight="1">
      <c r="A6" s="765" t="s">
        <v>808</v>
      </c>
      <c r="B6" s="765"/>
      <c r="C6" s="767" t="s">
        <v>666</v>
      </c>
      <c r="D6" s="767"/>
      <c r="E6" s="767"/>
      <c r="F6" s="767"/>
      <c r="G6" s="767"/>
      <c r="H6" s="767"/>
      <c r="I6" s="767"/>
      <c r="J6" s="767"/>
      <c r="K6" s="767"/>
      <c r="L6" s="767"/>
      <c r="M6" s="767"/>
    </row>
    <row r="7" spans="1:13" s="49" customFormat="1" ht="16.5" customHeight="1">
      <c r="A7" s="54" t="s">
        <v>809</v>
      </c>
      <c r="B7" s="55" t="s">
        <v>2568</v>
      </c>
      <c r="C7" s="767" t="s">
        <v>665</v>
      </c>
      <c r="D7" s="767"/>
      <c r="E7" s="767"/>
      <c r="F7" s="767"/>
      <c r="G7" s="767"/>
      <c r="H7" s="767"/>
      <c r="I7" s="767"/>
      <c r="J7" s="767"/>
      <c r="K7" s="767"/>
      <c r="L7" s="767"/>
      <c r="M7" s="767"/>
    </row>
    <row r="8" spans="1:13" s="49" customFormat="1" ht="16.5" customHeight="1">
      <c r="A8" s="54"/>
      <c r="B8" s="55" t="s">
        <v>2569</v>
      </c>
      <c r="C8" s="767" t="s">
        <v>2570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3.5" customHeight="1">
      <c r="A11" s="52" t="s">
        <v>811</v>
      </c>
      <c r="B11" s="1026" t="s">
        <v>1272</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A15" s="57"/>
      <c r="B15" s="57"/>
      <c r="C15" s="57"/>
      <c r="D15" s="57"/>
      <c r="E15" s="57"/>
      <c r="F15" s="57" t="s">
        <v>632</v>
      </c>
      <c r="G15" s="57"/>
      <c r="H15" s="57"/>
      <c r="I15" s="57"/>
      <c r="J15" s="57"/>
      <c r="K15" s="57"/>
    </row>
    <row r="16" spans="1:13" ht="16.5" customHeight="1">
      <c r="A16" s="57"/>
      <c r="B16" s="57"/>
      <c r="C16" s="57"/>
      <c r="D16" s="57"/>
      <c r="E16" s="57"/>
      <c r="F16" s="57"/>
      <c r="G16" s="57"/>
      <c r="H16" s="57"/>
      <c r="I16" s="57"/>
      <c r="J16" s="57"/>
      <c r="K16" s="57"/>
    </row>
    <row r="17" spans="1:11" ht="16.5" customHeight="1">
      <c r="A17" s="57"/>
      <c r="B17" s="59" t="s">
        <v>5574</v>
      </c>
      <c r="C17" s="60" t="s">
        <v>5575</v>
      </c>
      <c r="D17" s="61" t="s">
        <v>5576</v>
      </c>
      <c r="E17" s="53"/>
      <c r="F17" s="53" t="s">
        <v>5577</v>
      </c>
      <c r="G17" s="53" t="s">
        <v>5578</v>
      </c>
      <c r="H17" s="99" t="s">
        <v>8290</v>
      </c>
      <c r="I17" s="57"/>
      <c r="J17" s="57"/>
      <c r="K17" s="57"/>
    </row>
    <row r="18" spans="1:11" ht="16.5" customHeight="1">
      <c r="A18" s="57"/>
      <c r="B18" s="62">
        <v>1050</v>
      </c>
      <c r="C18" s="64">
        <f>$F$18-B18</f>
        <v>1950</v>
      </c>
      <c r="D18" s="109">
        <v>13</v>
      </c>
      <c r="E18" s="57"/>
      <c r="F18" s="57">
        <v>3000</v>
      </c>
      <c r="G18" s="57">
        <f>INTERCEPT(D18:D22,C18:C22)</f>
        <v>-1.3533834586466185</v>
      </c>
      <c r="H18" s="101" t="s">
        <v>7561</v>
      </c>
      <c r="I18" s="57"/>
      <c r="J18" s="57"/>
      <c r="K18" s="57"/>
    </row>
    <row r="19" spans="1:11" ht="16.5" customHeight="1">
      <c r="A19" s="57"/>
      <c r="B19" s="62">
        <v>850</v>
      </c>
      <c r="C19" s="64">
        <f>$F$18-B19</f>
        <v>2150</v>
      </c>
      <c r="D19" s="109">
        <v>15</v>
      </c>
      <c r="E19" s="57"/>
      <c r="F19" s="57"/>
      <c r="G19" s="57"/>
      <c r="H19" s="57"/>
      <c r="I19" s="57"/>
      <c r="J19" s="57"/>
      <c r="K19" s="57"/>
    </row>
    <row r="20" spans="1:11" ht="16.5" customHeight="1">
      <c r="A20" s="57"/>
      <c r="B20" s="62">
        <v>550</v>
      </c>
      <c r="C20" s="64">
        <f>$F$18-B20</f>
        <v>2450</v>
      </c>
      <c r="D20" s="109">
        <v>17</v>
      </c>
      <c r="E20" s="57"/>
      <c r="F20" s="57"/>
      <c r="G20" s="57"/>
      <c r="H20" s="57"/>
      <c r="I20" s="57"/>
      <c r="J20" s="57"/>
      <c r="K20" s="57"/>
    </row>
    <row r="21" spans="1:11" ht="16.5" customHeight="1">
      <c r="A21" s="57"/>
      <c r="B21" s="62">
        <v>150</v>
      </c>
      <c r="C21" s="64">
        <f>$F$18-B21</f>
        <v>2850</v>
      </c>
      <c r="D21" s="109">
        <v>20</v>
      </c>
      <c r="E21" s="57"/>
      <c r="F21" s="57"/>
      <c r="G21" s="57"/>
      <c r="H21" s="57"/>
      <c r="I21" s="57"/>
      <c r="J21" s="57"/>
      <c r="K21" s="57"/>
    </row>
    <row r="22" spans="1:11" ht="16.5" customHeight="1">
      <c r="A22" s="57"/>
      <c r="B22" s="67">
        <v>0</v>
      </c>
      <c r="C22" s="69">
        <f>$F$18-B22</f>
        <v>3000</v>
      </c>
      <c r="D22" s="108">
        <v>21</v>
      </c>
      <c r="E22" s="57"/>
      <c r="F22" s="57"/>
      <c r="G22" s="57"/>
      <c r="H22" s="57"/>
      <c r="I22" s="57"/>
      <c r="J22" s="57"/>
      <c r="K22" s="57"/>
    </row>
    <row r="23" spans="1:11" ht="16.5" customHeight="1">
      <c r="A23" s="57"/>
      <c r="B23" s="57"/>
      <c r="C23" s="57"/>
      <c r="D23" s="57"/>
      <c r="E23" s="57"/>
      <c r="F23" s="57"/>
      <c r="G23" s="57"/>
      <c r="H23" s="57"/>
      <c r="I23" s="57"/>
      <c r="J23" s="57"/>
      <c r="K23" s="57"/>
    </row>
    <row r="24" spans="1:11" ht="16.5" customHeight="1">
      <c r="A24" s="57"/>
      <c r="B24" s="57"/>
      <c r="C24" s="57"/>
      <c r="D24" s="57"/>
      <c r="E24" s="57"/>
      <c r="F24" s="57"/>
      <c r="G24" s="57"/>
      <c r="H24" s="57"/>
      <c r="I24" s="57"/>
      <c r="J24" s="57"/>
      <c r="K24"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3.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7560</v>
      </c>
      <c r="B1" s="771"/>
      <c r="C1" s="772"/>
      <c r="D1" s="51"/>
      <c r="E1" s="773" t="str">
        <f>HYPERLINK("#目录!A280","跳转回到目录页")</f>
        <v>跳转回到目录页</v>
      </c>
      <c r="F1" s="774"/>
    </row>
    <row r="2" spans="1:13" s="49" customFormat="1" ht="26.25" customHeight="1">
      <c r="A2" s="775" t="s">
        <v>804</v>
      </c>
      <c r="B2" s="775"/>
      <c r="C2" s="776" t="s">
        <v>5579</v>
      </c>
      <c r="D2" s="776"/>
      <c r="E2" s="776"/>
      <c r="F2" s="776"/>
      <c r="G2" s="776"/>
      <c r="H2" s="776"/>
      <c r="I2" s="776"/>
      <c r="J2" s="776"/>
      <c r="K2" s="776"/>
      <c r="L2" s="776"/>
      <c r="M2" s="776"/>
    </row>
    <row r="3" spans="1:13" s="49" customFormat="1" ht="16.5" customHeight="1">
      <c r="A3" s="765" t="s">
        <v>805</v>
      </c>
      <c r="B3" s="765"/>
      <c r="C3" s="767" t="s">
        <v>3560</v>
      </c>
      <c r="D3" s="767"/>
      <c r="E3" s="767"/>
      <c r="F3" s="767"/>
      <c r="G3" s="767"/>
      <c r="H3" s="767"/>
      <c r="I3" s="767"/>
      <c r="J3" s="767"/>
      <c r="K3" s="767"/>
      <c r="L3" s="767"/>
      <c r="M3" s="767"/>
    </row>
    <row r="4" spans="1:13" s="49" customFormat="1" ht="16.5" customHeight="1">
      <c r="A4" s="765" t="s">
        <v>806</v>
      </c>
      <c r="B4" s="765"/>
      <c r="C4" s="766" t="s">
        <v>5579</v>
      </c>
      <c r="D4" s="791"/>
      <c r="E4" s="791"/>
      <c r="F4" s="791"/>
      <c r="G4" s="791"/>
      <c r="H4" s="791"/>
      <c r="I4" s="791"/>
      <c r="J4" s="791"/>
      <c r="K4" s="791"/>
      <c r="L4" s="791"/>
      <c r="M4" s="791"/>
    </row>
    <row r="5" spans="1:13" s="49" customFormat="1" ht="16.5" customHeight="1">
      <c r="A5" s="765" t="s">
        <v>807</v>
      </c>
      <c r="B5" s="765"/>
      <c r="C5" s="767" t="s">
        <v>3561</v>
      </c>
      <c r="D5" s="767"/>
      <c r="E5" s="767"/>
      <c r="F5" s="767"/>
      <c r="G5" s="767"/>
      <c r="H5" s="767"/>
      <c r="I5" s="767"/>
      <c r="J5" s="767"/>
      <c r="K5" s="767"/>
      <c r="L5" s="767"/>
      <c r="M5" s="767"/>
    </row>
    <row r="6" spans="1:13" s="49" customFormat="1" ht="16.5" customHeight="1">
      <c r="A6" s="765" t="s">
        <v>808</v>
      </c>
      <c r="B6" s="765"/>
      <c r="C6" s="767" t="s">
        <v>5581</v>
      </c>
      <c r="D6" s="767"/>
      <c r="E6" s="767"/>
      <c r="F6" s="767"/>
      <c r="G6" s="767"/>
      <c r="H6" s="767"/>
      <c r="I6" s="767"/>
      <c r="J6" s="767"/>
      <c r="K6" s="767"/>
      <c r="L6" s="767"/>
      <c r="M6" s="767"/>
    </row>
    <row r="7" spans="1:13" s="49" customFormat="1" ht="16.5" customHeight="1">
      <c r="A7" s="54" t="s">
        <v>809</v>
      </c>
      <c r="B7" s="55" t="s">
        <v>2568</v>
      </c>
      <c r="C7" s="767" t="s">
        <v>3562</v>
      </c>
      <c r="D7" s="767"/>
      <c r="E7" s="767"/>
      <c r="F7" s="767"/>
      <c r="G7" s="767"/>
      <c r="H7" s="767"/>
      <c r="I7" s="767"/>
      <c r="J7" s="767"/>
      <c r="K7" s="767"/>
      <c r="L7" s="767"/>
      <c r="M7" s="767"/>
    </row>
    <row r="8" spans="1:13" s="49" customFormat="1" ht="16.5" customHeight="1">
      <c r="A8" s="54"/>
      <c r="B8" s="55" t="s">
        <v>2569</v>
      </c>
      <c r="C8" s="829" t="s">
        <v>3564</v>
      </c>
      <c r="D8" s="829"/>
      <c r="E8" s="829"/>
      <c r="F8" s="829"/>
      <c r="G8" s="829"/>
      <c r="H8" s="829"/>
      <c r="I8" s="829"/>
      <c r="J8" s="829"/>
      <c r="K8" s="829"/>
      <c r="L8" s="829"/>
      <c r="M8" s="829"/>
    </row>
    <row r="9" spans="1:13" s="49" customFormat="1" ht="16.5" customHeight="1">
      <c r="A9" s="54"/>
      <c r="B9" s="55" t="s">
        <v>2258</v>
      </c>
      <c r="C9" s="767" t="s">
        <v>5580</v>
      </c>
      <c r="D9" s="767"/>
      <c r="E9" s="767"/>
      <c r="F9" s="767"/>
      <c r="G9" s="767"/>
      <c r="H9" s="767"/>
      <c r="I9" s="767"/>
      <c r="J9" s="767"/>
      <c r="K9" s="767"/>
      <c r="L9" s="767"/>
      <c r="M9" s="767"/>
    </row>
    <row r="10" spans="1:13" s="49" customFormat="1" ht="16.5" customHeight="1">
      <c r="A10" s="54"/>
      <c r="B10" s="56" t="s">
        <v>3563</v>
      </c>
      <c r="C10" s="767" t="s">
        <v>1862</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38.25" customHeight="1">
      <c r="A12" s="52" t="s">
        <v>811</v>
      </c>
      <c r="B12" s="767" t="s">
        <v>3547</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120"/>
      <c r="G15" s="120"/>
      <c r="H15" s="120"/>
      <c r="I15" s="120"/>
      <c r="J15" s="120"/>
      <c r="K15" s="80"/>
    </row>
    <row r="16" spans="1:13" ht="16.5" customHeight="1">
      <c r="B16" s="57"/>
      <c r="C16" s="57"/>
      <c r="D16" s="57"/>
      <c r="E16" s="57"/>
      <c r="F16" s="57"/>
      <c r="G16" s="57"/>
      <c r="H16" s="57"/>
      <c r="I16" s="57"/>
      <c r="J16" s="57"/>
      <c r="K16" s="57"/>
      <c r="L16" s="57"/>
    </row>
    <row r="17" spans="2:12" ht="16.5" customHeight="1">
      <c r="B17" s="57"/>
      <c r="C17" s="57"/>
      <c r="D17" s="57"/>
      <c r="E17" s="57"/>
      <c r="F17" s="57"/>
      <c r="G17" s="57"/>
      <c r="H17" s="57"/>
      <c r="I17" s="57"/>
      <c r="J17" s="57"/>
      <c r="K17" s="57"/>
      <c r="L17" s="57"/>
    </row>
    <row r="18" spans="2:12" ht="16.5" customHeight="1">
      <c r="B18" s="59" t="s">
        <v>5574</v>
      </c>
      <c r="C18" s="60" t="s">
        <v>5575</v>
      </c>
      <c r="D18" s="61" t="s">
        <v>5576</v>
      </c>
      <c r="E18" s="53"/>
      <c r="F18" s="53" t="s">
        <v>5577</v>
      </c>
      <c r="G18" s="53" t="s">
        <v>7344</v>
      </c>
      <c r="H18" s="173" t="s">
        <v>5578</v>
      </c>
      <c r="I18" s="99" t="s">
        <v>8290</v>
      </c>
      <c r="J18" s="57"/>
      <c r="K18" s="57"/>
      <c r="L18" s="57"/>
    </row>
    <row r="19" spans="2:12" ht="16.5" customHeight="1">
      <c r="B19" s="62">
        <v>1050</v>
      </c>
      <c r="C19" s="64">
        <v>1950</v>
      </c>
      <c r="D19" s="109">
        <v>13</v>
      </c>
      <c r="E19" s="57"/>
      <c r="F19" s="57">
        <v>3000</v>
      </c>
      <c r="G19" s="57">
        <f t="array" ref="G19:H19">LINEST(D19:D23,C19:C23,TRUE,FALSE)</f>
        <v>7.4812030075187995E-3</v>
      </c>
      <c r="H19" s="57">
        <v>-1.353383458646622</v>
      </c>
      <c r="I19" s="101" t="s">
        <v>7566</v>
      </c>
      <c r="J19" s="57"/>
      <c r="K19" s="57"/>
      <c r="L19" s="57"/>
    </row>
    <row r="20" spans="2:12" ht="16.5" customHeight="1">
      <c r="B20" s="62">
        <v>850</v>
      </c>
      <c r="C20" s="64">
        <v>2150</v>
      </c>
      <c r="D20" s="109">
        <v>15</v>
      </c>
      <c r="E20" s="57"/>
      <c r="F20" s="57"/>
      <c r="G20" s="57"/>
      <c r="H20" s="57"/>
      <c r="I20" s="57"/>
      <c r="J20" s="57"/>
      <c r="K20" s="57"/>
      <c r="L20" s="57"/>
    </row>
    <row r="21" spans="2:12" ht="16.5" customHeight="1">
      <c r="B21" s="62">
        <v>550</v>
      </c>
      <c r="C21" s="64">
        <v>2450</v>
      </c>
      <c r="D21" s="109">
        <v>17</v>
      </c>
      <c r="E21" s="57"/>
      <c r="F21" s="57"/>
      <c r="G21" s="57"/>
      <c r="H21" s="57"/>
      <c r="I21" s="57"/>
      <c r="J21" s="57"/>
      <c r="K21" s="57"/>
      <c r="L21" s="57"/>
    </row>
    <row r="22" spans="2:12" ht="16.5" customHeight="1">
      <c r="B22" s="62">
        <v>150</v>
      </c>
      <c r="C22" s="64">
        <v>2850</v>
      </c>
      <c r="D22" s="109">
        <v>20</v>
      </c>
      <c r="E22" s="57"/>
      <c r="F22" s="57"/>
      <c r="G22" s="57"/>
      <c r="H22" s="57"/>
      <c r="I22" s="57"/>
      <c r="J22" s="57"/>
      <c r="K22" s="57"/>
      <c r="L22" s="57"/>
    </row>
    <row r="23" spans="2:12" ht="16.5" customHeight="1">
      <c r="B23" s="67">
        <v>0</v>
      </c>
      <c r="C23" s="69">
        <v>3000</v>
      </c>
      <c r="D23" s="108">
        <v>21</v>
      </c>
      <c r="E23" s="57"/>
      <c r="F23" s="57"/>
      <c r="G23" s="57"/>
      <c r="H23" s="57"/>
      <c r="I23" s="57"/>
      <c r="J23" s="57"/>
      <c r="K23" s="57"/>
      <c r="L23" s="57"/>
    </row>
    <row r="24" spans="2:12" ht="16.5" customHeight="1">
      <c r="B24" s="57"/>
      <c r="C24" s="57"/>
      <c r="D24" s="57"/>
      <c r="E24" s="57"/>
      <c r="F24" s="57"/>
      <c r="G24" s="57"/>
      <c r="H24" s="57"/>
      <c r="I24" s="57"/>
      <c r="J24" s="57"/>
      <c r="K24" s="57"/>
      <c r="L24" s="57"/>
    </row>
    <row r="25" spans="2:12" ht="16.5" customHeight="1"/>
    <row r="26" spans="2:12" ht="16.5" customHeight="1"/>
    <row r="27" spans="2:12" ht="16.5" customHeight="1">
      <c r="G27" s="225"/>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4.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7559</v>
      </c>
      <c r="B1" s="771"/>
      <c r="C1" s="772"/>
      <c r="D1" s="51"/>
      <c r="E1" s="773" t="str">
        <f>HYPERLINK("#目录!A281","跳转回到目录页")</f>
        <v>跳转回到目录页</v>
      </c>
      <c r="F1" s="774"/>
    </row>
    <row r="2" spans="1:13" s="49" customFormat="1" ht="26.25" customHeight="1">
      <c r="A2" s="775" t="s">
        <v>804</v>
      </c>
      <c r="B2" s="775"/>
      <c r="C2" s="776" t="s">
        <v>5582</v>
      </c>
      <c r="D2" s="776"/>
      <c r="E2" s="776"/>
      <c r="F2" s="776"/>
      <c r="G2" s="776"/>
      <c r="H2" s="776"/>
      <c r="I2" s="776"/>
      <c r="J2" s="776"/>
      <c r="K2" s="776"/>
      <c r="L2" s="776"/>
      <c r="M2" s="776"/>
    </row>
    <row r="3" spans="1:13" s="49" customFormat="1" ht="16.5" customHeight="1">
      <c r="A3" s="765" t="s">
        <v>805</v>
      </c>
      <c r="B3" s="765"/>
      <c r="C3" s="767" t="s">
        <v>3548</v>
      </c>
      <c r="D3" s="767"/>
      <c r="E3" s="767"/>
      <c r="F3" s="767"/>
      <c r="G3" s="767"/>
      <c r="H3" s="767"/>
      <c r="I3" s="767"/>
      <c r="J3" s="767"/>
      <c r="K3" s="767"/>
      <c r="L3" s="767"/>
      <c r="M3" s="767"/>
    </row>
    <row r="4" spans="1:13" s="49" customFormat="1" ht="16.5" customHeight="1">
      <c r="A4" s="765" t="s">
        <v>806</v>
      </c>
      <c r="B4" s="765"/>
      <c r="C4" s="766" t="s">
        <v>5582</v>
      </c>
      <c r="D4" s="791"/>
      <c r="E4" s="791"/>
      <c r="F4" s="791"/>
      <c r="G4" s="791"/>
      <c r="H4" s="791"/>
      <c r="I4" s="791"/>
      <c r="J4" s="791"/>
      <c r="K4" s="791"/>
      <c r="L4" s="791"/>
      <c r="M4" s="791"/>
    </row>
    <row r="5" spans="1:13" s="49" customFormat="1" ht="16.5" customHeight="1">
      <c r="A5" s="765" t="s">
        <v>807</v>
      </c>
      <c r="B5" s="765"/>
      <c r="C5" s="767" t="s">
        <v>3761</v>
      </c>
      <c r="D5" s="767"/>
      <c r="E5" s="767"/>
      <c r="F5" s="767"/>
      <c r="G5" s="767"/>
      <c r="H5" s="767"/>
      <c r="I5" s="767"/>
      <c r="J5" s="767"/>
      <c r="K5" s="767"/>
      <c r="L5" s="767"/>
      <c r="M5" s="767"/>
    </row>
    <row r="6" spans="1:13" s="49" customFormat="1" ht="16.5" customHeight="1">
      <c r="A6" s="765" t="s">
        <v>808</v>
      </c>
      <c r="B6" s="765"/>
      <c r="C6" s="767" t="s">
        <v>3763</v>
      </c>
      <c r="D6" s="767"/>
      <c r="E6" s="767"/>
      <c r="F6" s="767"/>
      <c r="G6" s="767"/>
      <c r="H6" s="767"/>
      <c r="I6" s="767"/>
      <c r="J6" s="767"/>
      <c r="K6" s="767"/>
      <c r="L6" s="767"/>
      <c r="M6" s="767"/>
    </row>
    <row r="7" spans="1:13" s="49" customFormat="1" ht="16.5" customHeight="1">
      <c r="A7" s="54" t="s">
        <v>809</v>
      </c>
      <c r="B7" s="55" t="s">
        <v>2568</v>
      </c>
      <c r="C7" s="767" t="s">
        <v>3549</v>
      </c>
      <c r="D7" s="767"/>
      <c r="E7" s="767"/>
      <c r="F7" s="767"/>
      <c r="G7" s="767"/>
      <c r="H7" s="767"/>
      <c r="I7" s="767"/>
      <c r="J7" s="767"/>
      <c r="K7" s="767"/>
      <c r="L7" s="767"/>
      <c r="M7" s="767"/>
    </row>
    <row r="8" spans="1:13" s="49" customFormat="1" ht="16.5" customHeight="1">
      <c r="A8" s="54"/>
      <c r="B8" s="55" t="s">
        <v>2569</v>
      </c>
      <c r="C8" s="767" t="s">
        <v>3550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21.5" customHeight="1">
      <c r="A11" s="52" t="s">
        <v>811</v>
      </c>
      <c r="B11" s="1026" t="s">
        <v>3551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row r="17" spans="2:5" ht="16.5" customHeight="1">
      <c r="B17" s="80" t="s">
        <v>5587</v>
      </c>
      <c r="C17" s="80"/>
      <c r="D17" s="57"/>
      <c r="E17" s="57"/>
    </row>
    <row r="18" spans="2:5" ht="16.5" customHeight="1">
      <c r="B18" s="59" t="s">
        <v>2498</v>
      </c>
      <c r="C18" s="61" t="s">
        <v>3049</v>
      </c>
      <c r="D18" s="53" t="s">
        <v>3762</v>
      </c>
      <c r="E18" s="99" t="s">
        <v>8290</v>
      </c>
    </row>
    <row r="19" spans="2:5" ht="16.5" customHeight="1">
      <c r="B19" s="62">
        <v>1</v>
      </c>
      <c r="C19" s="109">
        <v>11520</v>
      </c>
      <c r="D19" s="57">
        <f>STEYX(C19:C23,B19:B23)</f>
        <v>541.30706011776101</v>
      </c>
      <c r="E19" s="101" t="s">
        <v>7567</v>
      </c>
    </row>
    <row r="20" spans="2:5" ht="16.5" customHeight="1">
      <c r="B20" s="62">
        <v>2</v>
      </c>
      <c r="C20" s="109">
        <v>13540</v>
      </c>
      <c r="D20" s="57"/>
      <c r="E20" s="57"/>
    </row>
    <row r="21" spans="2:5" ht="16.5" customHeight="1">
      <c r="B21" s="62">
        <v>3</v>
      </c>
      <c r="C21" s="109">
        <v>13280</v>
      </c>
      <c r="D21" s="57"/>
      <c r="E21" s="57"/>
    </row>
    <row r="22" spans="2:5" ht="16.5" customHeight="1">
      <c r="B22" s="62">
        <v>4</v>
      </c>
      <c r="C22" s="109">
        <v>14340</v>
      </c>
      <c r="D22" s="57"/>
      <c r="E22" s="57"/>
    </row>
    <row r="23" spans="2:5" ht="16.5" customHeight="1">
      <c r="B23" s="67">
        <v>5</v>
      </c>
      <c r="C23" s="108">
        <v>15180</v>
      </c>
      <c r="D23" s="57"/>
      <c r="E23" s="57"/>
    </row>
    <row r="24" spans="2:5" ht="16.5" customHeight="1"/>
    <row r="25" spans="2:5"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5.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6431</v>
      </c>
      <c r="B1" s="771"/>
      <c r="C1" s="772"/>
      <c r="D1" s="51"/>
      <c r="E1" s="773" t="str">
        <f>HYPERLINK("#目录!A282","跳转回到目录页")</f>
        <v>跳转回到目录页</v>
      </c>
      <c r="F1" s="774"/>
    </row>
    <row r="2" spans="1:13" s="49" customFormat="1" ht="26.25" customHeight="1">
      <c r="A2" s="775" t="s">
        <v>804</v>
      </c>
      <c r="B2" s="775"/>
      <c r="C2" s="776" t="s">
        <v>5585</v>
      </c>
      <c r="D2" s="776"/>
      <c r="E2" s="776"/>
      <c r="F2" s="776"/>
      <c r="G2" s="776"/>
      <c r="H2" s="776"/>
      <c r="I2" s="776"/>
      <c r="J2" s="776"/>
      <c r="K2" s="776"/>
      <c r="L2" s="776"/>
      <c r="M2" s="776"/>
    </row>
    <row r="3" spans="1:13" s="49" customFormat="1" ht="16.5" customHeight="1">
      <c r="A3" s="765" t="s">
        <v>805</v>
      </c>
      <c r="B3" s="765"/>
      <c r="C3" s="767" t="s">
        <v>3552</v>
      </c>
      <c r="D3" s="767"/>
      <c r="E3" s="767"/>
      <c r="F3" s="767"/>
      <c r="G3" s="767"/>
      <c r="H3" s="767"/>
      <c r="I3" s="767"/>
      <c r="J3" s="767"/>
      <c r="K3" s="767"/>
      <c r="L3" s="767"/>
      <c r="M3" s="767"/>
    </row>
    <row r="4" spans="1:13" s="49" customFormat="1" ht="16.5" customHeight="1">
      <c r="A4" s="765" t="s">
        <v>806</v>
      </c>
      <c r="B4" s="765"/>
      <c r="C4" s="766" t="s">
        <v>5585</v>
      </c>
      <c r="D4" s="791"/>
      <c r="E4" s="791"/>
      <c r="F4" s="791"/>
      <c r="G4" s="791"/>
      <c r="H4" s="791"/>
      <c r="I4" s="791"/>
      <c r="J4" s="791"/>
      <c r="K4" s="791"/>
      <c r="L4" s="791"/>
      <c r="M4" s="791"/>
    </row>
    <row r="5" spans="1:13" s="49" customFormat="1" ht="16.5" customHeight="1">
      <c r="A5" s="765" t="s">
        <v>807</v>
      </c>
      <c r="B5" s="765"/>
      <c r="C5" s="767" t="s">
        <v>3600</v>
      </c>
      <c r="D5" s="767"/>
      <c r="E5" s="767"/>
      <c r="F5" s="767"/>
      <c r="G5" s="767"/>
      <c r="H5" s="767"/>
      <c r="I5" s="767"/>
      <c r="J5" s="767"/>
      <c r="K5" s="767"/>
      <c r="L5" s="767"/>
      <c r="M5" s="767"/>
    </row>
    <row r="6" spans="1:13" s="49" customFormat="1" ht="16.5" customHeight="1">
      <c r="A6" s="765" t="s">
        <v>808</v>
      </c>
      <c r="B6" s="765"/>
      <c r="C6" s="767" t="s">
        <v>7337</v>
      </c>
      <c r="D6" s="767"/>
      <c r="E6" s="767"/>
      <c r="F6" s="767"/>
      <c r="G6" s="767"/>
      <c r="H6" s="767"/>
      <c r="I6" s="767"/>
      <c r="J6" s="767"/>
      <c r="K6" s="767"/>
      <c r="L6" s="767"/>
      <c r="M6" s="767"/>
    </row>
    <row r="7" spans="1:13" s="49" customFormat="1" ht="16.5" customHeight="1">
      <c r="A7" s="54" t="s">
        <v>809</v>
      </c>
      <c r="B7" s="55" t="s">
        <v>2568</v>
      </c>
      <c r="C7" s="767" t="s">
        <v>3601</v>
      </c>
      <c r="D7" s="767"/>
      <c r="E7" s="767"/>
      <c r="F7" s="767"/>
      <c r="G7" s="767"/>
      <c r="H7" s="767"/>
      <c r="I7" s="767"/>
      <c r="J7" s="767"/>
      <c r="K7" s="767"/>
      <c r="L7" s="767"/>
      <c r="M7" s="767"/>
    </row>
    <row r="8" spans="1:13" s="49" customFormat="1" ht="16.5" customHeight="1">
      <c r="A8" s="54"/>
      <c r="B8" s="55" t="s">
        <v>2569</v>
      </c>
      <c r="C8" s="767" t="s">
        <v>3601</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3599</v>
      </c>
      <c r="C10" s="768"/>
      <c r="D10" s="768"/>
      <c r="E10" s="768"/>
      <c r="F10" s="768"/>
      <c r="G10" s="768"/>
      <c r="H10" s="768"/>
      <c r="I10" s="768"/>
      <c r="J10" s="768"/>
      <c r="K10" s="768"/>
      <c r="L10" s="768"/>
      <c r="M10" s="768"/>
    </row>
    <row r="11" spans="1:13" ht="120.75" customHeight="1">
      <c r="A11" s="52" t="s">
        <v>811</v>
      </c>
      <c r="B11" s="1026" t="s">
        <v>3602</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c r="G14" s="120"/>
      <c r="H14" s="120"/>
      <c r="I14" s="120"/>
      <c r="J14" s="120"/>
      <c r="K14" s="80"/>
    </row>
    <row r="15" spans="1:13" ht="16.5" customHeight="1"/>
    <row r="16" spans="1:13" ht="16.5" customHeight="1"/>
    <row r="17" spans="2:5" ht="16.5" customHeight="1">
      <c r="B17" s="80" t="s">
        <v>5587</v>
      </c>
      <c r="C17" s="80"/>
      <c r="D17" s="57"/>
      <c r="E17" s="57"/>
    </row>
    <row r="18" spans="2:5" ht="16.5" customHeight="1">
      <c r="B18" s="59" t="s">
        <v>2498</v>
      </c>
      <c r="C18" s="61" t="s">
        <v>3049</v>
      </c>
      <c r="D18" s="53" t="s">
        <v>5591</v>
      </c>
      <c r="E18" s="99" t="s">
        <v>8290</v>
      </c>
    </row>
    <row r="19" spans="2:5" ht="16.5" customHeight="1">
      <c r="B19" s="62">
        <v>1</v>
      </c>
      <c r="C19" s="109">
        <v>11520</v>
      </c>
      <c r="D19" s="57">
        <f>RSQ(C19:C23,B19:B23)</f>
        <v>0.88236301736505141</v>
      </c>
      <c r="E19" s="101" t="s">
        <v>7558</v>
      </c>
    </row>
    <row r="20" spans="2:5" ht="16.5" customHeight="1">
      <c r="B20" s="62">
        <v>2</v>
      </c>
      <c r="C20" s="109">
        <v>13540</v>
      </c>
      <c r="D20" s="57"/>
      <c r="E20" s="57"/>
    </row>
    <row r="21" spans="2:5" ht="16.5" customHeight="1">
      <c r="B21" s="62">
        <v>3</v>
      </c>
      <c r="C21" s="109">
        <v>13280</v>
      </c>
      <c r="D21" s="57"/>
      <c r="E21" s="57"/>
    </row>
    <row r="22" spans="2:5" ht="16.5" customHeight="1">
      <c r="B22" s="62">
        <v>4</v>
      </c>
      <c r="C22" s="109">
        <v>14340</v>
      </c>
      <c r="D22" s="57"/>
      <c r="E22" s="57"/>
    </row>
    <row r="23" spans="2:5" ht="16.5" customHeight="1">
      <c r="B23" s="67">
        <v>5</v>
      </c>
      <c r="C23" s="108">
        <v>15180</v>
      </c>
      <c r="D23" s="57"/>
      <c r="E23"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6.xml><?xml version="1.0" encoding="utf-8"?>
<worksheet xmlns="http://schemas.openxmlformats.org/spreadsheetml/2006/main" xmlns:r="http://schemas.openxmlformats.org/officeDocument/2006/relationships">
  <dimension ref="A1:M10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7557</v>
      </c>
      <c r="B1" s="771"/>
      <c r="C1" s="772"/>
      <c r="D1" s="51"/>
      <c r="E1" s="773" t="str">
        <f>HYPERLINK("#目录!A284","跳转回到目录页")</f>
        <v>跳转回到目录页</v>
      </c>
      <c r="F1" s="774"/>
    </row>
    <row r="2" spans="1:13" s="49" customFormat="1" ht="26.25" customHeight="1">
      <c r="A2" s="775" t="s">
        <v>804</v>
      </c>
      <c r="B2" s="775"/>
      <c r="C2" s="776" t="s">
        <v>6432</v>
      </c>
      <c r="D2" s="776"/>
      <c r="E2" s="776"/>
      <c r="F2" s="776"/>
      <c r="G2" s="776"/>
      <c r="H2" s="776"/>
      <c r="I2" s="776"/>
      <c r="J2" s="776"/>
      <c r="K2" s="776"/>
      <c r="L2" s="776"/>
      <c r="M2" s="776"/>
    </row>
    <row r="3" spans="1:13" s="49" customFormat="1" ht="24.75" customHeight="1">
      <c r="A3" s="765" t="s">
        <v>805</v>
      </c>
      <c r="B3" s="765"/>
      <c r="C3" s="767" t="s">
        <v>1855</v>
      </c>
      <c r="D3" s="767"/>
      <c r="E3" s="767"/>
      <c r="F3" s="767"/>
      <c r="G3" s="767"/>
      <c r="H3" s="767"/>
      <c r="I3" s="767"/>
      <c r="J3" s="767"/>
      <c r="K3" s="767"/>
      <c r="L3" s="767"/>
      <c r="M3" s="767"/>
    </row>
    <row r="4" spans="1:13" s="49" customFormat="1" ht="16.5" customHeight="1">
      <c r="A4" s="765" t="s">
        <v>806</v>
      </c>
      <c r="B4" s="765"/>
      <c r="C4" s="766" t="s">
        <v>6432</v>
      </c>
      <c r="D4" s="791"/>
      <c r="E4" s="791"/>
      <c r="F4" s="791"/>
      <c r="G4" s="791"/>
      <c r="H4" s="791"/>
      <c r="I4" s="791"/>
      <c r="J4" s="791"/>
      <c r="K4" s="791"/>
      <c r="L4" s="791"/>
      <c r="M4" s="791"/>
    </row>
    <row r="5" spans="1:13" s="49" customFormat="1" ht="16.5" customHeight="1">
      <c r="A5" s="765" t="s">
        <v>807</v>
      </c>
      <c r="B5" s="765"/>
      <c r="C5" s="767" t="s">
        <v>1856</v>
      </c>
      <c r="D5" s="767"/>
      <c r="E5" s="767"/>
      <c r="F5" s="767"/>
      <c r="G5" s="767"/>
      <c r="H5" s="767"/>
      <c r="I5" s="767"/>
      <c r="J5" s="767"/>
      <c r="K5" s="767"/>
      <c r="L5" s="767"/>
      <c r="M5" s="767"/>
    </row>
    <row r="6" spans="1:13" s="49" customFormat="1" ht="16.5" customHeight="1">
      <c r="A6" s="765" t="s">
        <v>808</v>
      </c>
      <c r="B6" s="765"/>
      <c r="C6" s="767" t="s">
        <v>7343</v>
      </c>
      <c r="D6" s="767"/>
      <c r="E6" s="767"/>
      <c r="F6" s="767"/>
      <c r="G6" s="767"/>
      <c r="H6" s="767"/>
      <c r="I6" s="767"/>
      <c r="J6" s="767"/>
      <c r="K6" s="767"/>
      <c r="L6" s="767"/>
      <c r="M6" s="767"/>
    </row>
    <row r="7" spans="1:13" s="49" customFormat="1" ht="16.5" customHeight="1">
      <c r="A7" s="54" t="s">
        <v>809</v>
      </c>
      <c r="B7" s="55" t="s">
        <v>2568</v>
      </c>
      <c r="C7" s="767" t="s">
        <v>1857</v>
      </c>
      <c r="D7" s="767"/>
      <c r="E7" s="767"/>
      <c r="F7" s="767"/>
      <c r="G7" s="767"/>
      <c r="H7" s="767"/>
      <c r="I7" s="767"/>
      <c r="J7" s="767"/>
      <c r="K7" s="767"/>
      <c r="L7" s="767"/>
      <c r="M7" s="767"/>
    </row>
    <row r="8" spans="1:13" s="49" customFormat="1" ht="16.5" customHeight="1">
      <c r="A8" s="54"/>
      <c r="B8" s="55" t="s">
        <v>2569</v>
      </c>
      <c r="C8" s="767" t="s">
        <v>1861</v>
      </c>
      <c r="D8" s="767"/>
      <c r="E8" s="767"/>
      <c r="F8" s="767"/>
      <c r="G8" s="767"/>
      <c r="H8" s="767"/>
      <c r="I8" s="767"/>
      <c r="J8" s="767"/>
      <c r="K8" s="767"/>
      <c r="L8" s="767"/>
      <c r="M8" s="767"/>
    </row>
    <row r="9" spans="1:13" s="49" customFormat="1" ht="16.5" customHeight="1">
      <c r="A9" s="54"/>
      <c r="B9" s="56" t="s">
        <v>2257</v>
      </c>
      <c r="C9" s="767" t="s">
        <v>7342</v>
      </c>
      <c r="D9" s="767"/>
      <c r="E9" s="767"/>
      <c r="F9" s="767"/>
      <c r="G9" s="767"/>
      <c r="H9" s="767"/>
      <c r="I9" s="767"/>
      <c r="J9" s="767"/>
      <c r="K9" s="767"/>
      <c r="L9" s="767"/>
      <c r="M9" s="767"/>
    </row>
    <row r="10" spans="1:13" s="49" customFormat="1" ht="16.5" customHeight="1">
      <c r="A10" s="54"/>
      <c r="B10" s="56" t="s">
        <v>2258</v>
      </c>
      <c r="C10" s="829" t="s">
        <v>1858</v>
      </c>
      <c r="D10" s="829"/>
      <c r="E10" s="829"/>
      <c r="F10" s="829"/>
      <c r="G10" s="829"/>
      <c r="H10" s="829"/>
      <c r="I10" s="829"/>
      <c r="J10" s="829"/>
      <c r="K10" s="829"/>
      <c r="L10" s="829"/>
      <c r="M10" s="829"/>
    </row>
    <row r="11" spans="1:13" s="49" customFormat="1" ht="16.5" customHeight="1">
      <c r="A11" s="54" t="s">
        <v>810</v>
      </c>
      <c r="B11" s="767"/>
      <c r="C11" s="768"/>
      <c r="D11" s="768"/>
      <c r="E11" s="768"/>
      <c r="F11" s="768"/>
      <c r="G11" s="768"/>
      <c r="H11" s="768"/>
      <c r="I11" s="768"/>
      <c r="J11" s="768"/>
      <c r="K11" s="768"/>
      <c r="L11" s="768"/>
      <c r="M11" s="768"/>
    </row>
    <row r="12" spans="1:13" ht="168.75" customHeight="1">
      <c r="A12" s="52" t="s">
        <v>811</v>
      </c>
      <c r="B12" s="1026" t="s">
        <v>1859</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c r="G15"/>
      <c r="H15" s="120"/>
      <c r="I15" s="120"/>
      <c r="J15" s="120"/>
      <c r="K15" s="80"/>
    </row>
    <row r="16" spans="1:13" ht="16.5" customHeight="1">
      <c r="B16" s="57"/>
      <c r="C16" s="57"/>
      <c r="D16" s="57"/>
      <c r="E16" s="57"/>
      <c r="F16" s="57"/>
      <c r="G16" s="57"/>
      <c r="H16" s="57"/>
      <c r="I16" s="57"/>
      <c r="J16" s="57"/>
      <c r="K16" s="57"/>
    </row>
    <row r="17" spans="2:11" ht="16.5" customHeight="1">
      <c r="B17" s="57"/>
      <c r="C17" s="57"/>
      <c r="D17" s="57"/>
      <c r="E17" s="57"/>
      <c r="F17" s="57"/>
      <c r="G17" s="57"/>
      <c r="H17" s="57"/>
      <c r="I17" s="57"/>
      <c r="J17" s="57"/>
      <c r="K17" s="57"/>
    </row>
    <row r="18" spans="2:11" ht="16.5" customHeight="1">
      <c r="B18" s="80" t="s">
        <v>7338</v>
      </c>
      <c r="C18" s="80"/>
      <c r="D18" s="57"/>
      <c r="E18" s="57"/>
      <c r="F18" s="57"/>
      <c r="G18" s="57"/>
      <c r="H18" s="57"/>
      <c r="I18" s="57"/>
      <c r="J18" s="57"/>
      <c r="K18" s="57"/>
    </row>
    <row r="19" spans="2:11" ht="16.5" customHeight="1">
      <c r="B19" s="59" t="s">
        <v>5570</v>
      </c>
      <c r="C19" s="61" t="s">
        <v>7339</v>
      </c>
      <c r="D19" s="57"/>
      <c r="E19" s="57"/>
      <c r="F19" s="57"/>
      <c r="G19" s="57"/>
      <c r="H19" s="57"/>
      <c r="I19" s="57"/>
      <c r="J19" s="57"/>
      <c r="K19" s="57"/>
    </row>
    <row r="20" spans="2:11" ht="16.5" customHeight="1">
      <c r="B20" s="62">
        <v>1</v>
      </c>
      <c r="C20" s="109">
        <v>14</v>
      </c>
      <c r="D20" s="57"/>
      <c r="E20" s="57"/>
      <c r="F20" s="57"/>
      <c r="G20" s="57"/>
      <c r="H20" s="57"/>
      <c r="I20" s="57"/>
      <c r="J20" s="57"/>
      <c r="K20" s="57"/>
    </row>
    <row r="21" spans="2:11" ht="16.5" customHeight="1">
      <c r="B21" s="62">
        <v>2</v>
      </c>
      <c r="C21" s="109">
        <v>147</v>
      </c>
      <c r="D21" s="57"/>
      <c r="E21" s="57"/>
      <c r="F21" s="57"/>
      <c r="G21" s="57"/>
      <c r="H21" s="57"/>
      <c r="I21" s="57"/>
      <c r="J21" s="57"/>
      <c r="K21" s="57"/>
    </row>
    <row r="22" spans="2:11" ht="16.5" customHeight="1">
      <c r="B22" s="62">
        <v>3</v>
      </c>
      <c r="C22" s="109">
        <v>624</v>
      </c>
      <c r="D22" s="57"/>
      <c r="E22" s="387" t="s">
        <v>7341</v>
      </c>
      <c r="F22" s="387"/>
      <c r="G22" s="57"/>
      <c r="H22" s="57"/>
      <c r="I22" s="57"/>
      <c r="J22" s="57"/>
      <c r="K22" s="57"/>
    </row>
    <row r="23" spans="2:11" ht="16.5" customHeight="1">
      <c r="B23" s="62">
        <v>4</v>
      </c>
      <c r="C23" s="109">
        <v>2583</v>
      </c>
      <c r="D23" s="57"/>
      <c r="E23" s="57"/>
      <c r="F23" s="57"/>
      <c r="G23" s="57"/>
      <c r="H23" s="57"/>
      <c r="I23" s="57"/>
      <c r="J23" s="57"/>
      <c r="K23" s="57"/>
    </row>
    <row r="24" spans="2:11" ht="16.5" customHeight="1">
      <c r="B24" s="62">
        <v>5</v>
      </c>
      <c r="C24" s="109">
        <v>12658</v>
      </c>
      <c r="D24" s="99" t="s">
        <v>8290</v>
      </c>
      <c r="F24" s="57"/>
      <c r="G24" s="57"/>
      <c r="H24" s="57"/>
      <c r="I24" s="57"/>
      <c r="J24" s="57"/>
      <c r="K24" s="57"/>
    </row>
    <row r="25" spans="2:11" ht="16.5" customHeight="1">
      <c r="B25" s="62">
        <v>6</v>
      </c>
      <c r="C25" s="453">
        <f t="array" ref="C25:C26">GROWTH(C20:C24,B20:B24,B25:B26)</f>
        <v>74440.322564839458</v>
      </c>
      <c r="D25" s="101" t="s">
        <v>7556</v>
      </c>
      <c r="F25" s="57"/>
      <c r="G25" s="57"/>
      <c r="H25" s="57"/>
      <c r="I25" s="57"/>
      <c r="J25" s="57"/>
      <c r="K25" s="57"/>
    </row>
    <row r="26" spans="2:11" ht="16.5" customHeight="1">
      <c r="B26" s="67">
        <v>7</v>
      </c>
      <c r="C26" s="454">
        <v>386844.44478264288</v>
      </c>
      <c r="D26" s="57" t="s">
        <v>7340</v>
      </c>
      <c r="E26" s="57"/>
      <c r="F26" s="57"/>
      <c r="G26" s="57"/>
      <c r="H26" s="57"/>
      <c r="I26" s="57"/>
      <c r="J26" s="57"/>
      <c r="K26" s="57"/>
    </row>
    <row r="27" spans="2:11">
      <c r="B27" s="57"/>
      <c r="C27" s="57"/>
      <c r="D27" s="57"/>
      <c r="E27" s="57"/>
      <c r="F27" s="57"/>
      <c r="G27" s="57"/>
      <c r="H27" s="57"/>
      <c r="I27" s="57"/>
      <c r="J27" s="57"/>
      <c r="K27" s="57"/>
    </row>
    <row r="28" spans="2:11">
      <c r="B28" s="57"/>
      <c r="C28" s="57"/>
      <c r="D28" s="57"/>
      <c r="E28" s="57"/>
      <c r="F28" s="57"/>
      <c r="G28" s="57"/>
      <c r="H28" s="57"/>
      <c r="I28" s="57"/>
      <c r="J28" s="57"/>
      <c r="K28" s="57"/>
    </row>
    <row r="75" spans="8:8">
      <c r="H75" s="423"/>
    </row>
    <row r="76" spans="8:8">
      <c r="H76" s="423"/>
    </row>
    <row r="77" spans="8:8">
      <c r="H77" s="423"/>
    </row>
    <row r="78" spans="8:8">
      <c r="H78" s="423"/>
    </row>
    <row r="79" spans="8:8">
      <c r="H79" s="423"/>
    </row>
    <row r="80" spans="8:8">
      <c r="H80" s="423"/>
    </row>
    <row r="101" spans="6:6">
      <c r="F101" t="s">
        <v>632</v>
      </c>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7.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7554</v>
      </c>
      <c r="B1" s="771"/>
      <c r="C1" s="772"/>
      <c r="D1" s="51"/>
      <c r="E1" s="773" t="str">
        <f>HYPERLINK("#目录!A285","跳转回到目录页")</f>
        <v>跳转回到目录页</v>
      </c>
      <c r="F1" s="774"/>
    </row>
    <row r="2" spans="1:13" s="49" customFormat="1" ht="26.25" customHeight="1">
      <c r="A2" s="775" t="s">
        <v>804</v>
      </c>
      <c r="B2" s="775"/>
      <c r="C2" s="776" t="s">
        <v>6433</v>
      </c>
      <c r="D2" s="776"/>
      <c r="E2" s="776"/>
      <c r="F2" s="776"/>
      <c r="G2" s="776"/>
      <c r="H2" s="776"/>
      <c r="I2" s="776"/>
      <c r="J2" s="776"/>
      <c r="K2" s="776"/>
      <c r="L2" s="776"/>
      <c r="M2" s="776"/>
    </row>
    <row r="3" spans="1:13" s="49" customFormat="1" ht="16.5" customHeight="1">
      <c r="A3" s="765" t="s">
        <v>805</v>
      </c>
      <c r="B3" s="765"/>
      <c r="C3" s="767" t="s">
        <v>1860</v>
      </c>
      <c r="D3" s="767"/>
      <c r="E3" s="767"/>
      <c r="F3" s="767"/>
      <c r="G3" s="767"/>
      <c r="H3" s="767"/>
      <c r="I3" s="767"/>
      <c r="J3" s="767"/>
      <c r="K3" s="767"/>
      <c r="L3" s="767"/>
      <c r="M3" s="767"/>
    </row>
    <row r="4" spans="1:13" s="49" customFormat="1" ht="16.5" customHeight="1">
      <c r="A4" s="765" t="s">
        <v>806</v>
      </c>
      <c r="B4" s="765"/>
      <c r="C4" s="766" t="s">
        <v>6433</v>
      </c>
      <c r="D4" s="791"/>
      <c r="E4" s="791"/>
      <c r="F4" s="791"/>
      <c r="G4" s="791"/>
      <c r="H4" s="791"/>
      <c r="I4" s="791"/>
      <c r="J4" s="791"/>
      <c r="K4" s="791"/>
      <c r="L4" s="791"/>
      <c r="M4" s="791"/>
    </row>
    <row r="5" spans="1:13" s="49" customFormat="1" ht="16.5" customHeight="1">
      <c r="A5" s="765" t="s">
        <v>807</v>
      </c>
      <c r="B5" s="765"/>
      <c r="C5" s="767" t="s">
        <v>7346</v>
      </c>
      <c r="D5" s="767"/>
      <c r="E5" s="767"/>
      <c r="F5" s="767"/>
      <c r="G5" s="767"/>
      <c r="H5" s="767"/>
      <c r="I5" s="767"/>
      <c r="J5" s="767"/>
      <c r="K5" s="767"/>
      <c r="L5" s="767"/>
      <c r="M5" s="767"/>
    </row>
    <row r="6" spans="1:13" s="49" customFormat="1" ht="16.5" customHeight="1">
      <c r="A6" s="765" t="s">
        <v>808</v>
      </c>
      <c r="B6" s="765"/>
      <c r="C6" s="767" t="s">
        <v>7347</v>
      </c>
      <c r="D6" s="767"/>
      <c r="E6" s="767"/>
      <c r="F6" s="767"/>
      <c r="G6" s="767"/>
      <c r="H6" s="767"/>
      <c r="I6" s="767"/>
      <c r="J6" s="767"/>
      <c r="K6" s="767"/>
      <c r="L6" s="767"/>
      <c r="M6" s="767"/>
    </row>
    <row r="7" spans="1:13" s="49" customFormat="1" ht="16.5" customHeight="1">
      <c r="A7" s="54" t="s">
        <v>809</v>
      </c>
      <c r="B7" s="55" t="s">
        <v>2568</v>
      </c>
      <c r="C7" s="767" t="s">
        <v>1857</v>
      </c>
      <c r="D7" s="767"/>
      <c r="E7" s="767"/>
      <c r="F7" s="767"/>
      <c r="G7" s="767"/>
      <c r="H7" s="767"/>
      <c r="I7" s="767"/>
      <c r="J7" s="767"/>
      <c r="K7" s="767"/>
      <c r="L7" s="767"/>
      <c r="M7" s="767"/>
    </row>
    <row r="8" spans="1:13" s="49" customFormat="1" ht="16.5" customHeight="1">
      <c r="A8" s="54"/>
      <c r="B8" s="55" t="s">
        <v>2569</v>
      </c>
      <c r="C8" s="767" t="s">
        <v>1861</v>
      </c>
      <c r="D8" s="767"/>
      <c r="E8" s="767"/>
      <c r="F8" s="767"/>
      <c r="G8" s="767"/>
      <c r="H8" s="767"/>
      <c r="I8" s="767"/>
      <c r="J8" s="767"/>
      <c r="K8" s="767"/>
      <c r="L8" s="767"/>
      <c r="M8" s="767"/>
    </row>
    <row r="9" spans="1:13" s="49" customFormat="1" ht="16.5" customHeight="1">
      <c r="A9" s="54"/>
      <c r="B9" s="55" t="s">
        <v>2258</v>
      </c>
      <c r="C9" s="767" t="s">
        <v>1858</v>
      </c>
      <c r="D9" s="767"/>
      <c r="E9" s="767"/>
      <c r="F9" s="767"/>
      <c r="G9" s="767"/>
      <c r="H9" s="767"/>
      <c r="I9" s="767"/>
      <c r="J9" s="767"/>
      <c r="K9" s="767"/>
      <c r="L9" s="767"/>
      <c r="M9" s="767"/>
    </row>
    <row r="10" spans="1:13" s="49" customFormat="1" ht="16.5" customHeight="1">
      <c r="A10" s="54"/>
      <c r="B10" s="56" t="s">
        <v>3563</v>
      </c>
      <c r="C10" s="767" t="s">
        <v>1862</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38.25" customHeight="1">
      <c r="A12" s="52" t="s">
        <v>811</v>
      </c>
      <c r="B12" s="767" t="s">
        <v>5434</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120"/>
      <c r="G15" s="120"/>
      <c r="H15" s="120"/>
      <c r="I15" s="120"/>
      <c r="J15" s="120"/>
      <c r="K15" s="80"/>
    </row>
    <row r="16" spans="1:13" ht="16.5" customHeight="1">
      <c r="B16" s="57"/>
      <c r="C16" s="57"/>
      <c r="D16" s="57"/>
      <c r="E16" s="57"/>
      <c r="F16" s="57"/>
      <c r="G16" s="57"/>
      <c r="H16" s="57"/>
      <c r="I16" s="57"/>
      <c r="J16" s="57"/>
      <c r="K16" s="57"/>
    </row>
    <row r="17" spans="2:11" ht="16.5" customHeight="1">
      <c r="B17" s="80" t="s">
        <v>7338</v>
      </c>
      <c r="C17" s="80"/>
      <c r="D17" s="57"/>
      <c r="E17" s="57"/>
      <c r="F17" s="57"/>
      <c r="G17" s="57"/>
      <c r="H17" s="57"/>
      <c r="I17" s="57"/>
      <c r="J17" s="57"/>
      <c r="K17" s="57"/>
    </row>
    <row r="18" spans="2:11" ht="16.5" customHeight="1">
      <c r="B18" s="59" t="s">
        <v>5570</v>
      </c>
      <c r="C18" s="61" t="s">
        <v>7339</v>
      </c>
      <c r="D18" s="57"/>
      <c r="E18" s="53" t="s">
        <v>7345</v>
      </c>
      <c r="F18" s="53" t="s">
        <v>7344</v>
      </c>
      <c r="G18" s="99" t="s">
        <v>8290</v>
      </c>
      <c r="H18" s="57"/>
      <c r="I18" s="57"/>
      <c r="J18" s="57"/>
      <c r="K18" s="57"/>
    </row>
    <row r="19" spans="2:11" ht="16.5" customHeight="1">
      <c r="B19" s="62">
        <v>1</v>
      </c>
      <c r="C19" s="109">
        <v>14</v>
      </c>
      <c r="D19" s="57"/>
      <c r="E19" s="57">
        <f t="array" ref="E19:F19">LOGEST(C19:C23,B19:B23,TRUE,FALSE)</f>
        <v>5.1967056489537882</v>
      </c>
      <c r="F19" s="57">
        <v>3.779545140960952</v>
      </c>
      <c r="G19" s="101" t="s">
        <v>7555</v>
      </c>
      <c r="H19" s="57"/>
      <c r="I19" s="57"/>
      <c r="J19" s="57"/>
      <c r="K19" s="57"/>
    </row>
    <row r="20" spans="2:11" ht="16.5" customHeight="1">
      <c r="B20" s="62">
        <v>2</v>
      </c>
      <c r="C20" s="109">
        <v>147</v>
      </c>
      <c r="D20" s="57"/>
      <c r="E20" s="57"/>
      <c r="F20" s="57"/>
      <c r="G20" s="57" t="s">
        <v>7340</v>
      </c>
      <c r="H20" s="57"/>
      <c r="I20" s="57"/>
      <c r="J20" s="57"/>
      <c r="K20" s="57"/>
    </row>
    <row r="21" spans="2:11" ht="16.5" customHeight="1">
      <c r="B21" s="62">
        <v>3</v>
      </c>
      <c r="C21" s="109">
        <v>624</v>
      </c>
      <c r="D21" s="57"/>
      <c r="E21" s="57"/>
      <c r="F21" s="57"/>
      <c r="G21" s="57"/>
      <c r="H21" s="57"/>
      <c r="I21" s="57"/>
      <c r="J21" s="57"/>
      <c r="K21" s="57"/>
    </row>
    <row r="22" spans="2:11" ht="16.5" customHeight="1">
      <c r="B22" s="62">
        <v>4</v>
      </c>
      <c r="C22" s="109">
        <v>2583</v>
      </c>
      <c r="D22" s="57"/>
      <c r="E22" s="57"/>
      <c r="F22" s="57"/>
      <c r="G22" s="57"/>
      <c r="H22" s="57"/>
      <c r="I22" s="57"/>
      <c r="J22" s="57"/>
      <c r="K22" s="57"/>
    </row>
    <row r="23" spans="2:11" ht="16.5" customHeight="1">
      <c r="B23" s="62">
        <v>5</v>
      </c>
      <c r="C23" s="109">
        <v>12658</v>
      </c>
      <c r="E23" s="57"/>
      <c r="F23" s="57"/>
      <c r="G23" s="57"/>
      <c r="H23" s="57"/>
      <c r="I23" s="57"/>
      <c r="J23" s="57"/>
      <c r="K23" s="57"/>
    </row>
    <row r="24" spans="2:11" ht="16.5" customHeight="1">
      <c r="B24" s="57"/>
      <c r="C24" s="57"/>
      <c r="E24" s="57"/>
      <c r="F24" s="57"/>
      <c r="G24" s="57"/>
      <c r="H24" s="57"/>
      <c r="I24" s="57"/>
      <c r="J24" s="57"/>
      <c r="K24" s="57"/>
    </row>
    <row r="25" spans="2:11" ht="16.5" customHeight="1">
      <c r="B25" s="57"/>
      <c r="C25" s="57"/>
      <c r="E25" s="57"/>
      <c r="F25" s="57" t="s">
        <v>632</v>
      </c>
      <c r="G25" s="57"/>
      <c r="H25" s="57"/>
      <c r="I25" s="57"/>
      <c r="J25" s="57"/>
      <c r="K25" s="57"/>
    </row>
    <row r="26" spans="2:11">
      <c r="B26" s="57"/>
      <c r="C26" s="57"/>
      <c r="D26" s="57"/>
      <c r="E26" s="57"/>
      <c r="F26" s="57"/>
      <c r="G26" s="57"/>
      <c r="H26" s="57"/>
      <c r="I26" s="57"/>
      <c r="J26" s="57"/>
      <c r="K26" s="57"/>
    </row>
    <row r="27" spans="2:11">
      <c r="B27" s="57"/>
      <c r="C27" s="57"/>
      <c r="D27" s="57"/>
      <c r="E27" s="57"/>
      <c r="F27" s="57" t="s">
        <v>632</v>
      </c>
      <c r="G27" s="57"/>
      <c r="H27" s="57"/>
      <c r="I27" s="57"/>
      <c r="J27" s="57"/>
      <c r="K27" s="57"/>
    </row>
    <row r="29" spans="2:11">
      <c r="F29" t="s">
        <v>632</v>
      </c>
    </row>
    <row r="31" spans="2:11">
      <c r="F31" t="s">
        <v>632</v>
      </c>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88.xml><?xml version="1.0" encoding="utf-8"?>
<worksheet xmlns="http://schemas.openxmlformats.org/spreadsheetml/2006/main" xmlns:r="http://schemas.openxmlformats.org/officeDocument/2006/relationships">
  <sheetPr codeName="Sheet70"/>
  <dimension ref="A1:AV2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7569</v>
      </c>
      <c r="B1" s="771"/>
      <c r="C1" s="772"/>
      <c r="D1" s="51"/>
      <c r="E1" s="773" t="str">
        <f>HYPERLINK("#目录!A287","跳转回到目录页")</f>
        <v>跳转回到目录页</v>
      </c>
      <c r="F1" s="774"/>
    </row>
    <row r="2" spans="1:48" s="49" customFormat="1" ht="26.25" customHeight="1">
      <c r="A2" s="775" t="s">
        <v>6064</v>
      </c>
      <c r="B2" s="775"/>
      <c r="C2" s="776" t="s">
        <v>6434</v>
      </c>
      <c r="D2" s="776"/>
      <c r="E2" s="776"/>
      <c r="F2" s="776"/>
      <c r="G2" s="776"/>
      <c r="H2" s="776"/>
      <c r="I2" s="776"/>
      <c r="J2" s="776"/>
      <c r="K2" s="776"/>
      <c r="L2" s="776"/>
      <c r="M2" s="776"/>
    </row>
    <row r="3" spans="1:48" s="49" customFormat="1" ht="16.5" customHeight="1">
      <c r="A3" s="765" t="s">
        <v>5153</v>
      </c>
      <c r="B3" s="765"/>
      <c r="C3" s="767" t="s">
        <v>3714</v>
      </c>
      <c r="D3" s="767"/>
      <c r="E3" s="767"/>
      <c r="F3" s="767"/>
      <c r="G3" s="767"/>
      <c r="H3" s="767"/>
      <c r="I3" s="767"/>
      <c r="J3" s="767"/>
      <c r="K3" s="767"/>
      <c r="L3" s="767"/>
      <c r="M3" s="767"/>
    </row>
    <row r="4" spans="1:48" s="49" customFormat="1" ht="16.5" customHeight="1">
      <c r="A4" s="765" t="s">
        <v>5154</v>
      </c>
      <c r="B4" s="765"/>
      <c r="C4" s="766" t="s">
        <v>7352</v>
      </c>
      <c r="D4" s="791"/>
      <c r="E4" s="791"/>
      <c r="F4" s="791"/>
      <c r="G4" s="791"/>
      <c r="H4" s="791"/>
      <c r="I4" s="791"/>
      <c r="J4" s="791"/>
      <c r="K4" s="791"/>
      <c r="L4" s="791"/>
      <c r="M4" s="791"/>
    </row>
    <row r="5" spans="1:48" s="49" customFormat="1" ht="16.5" customHeight="1">
      <c r="A5" s="765" t="s">
        <v>1219</v>
      </c>
      <c r="B5" s="765"/>
      <c r="C5" s="767" t="s">
        <v>7351</v>
      </c>
      <c r="D5" s="767"/>
      <c r="E5" s="767"/>
      <c r="F5" s="767"/>
      <c r="G5" s="767"/>
      <c r="H5" s="767"/>
      <c r="I5" s="767"/>
      <c r="J5" s="767"/>
      <c r="K5" s="767"/>
      <c r="L5" s="767"/>
      <c r="M5" s="767"/>
    </row>
    <row r="6" spans="1:48" s="49" customFormat="1" ht="16.5" customHeight="1">
      <c r="A6" s="765" t="s">
        <v>7459</v>
      </c>
      <c r="B6" s="765"/>
      <c r="C6" s="767" t="s">
        <v>7354</v>
      </c>
      <c r="D6" s="767"/>
      <c r="E6" s="767"/>
      <c r="F6" s="767"/>
      <c r="G6" s="767"/>
      <c r="H6" s="767"/>
      <c r="I6" s="767"/>
      <c r="J6" s="767"/>
      <c r="K6" s="767"/>
      <c r="L6" s="767"/>
      <c r="M6" s="767"/>
    </row>
    <row r="7" spans="1:48" s="49" customFormat="1" ht="16.5" customHeight="1">
      <c r="A7" s="54" t="s">
        <v>1215</v>
      </c>
      <c r="B7" s="55" t="s">
        <v>3713</v>
      </c>
      <c r="C7" s="767" t="s">
        <v>3711</v>
      </c>
      <c r="D7" s="767"/>
      <c r="E7" s="767"/>
      <c r="F7" s="767"/>
      <c r="G7" s="767"/>
      <c r="H7" s="767"/>
      <c r="I7" s="767"/>
      <c r="J7" s="767"/>
      <c r="K7" s="767"/>
      <c r="L7" s="767"/>
      <c r="M7" s="767"/>
    </row>
    <row r="8" spans="1:48" s="49" customFormat="1" ht="16.5" customHeight="1">
      <c r="A8" s="54"/>
      <c r="B8" s="55" t="s">
        <v>3712</v>
      </c>
      <c r="C8" s="767" t="s">
        <v>7353</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38.25" customHeight="1">
      <c r="A11" s="52" t="s">
        <v>6065</v>
      </c>
      <c r="B11" s="767" t="s">
        <v>3715</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7348</v>
      </c>
      <c r="C17" s="61" t="s">
        <v>7349</v>
      </c>
      <c r="E17" s="53" t="s">
        <v>7350</v>
      </c>
      <c r="F17" s="99" t="s">
        <v>8290</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v>12.1</v>
      </c>
      <c r="C18" s="109">
        <v>421</v>
      </c>
      <c r="E18" s="57">
        <f>CORREL(B18:B23,C18:C23)</f>
        <v>0.98567022860976528</v>
      </c>
      <c r="F18" s="101" t="s">
        <v>7355</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15.3</v>
      </c>
      <c r="C19" s="109">
        <v>1356</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18.600000000000001</v>
      </c>
      <c r="C20" s="109">
        <v>2864</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21.7</v>
      </c>
      <c r="C21" s="109">
        <v>4659</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26.1</v>
      </c>
      <c r="C22" s="109">
        <v>8558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7">
        <v>32.1</v>
      </c>
      <c r="C23" s="108">
        <v>10239</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sheetData>
  <mergeCells count="18">
    <mergeCell ref="A4:B4"/>
    <mergeCell ref="A5:B5"/>
    <mergeCell ref="B10:M10"/>
    <mergeCell ref="B11:M11"/>
    <mergeCell ref="B12:L12"/>
    <mergeCell ref="A1:C1"/>
    <mergeCell ref="E1:F1"/>
    <mergeCell ref="A2:B2"/>
    <mergeCell ref="C2:M2"/>
    <mergeCell ref="C7:M7"/>
    <mergeCell ref="A6:B6"/>
    <mergeCell ref="C6:M6"/>
    <mergeCell ref="C5:M5"/>
    <mergeCell ref="C8:M8"/>
    <mergeCell ref="C9:M9"/>
    <mergeCell ref="C4:M4"/>
    <mergeCell ref="C3:M3"/>
    <mergeCell ref="A3:B3"/>
  </mergeCells>
  <phoneticPr fontId="4" type="noConversion"/>
  <pageMargins left="0.75" right="0.75" top="1" bottom="1" header="0.5" footer="0.5"/>
  <headerFooter alignWithMargins="0"/>
</worksheet>
</file>

<file path=xl/worksheets/sheet189.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5353</v>
      </c>
      <c r="B1" s="771"/>
      <c r="C1" s="772"/>
      <c r="D1" s="51"/>
      <c r="E1" s="773" t="str">
        <f>HYPERLINK("#目录!A288","跳转回到目录页")</f>
        <v>跳转回到目录页</v>
      </c>
      <c r="F1" s="774"/>
    </row>
    <row r="2" spans="1:13" s="49" customFormat="1" ht="26.25" customHeight="1">
      <c r="A2" s="775" t="s">
        <v>804</v>
      </c>
      <c r="B2" s="775"/>
      <c r="C2" s="776" t="s">
        <v>6434</v>
      </c>
      <c r="D2" s="776"/>
      <c r="E2" s="776"/>
      <c r="F2" s="776"/>
      <c r="G2" s="776"/>
      <c r="H2" s="776"/>
      <c r="I2" s="776"/>
      <c r="J2" s="776"/>
      <c r="K2" s="776"/>
      <c r="L2" s="776"/>
      <c r="M2" s="776"/>
    </row>
    <row r="3" spans="1:13" s="49" customFormat="1" ht="24.75" customHeight="1">
      <c r="A3" s="765" t="s">
        <v>805</v>
      </c>
      <c r="B3" s="765"/>
      <c r="C3" s="767" t="s">
        <v>3716</v>
      </c>
      <c r="D3" s="767"/>
      <c r="E3" s="767"/>
      <c r="F3" s="767"/>
      <c r="G3" s="767"/>
      <c r="H3" s="767"/>
      <c r="I3" s="767"/>
      <c r="J3" s="767"/>
      <c r="K3" s="767"/>
      <c r="L3" s="767"/>
      <c r="M3" s="767"/>
    </row>
    <row r="4" spans="1:13" s="49" customFormat="1" ht="16.5" customHeight="1">
      <c r="A4" s="765" t="s">
        <v>806</v>
      </c>
      <c r="B4" s="765"/>
      <c r="C4" s="766" t="s">
        <v>6434</v>
      </c>
      <c r="D4" s="791"/>
      <c r="E4" s="791"/>
      <c r="F4" s="791"/>
      <c r="G4" s="791"/>
      <c r="H4" s="791"/>
      <c r="I4" s="791"/>
      <c r="J4" s="791"/>
      <c r="K4" s="791"/>
      <c r="L4" s="791"/>
      <c r="M4" s="791"/>
    </row>
    <row r="5" spans="1:13" s="49" customFormat="1" ht="16.5" customHeight="1">
      <c r="A5" s="765" t="s">
        <v>807</v>
      </c>
      <c r="B5" s="765"/>
      <c r="C5" s="767" t="s">
        <v>7356</v>
      </c>
      <c r="D5" s="767"/>
      <c r="E5" s="767"/>
      <c r="F5" s="767"/>
      <c r="G5" s="767"/>
      <c r="H5" s="767"/>
      <c r="I5" s="767"/>
      <c r="J5" s="767"/>
      <c r="K5" s="767"/>
      <c r="L5" s="767"/>
      <c r="M5" s="767"/>
    </row>
    <row r="6" spans="1:13" s="49" customFormat="1" ht="16.5" customHeight="1">
      <c r="A6" s="765" t="s">
        <v>808</v>
      </c>
      <c r="B6" s="765"/>
      <c r="C6" s="767" t="s">
        <v>7359</v>
      </c>
      <c r="D6" s="767"/>
      <c r="E6" s="767"/>
      <c r="F6" s="767"/>
      <c r="G6" s="767"/>
      <c r="H6" s="767"/>
      <c r="I6" s="767"/>
      <c r="J6" s="767"/>
      <c r="K6" s="767"/>
      <c r="L6" s="767"/>
      <c r="M6" s="767"/>
    </row>
    <row r="7" spans="1:13" s="49" customFormat="1" ht="16.5" customHeight="1">
      <c r="A7" s="54" t="s">
        <v>809</v>
      </c>
      <c r="B7" s="55" t="s">
        <v>3713</v>
      </c>
      <c r="C7" s="767" t="s">
        <v>7357</v>
      </c>
      <c r="D7" s="767"/>
      <c r="E7" s="767"/>
      <c r="F7" s="767"/>
      <c r="G7" s="767"/>
      <c r="H7" s="767"/>
      <c r="I7" s="767"/>
      <c r="J7" s="767"/>
      <c r="K7" s="767"/>
      <c r="L7" s="767"/>
      <c r="M7" s="767"/>
    </row>
    <row r="8" spans="1:13" s="49" customFormat="1" ht="16.5" customHeight="1">
      <c r="A8" s="54"/>
      <c r="B8" s="55" t="s">
        <v>3712</v>
      </c>
      <c r="C8" s="767" t="s">
        <v>7358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11.75" customHeight="1">
      <c r="A11" s="52" t="s">
        <v>811</v>
      </c>
      <c r="B11" s="767" t="s">
        <v>5435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E16" s="226"/>
    </row>
    <row r="17" spans="2:7" ht="16.5" customHeight="1">
      <c r="B17" s="59" t="s">
        <v>5576</v>
      </c>
      <c r="C17" s="61" t="s">
        <v>7349</v>
      </c>
      <c r="D17" s="57"/>
      <c r="E17" s="53" t="s">
        <v>7350</v>
      </c>
      <c r="F17" s="99" t="s">
        <v>8290</v>
      </c>
      <c r="G17" s="57"/>
    </row>
    <row r="18" spans="2:7" ht="16.5" customHeight="1">
      <c r="B18" s="62">
        <v>12.1</v>
      </c>
      <c r="C18" s="109">
        <v>421</v>
      </c>
      <c r="D18" s="57"/>
      <c r="E18" s="57">
        <f>PEARSON(B18:B23,C18:C23)</f>
        <v>0.98567022860976528</v>
      </c>
      <c r="F18" s="101" t="s">
        <v>7570</v>
      </c>
      <c r="G18" s="57"/>
    </row>
    <row r="19" spans="2:7" ht="16.5" customHeight="1">
      <c r="B19" s="62">
        <v>15.3</v>
      </c>
      <c r="C19" s="109">
        <v>1356</v>
      </c>
      <c r="D19" s="57"/>
      <c r="E19" s="57"/>
      <c r="F19" s="57"/>
      <c r="G19" s="57"/>
    </row>
    <row r="20" spans="2:7" ht="16.5" customHeight="1">
      <c r="B20" s="62">
        <v>18.600000000000001</v>
      </c>
      <c r="C20" s="109">
        <v>2864</v>
      </c>
      <c r="D20" s="57"/>
      <c r="E20" s="57"/>
      <c r="F20" s="57"/>
      <c r="G20" s="57"/>
    </row>
    <row r="21" spans="2:7" ht="16.5" customHeight="1">
      <c r="B21" s="62">
        <v>21.7</v>
      </c>
      <c r="C21" s="109">
        <v>4659</v>
      </c>
      <c r="D21" s="57"/>
      <c r="E21" s="57"/>
      <c r="F21" s="57"/>
      <c r="G21" s="57"/>
    </row>
    <row r="22" spans="2:7" ht="16.5" customHeight="1">
      <c r="B22" s="62">
        <v>26.1</v>
      </c>
      <c r="C22" s="109">
        <v>8558</v>
      </c>
      <c r="D22" s="57"/>
      <c r="E22" s="57"/>
      <c r="F22" s="57"/>
      <c r="G22" s="57"/>
    </row>
    <row r="23" spans="2:7" ht="16.5" customHeight="1">
      <c r="B23" s="67">
        <v>32.1</v>
      </c>
      <c r="C23" s="108">
        <v>10239</v>
      </c>
      <c r="D23" s="57"/>
      <c r="E23" s="57"/>
      <c r="F23" s="57"/>
      <c r="G23" s="57"/>
    </row>
    <row r="24" spans="2:7" ht="16.5" customHeight="1">
      <c r="B24" s="57"/>
      <c r="C24" s="57"/>
      <c r="D24" s="57"/>
      <c r="E24" s="57"/>
      <c r="F24" s="57"/>
      <c r="G24"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90.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5214</v>
      </c>
      <c r="B1" s="771"/>
      <c r="C1" s="772"/>
      <c r="D1" s="51"/>
      <c r="E1" s="773" t="str">
        <f>HYPERLINK("#目录!A289","跳转回到目录页")</f>
        <v>跳转回到目录页</v>
      </c>
      <c r="F1" s="774"/>
    </row>
    <row r="2" spans="1:13" s="49" customFormat="1" ht="26.25" customHeight="1">
      <c r="A2" s="775" t="s">
        <v>804</v>
      </c>
      <c r="B2" s="775"/>
      <c r="C2" s="776" t="s">
        <v>6438</v>
      </c>
      <c r="D2" s="776"/>
      <c r="E2" s="776"/>
      <c r="F2" s="776"/>
      <c r="G2" s="776"/>
      <c r="H2" s="776"/>
      <c r="I2" s="776"/>
      <c r="J2" s="776"/>
      <c r="K2" s="776"/>
      <c r="L2" s="776"/>
      <c r="M2" s="776"/>
    </row>
    <row r="3" spans="1:13" s="49" customFormat="1" ht="16.5" customHeight="1">
      <c r="A3" s="765" t="s">
        <v>805</v>
      </c>
      <c r="B3" s="765"/>
      <c r="C3" s="767" t="s">
        <v>3717</v>
      </c>
      <c r="D3" s="767"/>
      <c r="E3" s="767"/>
      <c r="F3" s="767"/>
      <c r="G3" s="767"/>
      <c r="H3" s="767"/>
      <c r="I3" s="767"/>
      <c r="J3" s="767"/>
      <c r="K3" s="767"/>
      <c r="L3" s="767"/>
      <c r="M3" s="767"/>
    </row>
    <row r="4" spans="1:13" s="49" customFormat="1" ht="16.5" customHeight="1">
      <c r="A4" s="765" t="s">
        <v>806</v>
      </c>
      <c r="B4" s="765"/>
      <c r="C4" s="766" t="s">
        <v>6438</v>
      </c>
      <c r="D4" s="791"/>
      <c r="E4" s="791"/>
      <c r="F4" s="791"/>
      <c r="G4" s="791"/>
      <c r="H4" s="791"/>
      <c r="I4" s="791"/>
      <c r="J4" s="791"/>
      <c r="K4" s="791"/>
      <c r="L4" s="791"/>
      <c r="M4" s="791"/>
    </row>
    <row r="5" spans="1:13" s="49" customFormat="1" ht="16.5" customHeight="1">
      <c r="A5" s="765" t="s">
        <v>807</v>
      </c>
      <c r="B5" s="765"/>
      <c r="C5" s="767" t="s">
        <v>2261</v>
      </c>
      <c r="D5" s="767"/>
      <c r="E5" s="767"/>
      <c r="F5" s="767"/>
      <c r="G5" s="767"/>
      <c r="H5" s="767"/>
      <c r="I5" s="767"/>
      <c r="J5" s="767"/>
      <c r="K5" s="767"/>
      <c r="L5" s="767"/>
      <c r="M5" s="767"/>
    </row>
    <row r="6" spans="1:13" s="49" customFormat="1" ht="16.5" customHeight="1">
      <c r="A6" s="765" t="s">
        <v>808</v>
      </c>
      <c r="B6" s="765"/>
      <c r="C6" s="767" t="s">
        <v>5882</v>
      </c>
      <c r="D6" s="767"/>
      <c r="E6" s="767"/>
      <c r="F6" s="767"/>
      <c r="G6" s="767"/>
      <c r="H6" s="767"/>
      <c r="I6" s="767"/>
      <c r="J6" s="767"/>
      <c r="K6" s="767"/>
      <c r="L6" s="767"/>
      <c r="M6" s="767"/>
    </row>
    <row r="7" spans="1:13" s="49" customFormat="1" ht="16.5" customHeight="1">
      <c r="A7" s="54" t="s">
        <v>809</v>
      </c>
      <c r="B7" s="55" t="s">
        <v>3713</v>
      </c>
      <c r="C7" s="767" t="s">
        <v>3718</v>
      </c>
      <c r="D7" s="767"/>
      <c r="E7" s="767"/>
      <c r="F7" s="767"/>
      <c r="G7" s="767"/>
      <c r="H7" s="767"/>
      <c r="I7" s="767"/>
      <c r="J7" s="767"/>
      <c r="K7" s="767"/>
      <c r="L7" s="767"/>
      <c r="M7" s="767"/>
    </row>
    <row r="8" spans="1:13" s="49" customFormat="1" ht="16.5" customHeight="1">
      <c r="A8" s="54"/>
      <c r="B8" s="55" t="s">
        <v>3712</v>
      </c>
      <c r="C8" s="767" t="s">
        <v>3719</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09.5" customHeight="1">
      <c r="A11" s="52" t="s">
        <v>811</v>
      </c>
      <c r="B11" s="767" t="s">
        <v>8252</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c r="G16" s="226"/>
    </row>
    <row r="17" spans="2:7" ht="16.5" customHeight="1">
      <c r="B17" s="59" t="s">
        <v>5576</v>
      </c>
      <c r="C17" s="61" t="s">
        <v>7349</v>
      </c>
      <c r="D17" s="57"/>
      <c r="E17" s="53" t="s">
        <v>7350</v>
      </c>
      <c r="F17" s="99" t="s">
        <v>8290</v>
      </c>
      <c r="G17" s="226"/>
    </row>
    <row r="18" spans="2:7" ht="16.5" customHeight="1">
      <c r="B18" s="62">
        <v>12.1</v>
      </c>
      <c r="C18" s="109">
        <v>421</v>
      </c>
      <c r="D18" s="57"/>
      <c r="E18" s="57">
        <f>COVAR(B18:B23,C18:C23)</f>
        <v>23779.763888888891</v>
      </c>
      <c r="F18" s="101" t="s">
        <v>7571</v>
      </c>
      <c r="G18" s="226"/>
    </row>
    <row r="19" spans="2:7" ht="16.5" customHeight="1">
      <c r="B19" s="62">
        <v>15.3</v>
      </c>
      <c r="C19" s="109">
        <v>1356</v>
      </c>
      <c r="D19" s="57"/>
      <c r="E19" s="57"/>
      <c r="F19" s="57"/>
      <c r="G19" s="226"/>
    </row>
    <row r="20" spans="2:7" ht="16.5" customHeight="1">
      <c r="B20" s="62">
        <v>18.600000000000001</v>
      </c>
      <c r="C20" s="109">
        <v>2864</v>
      </c>
      <c r="D20" s="57"/>
      <c r="E20" s="57"/>
      <c r="F20" s="57"/>
    </row>
    <row r="21" spans="2:7" ht="16.5" customHeight="1">
      <c r="B21" s="62">
        <v>21.7</v>
      </c>
      <c r="C21" s="109">
        <v>4659</v>
      </c>
      <c r="D21" s="57"/>
      <c r="E21" s="57"/>
      <c r="F21" s="57"/>
      <c r="G21" s="226"/>
    </row>
    <row r="22" spans="2:7" ht="16.5" customHeight="1">
      <c r="B22" s="62">
        <v>26.1</v>
      </c>
      <c r="C22" s="109">
        <v>8558</v>
      </c>
      <c r="D22" s="57"/>
      <c r="E22" s="57"/>
      <c r="F22" s="57"/>
    </row>
    <row r="23" spans="2:7" ht="16.5" customHeight="1">
      <c r="B23" s="67">
        <v>32.1</v>
      </c>
      <c r="C23" s="108">
        <v>10239</v>
      </c>
      <c r="D23" s="57"/>
      <c r="E23" s="57"/>
      <c r="F23" s="57"/>
      <c r="G23" s="225"/>
    </row>
    <row r="24" spans="2:7" ht="16.5" customHeight="1">
      <c r="B24" s="57"/>
      <c r="C24" s="57"/>
      <c r="D24" s="57"/>
      <c r="E24" s="57"/>
      <c r="F24" s="57"/>
    </row>
    <row r="25"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drawing r:id="rId1"/>
</worksheet>
</file>

<file path=xl/worksheets/sheet191.xml><?xml version="1.0" encoding="utf-8"?>
<worksheet xmlns="http://schemas.openxmlformats.org/spreadsheetml/2006/main" xmlns:r="http://schemas.openxmlformats.org/officeDocument/2006/relationships">
  <sheetPr codeName="Sheet71"/>
  <dimension ref="A1:AV3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787</v>
      </c>
      <c r="B1" s="771"/>
      <c r="C1" s="772"/>
      <c r="D1" s="51"/>
      <c r="E1" s="773" t="str">
        <f>HYPERLINK("#目录!A291","跳转回到目录页")</f>
        <v>跳转回到目录页</v>
      </c>
      <c r="F1" s="774"/>
    </row>
    <row r="2" spans="1:48" s="49" customFormat="1" ht="26.25" customHeight="1">
      <c r="A2" s="775" t="s">
        <v>6064</v>
      </c>
      <c r="B2" s="775"/>
      <c r="C2" s="776" t="s">
        <v>6439</v>
      </c>
      <c r="D2" s="776"/>
      <c r="E2" s="776"/>
      <c r="F2" s="776"/>
      <c r="G2" s="776"/>
      <c r="H2" s="776"/>
      <c r="I2" s="776"/>
      <c r="J2" s="776"/>
      <c r="K2" s="776"/>
      <c r="L2" s="776"/>
      <c r="M2" s="776"/>
    </row>
    <row r="3" spans="1:48" s="49" customFormat="1" ht="16.5" customHeight="1">
      <c r="A3" s="765" t="s">
        <v>5153</v>
      </c>
      <c r="B3" s="765"/>
      <c r="C3" s="767" t="s">
        <v>3725</v>
      </c>
      <c r="D3" s="767"/>
      <c r="E3" s="767"/>
      <c r="F3" s="767"/>
      <c r="G3" s="767"/>
      <c r="H3" s="767"/>
      <c r="I3" s="767"/>
      <c r="J3" s="767"/>
      <c r="K3" s="767"/>
      <c r="L3" s="767"/>
      <c r="M3" s="767"/>
    </row>
    <row r="4" spans="1:48" s="49" customFormat="1" ht="16.5" customHeight="1">
      <c r="A4" s="765" t="s">
        <v>5154</v>
      </c>
      <c r="B4" s="765"/>
      <c r="C4" s="766" t="s">
        <v>789</v>
      </c>
      <c r="D4" s="791"/>
      <c r="E4" s="791"/>
      <c r="F4" s="791"/>
      <c r="G4" s="791"/>
      <c r="H4" s="791"/>
      <c r="I4" s="791"/>
      <c r="J4" s="791"/>
      <c r="K4" s="791"/>
      <c r="L4" s="791"/>
      <c r="M4" s="791"/>
    </row>
    <row r="5" spans="1:48" s="49" customFormat="1" ht="16.5" customHeight="1">
      <c r="A5" s="765" t="s">
        <v>1219</v>
      </c>
      <c r="B5" s="765"/>
      <c r="C5" s="767" t="s">
        <v>3720</v>
      </c>
      <c r="D5" s="767"/>
      <c r="E5" s="767"/>
      <c r="F5" s="767"/>
      <c r="G5" s="767"/>
      <c r="H5" s="767"/>
      <c r="I5" s="767"/>
      <c r="J5" s="767"/>
      <c r="K5" s="767"/>
      <c r="L5" s="767"/>
      <c r="M5" s="767"/>
    </row>
    <row r="6" spans="1:48" s="49" customFormat="1" ht="16.5" customHeight="1">
      <c r="A6" s="765" t="s">
        <v>7459</v>
      </c>
      <c r="B6" s="765"/>
      <c r="C6" s="767" t="s">
        <v>2171</v>
      </c>
      <c r="D6" s="767"/>
      <c r="E6" s="767"/>
      <c r="F6" s="767"/>
      <c r="G6" s="767"/>
      <c r="H6" s="767"/>
      <c r="I6" s="767"/>
      <c r="J6" s="767"/>
      <c r="K6" s="767"/>
      <c r="L6" s="767"/>
      <c r="M6" s="767"/>
    </row>
    <row r="7" spans="1:48" s="49" customFormat="1" ht="16.5" customHeight="1">
      <c r="A7" s="54" t="s">
        <v>1215</v>
      </c>
      <c r="B7" s="55" t="s">
        <v>3721</v>
      </c>
      <c r="C7" s="767" t="s">
        <v>2170</v>
      </c>
      <c r="D7" s="767"/>
      <c r="E7" s="767"/>
      <c r="F7" s="767"/>
      <c r="G7" s="767"/>
      <c r="H7" s="767"/>
      <c r="I7" s="767"/>
      <c r="J7" s="767"/>
      <c r="K7" s="767"/>
      <c r="L7" s="767"/>
      <c r="M7" s="767"/>
    </row>
    <row r="8" spans="1:48" s="49" customFormat="1" ht="24.75" customHeight="1">
      <c r="A8" s="54"/>
      <c r="B8" s="55" t="s">
        <v>3723</v>
      </c>
      <c r="C8" s="767" t="s">
        <v>790</v>
      </c>
      <c r="D8" s="767"/>
      <c r="E8" s="767"/>
      <c r="F8" s="767"/>
      <c r="G8" s="767"/>
      <c r="H8" s="767"/>
      <c r="I8" s="767"/>
      <c r="J8" s="767"/>
      <c r="K8" s="767"/>
      <c r="L8" s="767"/>
      <c r="M8" s="767"/>
    </row>
    <row r="9" spans="1:48" s="49" customFormat="1" ht="16.5" customHeight="1">
      <c r="A9" s="54"/>
      <c r="B9" s="56" t="s">
        <v>3724</v>
      </c>
      <c r="C9" s="767" t="s">
        <v>1841</v>
      </c>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84.75" customHeight="1">
      <c r="A11" s="52" t="s">
        <v>6065</v>
      </c>
      <c r="B11" s="1026" t="s">
        <v>3726</v>
      </c>
      <c r="C11" s="1026"/>
      <c r="D11" s="1026"/>
      <c r="E11" s="1026"/>
      <c r="F11" s="1026"/>
      <c r="G11" s="1026"/>
      <c r="H11" s="1026"/>
      <c r="I11" s="1026"/>
      <c r="J11" s="1026"/>
      <c r="K11" s="1026"/>
      <c r="L11" s="1026"/>
      <c r="M11" s="1026"/>
    </row>
    <row r="12" spans="1:48" ht="21" customHeight="1">
      <c r="B12" s="769" t="s">
        <v>6066</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E15" t="s">
        <v>3722</v>
      </c>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1454</v>
      </c>
      <c r="E17" s="57" t="s">
        <v>785</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5539</v>
      </c>
      <c r="C18" s="61" t="s">
        <v>1455</v>
      </c>
      <c r="E18" s="53" t="s">
        <v>784</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v>12.566000000000001</v>
      </c>
      <c r="C19" s="109">
        <v>12</v>
      </c>
      <c r="E19" s="57">
        <f>CONFIDENCE(0.05,B19,C19)</f>
        <v>7.109753167200588</v>
      </c>
      <c r="F19" s="101" t="s">
        <v>788</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786</v>
      </c>
      <c r="C20" s="78" t="s">
        <v>1456</v>
      </c>
      <c r="E20" s="228"/>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7">
        <v>71.92</v>
      </c>
      <c r="C21" s="108" t="s">
        <v>1457</v>
      </c>
      <c r="E21" s="228"/>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E22" s="228"/>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E23" s="455"/>
      <c r="N23"/>
      <c r="O23"/>
      <c r="P23"/>
      <c r="Q23"/>
      <c r="R23"/>
      <c r="S23"/>
      <c r="T23"/>
      <c r="U23"/>
      <c r="V23"/>
      <c r="W23"/>
      <c r="X23"/>
      <c r="Y23"/>
      <c r="Z23"/>
      <c r="AA23"/>
      <c r="AB23"/>
      <c r="AC23"/>
      <c r="AD23"/>
      <c r="AE23"/>
      <c r="AF23"/>
      <c r="AG23"/>
      <c r="AH23"/>
      <c r="AI23"/>
      <c r="AJ23"/>
      <c r="AK23"/>
      <c r="AL23"/>
      <c r="AM23"/>
      <c r="AN23"/>
      <c r="AO23"/>
      <c r="AP23"/>
      <c r="AQ23"/>
      <c r="AR23"/>
      <c r="AS23"/>
      <c r="AT23"/>
      <c r="AU23"/>
      <c r="AV23"/>
    </row>
    <row r="30" spans="1:48">
      <c r="G30" s="225"/>
    </row>
  </sheetData>
  <mergeCells count="18">
    <mergeCell ref="A4:B4"/>
    <mergeCell ref="A5:B5"/>
    <mergeCell ref="B10:M10"/>
    <mergeCell ref="B11:M11"/>
    <mergeCell ref="B12:L12"/>
    <mergeCell ref="A1:C1"/>
    <mergeCell ref="E1:F1"/>
    <mergeCell ref="A2:B2"/>
    <mergeCell ref="C2:M2"/>
    <mergeCell ref="C7:M7"/>
    <mergeCell ref="A6:B6"/>
    <mergeCell ref="C6:M6"/>
    <mergeCell ref="C5:M5"/>
    <mergeCell ref="C8:M8"/>
    <mergeCell ref="C9:M9"/>
    <mergeCell ref="C4:M4"/>
    <mergeCell ref="C3:M3"/>
    <mergeCell ref="A3:B3"/>
  </mergeCells>
  <phoneticPr fontId="4" type="noConversion"/>
  <pageMargins left="0.75" right="0.75" top="1" bottom="1" header="0.5" footer="0.5"/>
  <pageSetup paperSize="9" orientation="portrait" horizontalDpi="1200" verticalDpi="1200" r:id="rId1"/>
  <headerFooter alignWithMargins="0"/>
  <drawing r:id="rId2"/>
</worksheet>
</file>

<file path=xl/worksheets/sheet192.xml><?xml version="1.0" encoding="utf-8"?>
<worksheet xmlns="http://schemas.openxmlformats.org/spreadsheetml/2006/main" xmlns:r="http://schemas.openxmlformats.org/officeDocument/2006/relationships">
  <dimension ref="A1:AV37"/>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3588</v>
      </c>
      <c r="B1" s="771"/>
      <c r="C1" s="772"/>
      <c r="D1" s="51"/>
      <c r="E1" s="773" t="str">
        <f>HYPERLINK("#目录!A293","跳转回到目录页")</f>
        <v>跳转回到目录页</v>
      </c>
      <c r="F1" s="774"/>
    </row>
    <row r="2" spans="1:48" s="49" customFormat="1" ht="26.25" customHeight="1">
      <c r="A2" s="775" t="s">
        <v>804</v>
      </c>
      <c r="B2" s="775"/>
      <c r="C2" s="776" t="s">
        <v>2176</v>
      </c>
      <c r="D2" s="776"/>
      <c r="E2" s="776"/>
      <c r="F2" s="776"/>
      <c r="G2" s="776"/>
      <c r="H2" s="776"/>
      <c r="I2" s="776"/>
      <c r="J2" s="776"/>
      <c r="K2" s="776"/>
      <c r="L2" s="776"/>
      <c r="M2" s="776"/>
    </row>
    <row r="3" spans="1:48" s="49" customFormat="1" ht="16.5" customHeight="1">
      <c r="A3" s="765" t="s">
        <v>805</v>
      </c>
      <c r="B3" s="765"/>
      <c r="C3" s="767" t="s">
        <v>8251</v>
      </c>
      <c r="D3" s="767"/>
      <c r="E3" s="767"/>
      <c r="F3" s="767"/>
      <c r="G3" s="767"/>
      <c r="H3" s="767"/>
      <c r="I3" s="767"/>
      <c r="J3" s="767"/>
      <c r="K3" s="767"/>
      <c r="L3" s="767"/>
      <c r="M3" s="767"/>
    </row>
    <row r="4" spans="1:48" s="49" customFormat="1" ht="16.5" customHeight="1">
      <c r="A4" s="765" t="s">
        <v>806</v>
      </c>
      <c r="B4" s="765"/>
      <c r="C4" s="766" t="s">
        <v>2176</v>
      </c>
      <c r="D4" s="791"/>
      <c r="E4" s="791"/>
      <c r="F4" s="791"/>
      <c r="G4" s="791"/>
      <c r="H4" s="791"/>
      <c r="I4" s="791"/>
      <c r="J4" s="791"/>
      <c r="K4" s="791"/>
      <c r="L4" s="791"/>
      <c r="M4" s="791"/>
    </row>
    <row r="5" spans="1:48" s="49" customFormat="1" ht="16.5" customHeight="1">
      <c r="A5" s="765" t="s">
        <v>807</v>
      </c>
      <c r="B5" s="765"/>
      <c r="C5" s="767" t="s">
        <v>3727</v>
      </c>
      <c r="D5" s="767"/>
      <c r="E5" s="767"/>
      <c r="F5" s="767"/>
      <c r="G5" s="767"/>
      <c r="H5" s="767"/>
      <c r="I5" s="767"/>
      <c r="J5" s="767"/>
      <c r="K5" s="767"/>
      <c r="L5" s="767"/>
      <c r="M5" s="767"/>
    </row>
    <row r="6" spans="1:48" s="49" customFormat="1" ht="16.5" customHeight="1">
      <c r="A6" s="765" t="s">
        <v>808</v>
      </c>
      <c r="B6" s="765"/>
      <c r="C6" s="767" t="s">
        <v>570</v>
      </c>
      <c r="D6" s="767"/>
      <c r="E6" s="767"/>
      <c r="F6" s="767"/>
      <c r="G6" s="767"/>
      <c r="H6" s="767"/>
      <c r="I6" s="767"/>
      <c r="J6" s="767"/>
      <c r="K6" s="767"/>
      <c r="L6" s="767"/>
      <c r="M6" s="767"/>
    </row>
    <row r="7" spans="1:48" s="49" customFormat="1" ht="16.5" customHeight="1">
      <c r="A7" s="54" t="s">
        <v>809</v>
      </c>
      <c r="B7" s="55" t="s">
        <v>3728</v>
      </c>
      <c r="C7" s="767" t="s">
        <v>2177</v>
      </c>
      <c r="D7" s="767"/>
      <c r="E7" s="767"/>
      <c r="F7" s="767"/>
      <c r="G7" s="767"/>
      <c r="H7" s="767"/>
      <c r="I7" s="767"/>
      <c r="J7" s="767"/>
      <c r="K7" s="767"/>
      <c r="L7" s="767"/>
      <c r="M7" s="767"/>
    </row>
    <row r="8" spans="1:48" s="49" customFormat="1" ht="16.5" customHeight="1">
      <c r="A8" s="54"/>
      <c r="B8" s="55" t="s">
        <v>8248</v>
      </c>
      <c r="C8" s="767" t="s">
        <v>568</v>
      </c>
      <c r="D8" s="767"/>
      <c r="E8" s="767"/>
      <c r="F8" s="767"/>
      <c r="G8" s="767"/>
      <c r="H8" s="767"/>
      <c r="I8" s="767"/>
      <c r="J8" s="767"/>
      <c r="K8" s="767"/>
      <c r="L8" s="767"/>
      <c r="M8" s="767"/>
    </row>
    <row r="9" spans="1:48" s="49" customFormat="1" ht="16.5" customHeight="1">
      <c r="A9" s="54"/>
      <c r="B9" s="56" t="s">
        <v>5023</v>
      </c>
      <c r="C9" s="767" t="s">
        <v>569</v>
      </c>
      <c r="D9" s="767"/>
      <c r="E9" s="767"/>
      <c r="F9" s="767"/>
      <c r="G9" s="767"/>
      <c r="H9" s="767"/>
      <c r="I9" s="767"/>
      <c r="J9" s="767"/>
      <c r="K9" s="767"/>
      <c r="L9" s="767"/>
      <c r="M9" s="767"/>
    </row>
    <row r="10" spans="1:48" s="49" customFormat="1" ht="16.5" customHeight="1">
      <c r="A10" s="54"/>
      <c r="B10" s="56" t="s">
        <v>5024</v>
      </c>
      <c r="C10" s="829" t="s">
        <v>8249</v>
      </c>
      <c r="D10" s="829"/>
      <c r="E10" s="829"/>
      <c r="F10" s="829"/>
      <c r="G10" s="829"/>
      <c r="H10" s="829"/>
      <c r="I10" s="829"/>
      <c r="J10" s="829"/>
      <c r="K10" s="829"/>
      <c r="L10" s="829"/>
      <c r="M10" s="829"/>
    </row>
    <row r="11" spans="1:48" s="49" customFormat="1" ht="16.5" customHeight="1">
      <c r="A11" s="54" t="s">
        <v>810</v>
      </c>
      <c r="B11" s="767"/>
      <c r="C11" s="768"/>
      <c r="D11" s="768"/>
      <c r="E11" s="768"/>
      <c r="F11" s="768"/>
      <c r="G11" s="768"/>
      <c r="H11" s="768"/>
      <c r="I11" s="768"/>
      <c r="J11" s="768"/>
      <c r="K11" s="768"/>
      <c r="L11" s="768"/>
      <c r="M11" s="768"/>
    </row>
    <row r="12" spans="1:48" ht="51" customHeight="1">
      <c r="A12" s="52" t="s">
        <v>811</v>
      </c>
      <c r="B12" s="767" t="s">
        <v>8250</v>
      </c>
      <c r="C12" s="767"/>
      <c r="D12" s="767"/>
      <c r="E12" s="767"/>
      <c r="F12" s="767"/>
      <c r="G12" s="767"/>
      <c r="H12" s="767"/>
      <c r="I12" s="767"/>
      <c r="J12" s="767"/>
      <c r="K12" s="767"/>
      <c r="L12" s="767"/>
      <c r="M12" s="767"/>
    </row>
    <row r="13" spans="1:48" ht="21" customHeight="1">
      <c r="B13" s="769" t="s">
        <v>1414</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812</v>
      </c>
      <c r="B15" s="532" t="s">
        <v>1096</v>
      </c>
      <c r="C15" s="120"/>
      <c r="D15" s="120"/>
      <c r="E15" s="120"/>
      <c r="F15" s="120"/>
      <c r="G15" s="120"/>
      <c r="H15" s="120"/>
      <c r="I15" s="120"/>
      <c r="J15" s="120"/>
      <c r="K15" s="80"/>
    </row>
    <row r="16" spans="1:48" s="57" customFormat="1" ht="16.5" customHeight="1">
      <c r="G16" t="s">
        <v>785</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10" ht="16.5" customHeight="1">
      <c r="B17" s="57"/>
      <c r="C17" s="57"/>
      <c r="D17" s="57"/>
      <c r="E17" s="57"/>
      <c r="F17" s="57"/>
      <c r="G17" s="57"/>
      <c r="H17" s="57"/>
      <c r="I17" s="57"/>
      <c r="J17" s="57"/>
    </row>
    <row r="18" spans="2:10" ht="16.5" customHeight="1">
      <c r="B18" s="57" t="s">
        <v>2172</v>
      </c>
      <c r="C18" s="57"/>
      <c r="D18" s="57"/>
      <c r="E18" s="57"/>
      <c r="F18" s="57"/>
      <c r="G18" s="57"/>
      <c r="H18" s="57"/>
      <c r="I18" s="57"/>
      <c r="J18" s="57"/>
    </row>
    <row r="19" spans="2:10" ht="16.5" customHeight="1">
      <c r="B19" s="59" t="s">
        <v>2173</v>
      </c>
      <c r="C19" s="60" t="s">
        <v>2175</v>
      </c>
      <c r="D19" s="61" t="s">
        <v>1030</v>
      </c>
      <c r="E19" s="57"/>
      <c r="F19" s="170" t="s">
        <v>2174</v>
      </c>
      <c r="G19" s="99" t="s">
        <v>8290</v>
      </c>
      <c r="H19" s="57"/>
      <c r="I19" s="57"/>
      <c r="J19" s="57"/>
    </row>
    <row r="20" spans="2:10" ht="16.5" customHeight="1">
      <c r="B20" s="62">
        <v>1</v>
      </c>
      <c r="C20" s="64">
        <v>1</v>
      </c>
      <c r="D20" s="109">
        <v>1E-4</v>
      </c>
      <c r="E20" s="57"/>
      <c r="F20" s="57">
        <f>PROB(B20:B25,D20:D25,B20,B22)</f>
        <v>1.2999999999999999E-3</v>
      </c>
      <c r="G20" s="101" t="s">
        <v>7572</v>
      </c>
      <c r="H20" s="57"/>
      <c r="I20" s="57"/>
      <c r="J20" s="57"/>
    </row>
    <row r="21" spans="2:10" ht="16.5" customHeight="1">
      <c r="B21" s="62">
        <v>2</v>
      </c>
      <c r="C21" s="64">
        <v>4</v>
      </c>
      <c r="D21" s="109">
        <v>4.0000000000000002E-4</v>
      </c>
      <c r="E21" s="57"/>
      <c r="F21" s="57"/>
      <c r="G21" s="57"/>
      <c r="H21" s="57"/>
      <c r="I21" s="57"/>
      <c r="J21" s="57"/>
    </row>
    <row r="22" spans="2:10" ht="16.5" customHeight="1">
      <c r="B22" s="62">
        <v>3</v>
      </c>
      <c r="C22" s="64">
        <v>8</v>
      </c>
      <c r="D22" s="109">
        <v>8.0000000000000004E-4</v>
      </c>
      <c r="E22" s="57"/>
      <c r="F22" s="57"/>
      <c r="G22" s="57"/>
      <c r="H22" s="57"/>
      <c r="I22" s="57"/>
      <c r="J22" s="57"/>
    </row>
    <row r="23" spans="2:10" ht="16.5" customHeight="1">
      <c r="B23" s="62">
        <v>4</v>
      </c>
      <c r="C23" s="64">
        <v>200</v>
      </c>
      <c r="D23" s="109">
        <v>0.02</v>
      </c>
      <c r="E23" s="57"/>
      <c r="F23" s="57"/>
      <c r="G23" s="57"/>
      <c r="H23" s="57"/>
      <c r="I23" s="57"/>
      <c r="J23" s="57"/>
    </row>
    <row r="24" spans="2:10" ht="16.5" customHeight="1">
      <c r="B24" s="62">
        <v>5</v>
      </c>
      <c r="C24" s="64">
        <v>1500</v>
      </c>
      <c r="D24" s="109">
        <v>0.15</v>
      </c>
      <c r="E24" s="57"/>
      <c r="F24" s="57"/>
      <c r="G24" s="57"/>
      <c r="H24" s="57"/>
      <c r="I24" s="57"/>
      <c r="J24" s="57"/>
    </row>
    <row r="25" spans="2:10" ht="16.5" customHeight="1">
      <c r="B25" s="62">
        <v>6</v>
      </c>
      <c r="C25" s="64">
        <v>8287</v>
      </c>
      <c r="D25" s="109">
        <v>0.82869999999999999</v>
      </c>
      <c r="E25" s="57"/>
      <c r="F25" s="57"/>
      <c r="G25" s="57"/>
      <c r="H25" s="57"/>
      <c r="I25" s="57"/>
      <c r="J25" s="57"/>
    </row>
    <row r="26" spans="2:10" ht="16.5" customHeight="1">
      <c r="B26" s="95" t="s">
        <v>1890</v>
      </c>
      <c r="C26" s="69">
        <f>SUM(C20:C25)</f>
        <v>10000</v>
      </c>
      <c r="D26" s="108">
        <f>SUM(D20:D25)</f>
        <v>1</v>
      </c>
      <c r="E26" s="57"/>
      <c r="F26" s="57"/>
      <c r="G26" s="57"/>
      <c r="H26" s="57"/>
      <c r="I26" s="57"/>
      <c r="J26" s="57"/>
    </row>
    <row r="27" spans="2:10" ht="16.5" customHeight="1"/>
    <row r="28" spans="2:10" ht="16.5" customHeight="1"/>
    <row r="37" spans="7:7">
      <c r="G37" s="225"/>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1200" verticalDpi="1200" r:id="rId1"/>
  <headerFooter alignWithMargins="0"/>
</worksheet>
</file>

<file path=xl/worksheets/sheet193.xml><?xml version="1.0" encoding="utf-8"?>
<worksheet xmlns="http://schemas.openxmlformats.org/spreadsheetml/2006/main" xmlns:r="http://schemas.openxmlformats.org/officeDocument/2006/relationships">
  <sheetPr codeName="Sheet72"/>
  <dimension ref="A1:AV25"/>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577</v>
      </c>
      <c r="B1" s="771"/>
      <c r="C1" s="772"/>
      <c r="D1" s="51"/>
      <c r="E1" s="773" t="str">
        <f>HYPERLINK("#目录!A295","跳转回到目录页")</f>
        <v>跳转回到目录页</v>
      </c>
      <c r="F1" s="774"/>
    </row>
    <row r="2" spans="1:48" s="49" customFormat="1" ht="26.25" customHeight="1">
      <c r="A2" s="775" t="s">
        <v>6064</v>
      </c>
      <c r="B2" s="775"/>
      <c r="C2" s="776" t="s">
        <v>6316</v>
      </c>
      <c r="D2" s="776"/>
      <c r="E2" s="776"/>
      <c r="F2" s="776"/>
      <c r="G2" s="776"/>
      <c r="H2" s="776"/>
      <c r="I2" s="776"/>
      <c r="J2" s="776"/>
      <c r="K2" s="776"/>
      <c r="L2" s="776"/>
      <c r="M2" s="776"/>
    </row>
    <row r="3" spans="1:48" s="49" customFormat="1" ht="24.75" customHeight="1">
      <c r="A3" s="765" t="s">
        <v>5153</v>
      </c>
      <c r="B3" s="765"/>
      <c r="C3" s="767" t="s">
        <v>1331</v>
      </c>
      <c r="D3" s="767"/>
      <c r="E3" s="767"/>
      <c r="F3" s="767"/>
      <c r="G3" s="767"/>
      <c r="H3" s="767"/>
      <c r="I3" s="767"/>
      <c r="J3" s="767"/>
      <c r="K3" s="767"/>
      <c r="L3" s="767"/>
      <c r="M3" s="767"/>
    </row>
    <row r="4" spans="1:48" s="49" customFormat="1" ht="16.5" customHeight="1">
      <c r="A4" s="765" t="s">
        <v>5154</v>
      </c>
      <c r="B4" s="765"/>
      <c r="C4" s="766" t="s">
        <v>579</v>
      </c>
      <c r="D4" s="791"/>
      <c r="E4" s="791"/>
      <c r="F4" s="791"/>
      <c r="G4" s="791"/>
      <c r="H4" s="791"/>
      <c r="I4" s="791"/>
      <c r="J4" s="791"/>
      <c r="K4" s="791"/>
      <c r="L4" s="791"/>
      <c r="M4" s="791"/>
    </row>
    <row r="5" spans="1:48" s="49" customFormat="1" ht="16.5" customHeight="1">
      <c r="A5" s="765" t="s">
        <v>1219</v>
      </c>
      <c r="B5" s="765"/>
      <c r="C5" s="767" t="s">
        <v>1332</v>
      </c>
      <c r="D5" s="767"/>
      <c r="E5" s="767"/>
      <c r="F5" s="767"/>
      <c r="G5" s="767"/>
      <c r="H5" s="767"/>
      <c r="I5" s="767"/>
      <c r="J5" s="767"/>
      <c r="K5" s="767"/>
      <c r="L5" s="767"/>
      <c r="M5" s="767"/>
    </row>
    <row r="6" spans="1:48" s="49" customFormat="1" ht="16.5" customHeight="1">
      <c r="A6" s="765" t="s">
        <v>7459</v>
      </c>
      <c r="B6" s="765"/>
      <c r="C6" s="767" t="s">
        <v>8350</v>
      </c>
      <c r="D6" s="767"/>
      <c r="E6" s="767"/>
      <c r="F6" s="767"/>
      <c r="G6" s="767"/>
      <c r="H6" s="767"/>
      <c r="I6" s="767"/>
      <c r="J6" s="767"/>
      <c r="K6" s="767"/>
      <c r="L6" s="767"/>
      <c r="M6" s="767"/>
    </row>
    <row r="7" spans="1:48" s="49" customFormat="1" ht="16.5" customHeight="1">
      <c r="A7" s="54" t="s">
        <v>1215</v>
      </c>
      <c r="B7" s="55" t="s">
        <v>1333</v>
      </c>
      <c r="C7" s="767" t="s">
        <v>580</v>
      </c>
      <c r="D7" s="767"/>
      <c r="E7" s="767"/>
      <c r="F7" s="767"/>
      <c r="G7" s="767"/>
      <c r="H7" s="767"/>
      <c r="I7" s="767"/>
      <c r="J7" s="767"/>
      <c r="K7" s="767"/>
      <c r="L7" s="767"/>
      <c r="M7" s="767"/>
    </row>
    <row r="8" spans="1:48" s="49" customFormat="1" ht="16.5" customHeight="1">
      <c r="A8" s="54"/>
      <c r="B8" s="55" t="s">
        <v>1334</v>
      </c>
      <c r="C8" s="767" t="s">
        <v>581</v>
      </c>
      <c r="D8" s="767"/>
      <c r="E8" s="767"/>
      <c r="F8" s="767"/>
      <c r="G8" s="767"/>
      <c r="H8" s="767"/>
      <c r="I8" s="767"/>
      <c r="J8" s="767"/>
      <c r="K8" s="767"/>
      <c r="L8" s="767"/>
      <c r="M8" s="767"/>
    </row>
    <row r="9" spans="1:48" s="49" customFormat="1" ht="24.75" customHeight="1">
      <c r="A9" s="54"/>
      <c r="B9" s="55" t="s">
        <v>1335</v>
      </c>
      <c r="C9" s="829" t="s">
        <v>582</v>
      </c>
      <c r="D9" s="829"/>
      <c r="E9" s="829"/>
      <c r="F9" s="829"/>
      <c r="G9" s="829"/>
      <c r="H9" s="829"/>
      <c r="I9" s="829"/>
      <c r="J9" s="829"/>
      <c r="K9" s="829"/>
      <c r="L9" s="829"/>
      <c r="M9" s="829"/>
    </row>
    <row r="10" spans="1:48" s="49" customFormat="1" ht="24.75" customHeight="1">
      <c r="A10" s="54"/>
      <c r="B10" s="56" t="s">
        <v>1336</v>
      </c>
      <c r="C10" s="767" t="s">
        <v>8349</v>
      </c>
      <c r="D10" s="767"/>
      <c r="E10" s="767"/>
      <c r="F10" s="767"/>
      <c r="G10" s="767"/>
      <c r="H10" s="767"/>
      <c r="I10" s="767"/>
      <c r="J10" s="767"/>
      <c r="K10" s="767"/>
      <c r="L10" s="767"/>
      <c r="M10" s="767"/>
    </row>
    <row r="11" spans="1:48" s="49" customFormat="1" ht="16.5" customHeight="1">
      <c r="A11" s="54" t="s">
        <v>1222</v>
      </c>
      <c r="B11" s="767"/>
      <c r="C11" s="768"/>
      <c r="D11" s="768"/>
      <c r="E11" s="768"/>
      <c r="F11" s="768"/>
      <c r="G11" s="768"/>
      <c r="H11" s="768"/>
      <c r="I11" s="768"/>
      <c r="J11" s="768"/>
      <c r="K11" s="768"/>
      <c r="L11" s="768"/>
      <c r="M11" s="768"/>
    </row>
    <row r="12" spans="1:48" ht="51" customHeight="1">
      <c r="A12" s="52" t="s">
        <v>6065</v>
      </c>
      <c r="B12" s="1026" t="s">
        <v>1337</v>
      </c>
      <c r="C12" s="1026"/>
      <c r="D12" s="1026"/>
      <c r="E12" s="1026"/>
      <c r="F12" s="1026"/>
      <c r="G12" s="1026"/>
      <c r="H12" s="1026"/>
      <c r="I12" s="1026"/>
      <c r="J12" s="1026"/>
      <c r="K12" s="1026"/>
      <c r="L12" s="1026"/>
      <c r="M12" s="1026"/>
    </row>
    <row r="13" spans="1:48" ht="21" customHeight="1">
      <c r="B13" s="769" t="s">
        <v>2673</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6067</v>
      </c>
      <c r="B15" s="532" t="s">
        <v>1416</v>
      </c>
      <c r="C15" s="120"/>
      <c r="D15" s="120"/>
      <c r="E15" s="57" t="s">
        <v>2251</v>
      </c>
      <c r="F15" s="120"/>
      <c r="G15" s="120"/>
      <c r="H15" s="120"/>
      <c r="I15" s="120"/>
      <c r="J15" s="120"/>
      <c r="K15" s="80"/>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E17" s="57" t="s">
        <v>2251</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
        <v>572</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63" t="s">
        <v>573</v>
      </c>
      <c r="C20" s="763"/>
      <c r="D20" s="763"/>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127" t="s">
        <v>574</v>
      </c>
      <c r="C21" s="196" t="s">
        <v>571</v>
      </c>
      <c r="D21" s="128" t="s">
        <v>575</v>
      </c>
      <c r="F21" s="888" t="s">
        <v>576</v>
      </c>
      <c r="G21" s="888"/>
      <c r="H21" s="99" t="s">
        <v>8290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v>6</v>
      </c>
      <c r="C22" s="69">
        <v>10</v>
      </c>
      <c r="D22" s="108">
        <v>0.3</v>
      </c>
      <c r="G22" s="57">
        <f>BINOMDIST(B22,C22,D22,0)</f>
        <v>3.6756908999999935E-2</v>
      </c>
      <c r="H22" s="101" t="s">
        <v>578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A24" s="53"/>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sheetData>
  <mergeCells count="21">
    <mergeCell ref="B20:D20"/>
    <mergeCell ref="F21:G21"/>
    <mergeCell ref="C5:M5"/>
    <mergeCell ref="A5:B5"/>
    <mergeCell ref="A6:B6"/>
    <mergeCell ref="B12:M12"/>
    <mergeCell ref="B13:L13"/>
    <mergeCell ref="C10:M10"/>
    <mergeCell ref="B11:M11"/>
    <mergeCell ref="C8:M8"/>
    <mergeCell ref="C7:M7"/>
    <mergeCell ref="C6:M6"/>
    <mergeCell ref="C9:M9"/>
    <mergeCell ref="A1:C1"/>
    <mergeCell ref="E1:F1"/>
    <mergeCell ref="A2:B2"/>
    <mergeCell ref="C2:M2"/>
    <mergeCell ref="C4:M4"/>
    <mergeCell ref="C3:M3"/>
    <mergeCell ref="A3:B3"/>
    <mergeCell ref="A4:B4"/>
  </mergeCells>
  <phoneticPr fontId="4" type="noConversion"/>
  <pageMargins left="0.75" right="0.75" top="1" bottom="1" header="0.5" footer="0.5"/>
  <pageSetup paperSize="9" orientation="portrait" horizontalDpi="0" verticalDpi="0" r:id="rId1"/>
  <headerFooter alignWithMargins="0"/>
</worksheet>
</file>

<file path=xl/worksheets/sheet194.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2600</v>
      </c>
      <c r="B1" s="771"/>
      <c r="C1" s="772"/>
      <c r="D1" s="51"/>
      <c r="E1" s="773" t="str">
        <f>HYPERLINK("#目录!A296","跳转回到目录页")</f>
        <v>跳转回到目录页</v>
      </c>
      <c r="F1" s="774"/>
    </row>
    <row r="2" spans="1:13" s="49" customFormat="1" ht="26.25" customHeight="1">
      <c r="A2" s="775" t="s">
        <v>804</v>
      </c>
      <c r="B2" s="775"/>
      <c r="C2" s="776" t="s">
        <v>6448</v>
      </c>
      <c r="D2" s="776"/>
      <c r="E2" s="776"/>
      <c r="F2" s="776"/>
      <c r="G2" s="776"/>
      <c r="H2" s="776"/>
      <c r="I2" s="776"/>
      <c r="J2" s="776"/>
      <c r="K2" s="776"/>
      <c r="L2" s="776"/>
      <c r="M2" s="776"/>
    </row>
    <row r="3" spans="1:13" s="49" customFormat="1" ht="16.5" customHeight="1">
      <c r="A3" s="765" t="s">
        <v>805</v>
      </c>
      <c r="B3" s="765"/>
      <c r="C3" s="767" t="s">
        <v>3177</v>
      </c>
      <c r="D3" s="767"/>
      <c r="E3" s="767"/>
      <c r="F3" s="767"/>
      <c r="G3" s="767"/>
      <c r="H3" s="767"/>
      <c r="I3" s="767"/>
      <c r="J3" s="767"/>
      <c r="K3" s="767"/>
      <c r="L3" s="767"/>
      <c r="M3" s="767"/>
    </row>
    <row r="4" spans="1:13" s="49" customFormat="1" ht="16.5" customHeight="1">
      <c r="A4" s="765" t="s">
        <v>806</v>
      </c>
      <c r="B4" s="765"/>
      <c r="C4" s="766" t="s">
        <v>6448</v>
      </c>
      <c r="D4" s="791"/>
      <c r="E4" s="791"/>
      <c r="F4" s="791"/>
      <c r="G4" s="791"/>
      <c r="H4" s="791"/>
      <c r="I4" s="791"/>
      <c r="J4" s="791"/>
      <c r="K4" s="791"/>
      <c r="L4" s="791"/>
      <c r="M4" s="791"/>
    </row>
    <row r="5" spans="1:13" s="49" customFormat="1" ht="16.5" customHeight="1">
      <c r="A5" s="765" t="s">
        <v>807</v>
      </c>
      <c r="B5" s="765"/>
      <c r="C5" s="767" t="s">
        <v>3178</v>
      </c>
      <c r="D5" s="767"/>
      <c r="E5" s="767"/>
      <c r="F5" s="767"/>
      <c r="G5" s="767"/>
      <c r="H5" s="767"/>
      <c r="I5" s="767"/>
      <c r="J5" s="767"/>
      <c r="K5" s="767"/>
      <c r="L5" s="767"/>
      <c r="M5" s="767"/>
    </row>
    <row r="6" spans="1:13" s="49" customFormat="1" ht="16.5" customHeight="1">
      <c r="A6" s="765" t="s">
        <v>808</v>
      </c>
      <c r="B6" s="765"/>
      <c r="C6" s="767" t="s">
        <v>8280</v>
      </c>
      <c r="D6" s="767"/>
      <c r="E6" s="767"/>
      <c r="F6" s="767"/>
      <c r="G6" s="767"/>
      <c r="H6" s="767"/>
      <c r="I6" s="767"/>
      <c r="J6" s="767"/>
      <c r="K6" s="767"/>
      <c r="L6" s="767"/>
      <c r="M6" s="767"/>
    </row>
    <row r="7" spans="1:13" s="49" customFormat="1" ht="16.5" customHeight="1">
      <c r="A7" s="54" t="s">
        <v>809</v>
      </c>
      <c r="B7" s="55" t="s">
        <v>1334</v>
      </c>
      <c r="C7" s="767" t="s">
        <v>3179</v>
      </c>
      <c r="D7" s="767"/>
      <c r="E7" s="767"/>
      <c r="F7" s="767"/>
      <c r="G7" s="767"/>
      <c r="H7" s="767"/>
      <c r="I7" s="767"/>
      <c r="J7" s="767"/>
      <c r="K7" s="767"/>
      <c r="L7" s="767"/>
      <c r="M7" s="767"/>
    </row>
    <row r="8" spans="1:13" s="49" customFormat="1" ht="24.75" customHeight="1">
      <c r="A8" s="54"/>
      <c r="B8" s="55" t="s">
        <v>1335</v>
      </c>
      <c r="C8" s="767" t="s">
        <v>3180</v>
      </c>
      <c r="D8" s="767"/>
      <c r="E8" s="767"/>
      <c r="F8" s="767"/>
      <c r="G8" s="767"/>
      <c r="H8" s="767"/>
      <c r="I8" s="767"/>
      <c r="J8" s="767"/>
      <c r="K8" s="767"/>
      <c r="L8" s="767"/>
      <c r="M8" s="767"/>
    </row>
    <row r="9" spans="1:13" s="49" customFormat="1" ht="16.5" customHeight="1">
      <c r="A9" s="54"/>
      <c r="B9" s="56" t="s">
        <v>67</v>
      </c>
      <c r="C9" s="767" t="s">
        <v>3181</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62.25" customHeight="1">
      <c r="A11" s="52" t="s">
        <v>811</v>
      </c>
      <c r="B11" s="767" t="s">
        <v>627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7"/>
      <c r="C16" s="57"/>
      <c r="D16" s="57"/>
      <c r="E16" s="57"/>
      <c r="F16" s="57"/>
      <c r="G16" s="57"/>
      <c r="H16" s="57"/>
      <c r="I16" s="57"/>
      <c r="J16" s="57"/>
      <c r="K16" s="57"/>
      <c r="L16" s="57"/>
    </row>
    <row r="17" spans="2:12" ht="16.5" customHeight="1">
      <c r="B17" s="57" t="s">
        <v>572</v>
      </c>
      <c r="C17" s="57"/>
      <c r="D17" s="57"/>
      <c r="E17" s="57"/>
      <c r="F17" s="57"/>
      <c r="G17" s="57"/>
      <c r="H17" s="57"/>
      <c r="I17" s="57"/>
      <c r="J17" s="57"/>
      <c r="K17" s="57"/>
      <c r="L17" s="57"/>
    </row>
    <row r="18" spans="2:12" ht="16.5" customHeight="1">
      <c r="B18" s="57"/>
      <c r="C18" s="57"/>
      <c r="D18" s="57"/>
      <c r="E18" s="57"/>
      <c r="F18" s="57"/>
      <c r="G18" s="57"/>
      <c r="H18" s="57"/>
      <c r="I18" s="57"/>
      <c r="J18" s="57"/>
      <c r="K18" s="57"/>
      <c r="L18" s="57"/>
    </row>
    <row r="19" spans="2:12" ht="16.5" customHeight="1">
      <c r="B19" s="763" t="s">
        <v>573</v>
      </c>
      <c r="C19" s="763"/>
      <c r="D19" s="763"/>
      <c r="E19" s="57"/>
      <c r="F19" s="57"/>
      <c r="G19" s="57"/>
      <c r="H19" s="57"/>
      <c r="I19" s="57"/>
      <c r="J19" s="57"/>
      <c r="K19" s="57"/>
      <c r="L19" s="57"/>
    </row>
    <row r="20" spans="2:12" ht="16.5" customHeight="1">
      <c r="B20" s="268" t="s">
        <v>571</v>
      </c>
      <c r="C20" s="196" t="s">
        <v>575</v>
      </c>
      <c r="D20" s="128" t="s">
        <v>8278</v>
      </c>
      <c r="E20" s="57"/>
      <c r="F20" s="763" t="s">
        <v>8279</v>
      </c>
      <c r="G20" s="763"/>
      <c r="H20" s="99" t="s">
        <v>8290</v>
      </c>
      <c r="I20" s="57"/>
      <c r="J20" s="57"/>
      <c r="K20" s="57"/>
      <c r="L20" s="57"/>
    </row>
    <row r="21" spans="2:12" ht="16.5" customHeight="1">
      <c r="B21" s="67">
        <v>10</v>
      </c>
      <c r="C21" s="69">
        <v>0.3</v>
      </c>
      <c r="D21" s="108">
        <v>0.5</v>
      </c>
      <c r="E21" s="57"/>
      <c r="F21" s="57"/>
      <c r="G21" s="57">
        <f>CRITBINOM(B21,C21,D21)</f>
        <v>3</v>
      </c>
      <c r="H21" s="101" t="s">
        <v>7580</v>
      </c>
      <c r="I21" s="57"/>
      <c r="J21" s="57"/>
      <c r="K21" s="57"/>
      <c r="L21" s="57"/>
    </row>
    <row r="22" spans="2:12" ht="16.5" customHeight="1">
      <c r="B22" s="57"/>
      <c r="C22" s="57"/>
      <c r="D22" s="57"/>
      <c r="E22" s="57"/>
      <c r="F22" s="57"/>
      <c r="G22" s="57"/>
      <c r="H22" s="57"/>
      <c r="I22" s="57"/>
      <c r="J22" s="57"/>
      <c r="K22" s="57"/>
      <c r="L22" s="57"/>
    </row>
    <row r="23" spans="2:12">
      <c r="B23" s="57"/>
      <c r="C23" s="57"/>
      <c r="D23" s="57"/>
      <c r="E23" s="57"/>
      <c r="F23" s="57"/>
      <c r="G23" s="57"/>
      <c r="H23" s="57"/>
      <c r="I23" s="57"/>
      <c r="J23" s="57"/>
      <c r="K23" s="57"/>
    </row>
    <row r="24" spans="2:12">
      <c r="B24" s="57"/>
      <c r="C24" s="57"/>
      <c r="D24" s="57"/>
      <c r="E24" s="57" t="s">
        <v>632</v>
      </c>
      <c r="F24" s="57"/>
      <c r="G24" s="57"/>
      <c r="H24" s="57"/>
      <c r="I24" s="57"/>
      <c r="J24" s="57"/>
      <c r="K24" s="57"/>
    </row>
  </sheetData>
  <mergeCells count="20">
    <mergeCell ref="B19:D19"/>
    <mergeCell ref="F20:G20"/>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95.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7042</v>
      </c>
      <c r="B1" s="771"/>
      <c r="C1" s="772"/>
      <c r="D1" s="51"/>
      <c r="E1" s="773" t="str">
        <f>HYPERLINK("#目录!A297","跳转回到目录页")</f>
        <v>跳转回到目录页</v>
      </c>
      <c r="F1" s="774"/>
    </row>
    <row r="2" spans="1:13" s="49" customFormat="1" ht="26.25" customHeight="1">
      <c r="A2" s="775" t="s">
        <v>804</v>
      </c>
      <c r="B2" s="775"/>
      <c r="C2" s="776" t="s">
        <v>6450</v>
      </c>
      <c r="D2" s="776"/>
      <c r="E2" s="776"/>
      <c r="F2" s="776"/>
      <c r="G2" s="776"/>
      <c r="H2" s="776"/>
      <c r="I2" s="776"/>
      <c r="J2" s="776"/>
      <c r="K2" s="776"/>
      <c r="L2" s="776"/>
      <c r="M2" s="776"/>
    </row>
    <row r="3" spans="1:13" s="49" customFormat="1" ht="24.75" customHeight="1">
      <c r="A3" s="765" t="s">
        <v>805</v>
      </c>
      <c r="B3" s="765"/>
      <c r="C3" s="767" t="s">
        <v>628</v>
      </c>
      <c r="D3" s="767"/>
      <c r="E3" s="767"/>
      <c r="F3" s="767"/>
      <c r="G3" s="767"/>
      <c r="H3" s="767"/>
      <c r="I3" s="767"/>
      <c r="J3" s="767"/>
      <c r="K3" s="767"/>
      <c r="L3" s="767"/>
      <c r="M3" s="767"/>
    </row>
    <row r="4" spans="1:13" s="49" customFormat="1" ht="16.5" customHeight="1">
      <c r="A4" s="765" t="s">
        <v>806</v>
      </c>
      <c r="B4" s="765"/>
      <c r="C4" s="766" t="s">
        <v>6450</v>
      </c>
      <c r="D4" s="791"/>
      <c r="E4" s="791"/>
      <c r="F4" s="791"/>
      <c r="G4" s="791"/>
      <c r="H4" s="791"/>
      <c r="I4" s="791"/>
      <c r="J4" s="791"/>
      <c r="K4" s="791"/>
      <c r="L4" s="791"/>
      <c r="M4" s="791"/>
    </row>
    <row r="5" spans="1:13" s="49" customFormat="1" ht="16.5" customHeight="1">
      <c r="A5" s="765" t="s">
        <v>807</v>
      </c>
      <c r="B5" s="765"/>
      <c r="C5" s="767" t="s">
        <v>629</v>
      </c>
      <c r="D5" s="767"/>
      <c r="E5" s="767"/>
      <c r="F5" s="767"/>
      <c r="G5" s="767"/>
      <c r="H5" s="767"/>
      <c r="I5" s="767"/>
      <c r="J5" s="767"/>
      <c r="K5" s="767"/>
      <c r="L5" s="767"/>
      <c r="M5" s="767"/>
    </row>
    <row r="6" spans="1:13" s="49" customFormat="1" ht="16.5" customHeight="1">
      <c r="A6" s="765" t="s">
        <v>808</v>
      </c>
      <c r="B6" s="765"/>
      <c r="C6" s="767" t="s">
        <v>8285</v>
      </c>
      <c r="D6" s="767"/>
      <c r="E6" s="767"/>
      <c r="F6" s="767"/>
      <c r="G6" s="767"/>
      <c r="H6" s="767"/>
      <c r="I6" s="767"/>
      <c r="J6" s="767"/>
      <c r="K6" s="767"/>
      <c r="L6" s="767"/>
      <c r="M6" s="767"/>
    </row>
    <row r="7" spans="1:13" s="49" customFormat="1" ht="16.5" customHeight="1">
      <c r="A7" s="54" t="s">
        <v>809</v>
      </c>
      <c r="B7" s="55" t="s">
        <v>2427</v>
      </c>
      <c r="C7" s="767" t="s">
        <v>2428</v>
      </c>
      <c r="D7" s="767"/>
      <c r="E7" s="767"/>
      <c r="F7" s="767"/>
      <c r="G7" s="767"/>
      <c r="H7" s="767"/>
      <c r="I7" s="767"/>
      <c r="J7" s="767"/>
      <c r="K7" s="767"/>
      <c r="L7" s="767"/>
      <c r="M7" s="767"/>
    </row>
    <row r="8" spans="1:13" s="49" customFormat="1" ht="16.5" customHeight="1">
      <c r="A8" s="54"/>
      <c r="B8" s="55" t="s">
        <v>2429</v>
      </c>
      <c r="C8" s="767" t="s">
        <v>6468</v>
      </c>
      <c r="D8" s="767"/>
      <c r="E8" s="767"/>
      <c r="F8" s="767"/>
      <c r="G8" s="767"/>
      <c r="H8" s="767"/>
      <c r="I8" s="767"/>
      <c r="J8" s="767"/>
      <c r="K8" s="767"/>
      <c r="L8" s="767"/>
      <c r="M8" s="767"/>
    </row>
    <row r="9" spans="1:13" s="49" customFormat="1" ht="24.75" customHeight="1">
      <c r="A9" s="54"/>
      <c r="B9" s="56" t="s">
        <v>1335</v>
      </c>
      <c r="C9" s="767" t="s">
        <v>2902</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49.5" customHeight="1">
      <c r="A11" s="52" t="s">
        <v>811</v>
      </c>
      <c r="B11" s="767" t="s">
        <v>2903</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c r="F14" s="120"/>
      <c r="G14" s="120"/>
      <c r="H14" s="120"/>
      <c r="I14" s="120"/>
      <c r="J14" s="120"/>
      <c r="K14" s="80"/>
    </row>
    <row r="15" spans="1:13" ht="16.5" customHeight="1"/>
    <row r="16" spans="1:13" ht="16.5" customHeight="1">
      <c r="B16" s="57"/>
      <c r="C16" s="57"/>
      <c r="D16" s="57"/>
      <c r="E16" s="57"/>
      <c r="F16" s="57"/>
      <c r="G16" s="57"/>
      <c r="H16" s="57"/>
      <c r="I16" s="57"/>
      <c r="J16" s="57"/>
    </row>
    <row r="17" spans="2:10" ht="16.5" customHeight="1">
      <c r="B17" s="57" t="s">
        <v>572</v>
      </c>
      <c r="C17" s="57"/>
      <c r="D17" s="57"/>
      <c r="E17" s="57"/>
      <c r="F17" s="57"/>
      <c r="G17" s="57"/>
      <c r="H17" s="57"/>
      <c r="I17" s="57"/>
      <c r="J17" s="57"/>
    </row>
    <row r="18" spans="2:10" ht="16.5" customHeight="1">
      <c r="B18" s="57"/>
      <c r="C18" s="57"/>
      <c r="D18" s="57"/>
      <c r="E18" s="57"/>
      <c r="F18" s="57"/>
      <c r="G18" s="57"/>
      <c r="H18" s="57"/>
      <c r="I18" s="57"/>
      <c r="J18" s="57"/>
    </row>
    <row r="19" spans="2:10" ht="16.5" customHeight="1">
      <c r="B19" s="763" t="s">
        <v>573</v>
      </c>
      <c r="C19" s="763"/>
      <c r="D19" s="763"/>
      <c r="E19" s="57"/>
      <c r="F19" s="57"/>
      <c r="G19" s="57"/>
      <c r="H19" s="57"/>
      <c r="I19" s="57"/>
      <c r="J19" s="57"/>
    </row>
    <row r="20" spans="2:10" ht="16.5" customHeight="1">
      <c r="B20" s="268" t="s">
        <v>8281</v>
      </c>
      <c r="C20" s="196" t="s">
        <v>8282</v>
      </c>
      <c r="D20" s="128" t="s">
        <v>8283</v>
      </c>
      <c r="E20" s="57"/>
      <c r="F20" s="57" t="s">
        <v>8284</v>
      </c>
      <c r="G20" s="57"/>
      <c r="I20" s="57"/>
      <c r="J20" s="57"/>
    </row>
    <row r="21" spans="2:10" ht="16.5" customHeight="1">
      <c r="B21" s="67">
        <v>5</v>
      </c>
      <c r="C21" s="69">
        <v>5</v>
      </c>
      <c r="D21" s="108">
        <v>0.3</v>
      </c>
      <c r="E21" s="57"/>
      <c r="F21" s="57"/>
      <c r="G21" s="57">
        <f>NEGBINOMDIST(B21,C21,D21)</f>
        <v>5.1459672599999964E-2</v>
      </c>
      <c r="I21" s="57"/>
      <c r="J21" s="57"/>
    </row>
    <row r="22" spans="2:10" ht="16.5" customHeight="1">
      <c r="B22" s="57"/>
      <c r="C22" s="57"/>
      <c r="D22" s="57"/>
      <c r="E22" s="57"/>
      <c r="F22" s="99" t="s">
        <v>8290</v>
      </c>
      <c r="G22" s="101" t="s">
        <v>7579</v>
      </c>
      <c r="H22" s="57"/>
      <c r="I22" s="57"/>
      <c r="J22" s="57"/>
    </row>
    <row r="23" spans="2:10" ht="16.5" customHeight="1"/>
    <row r="24" spans="2:10" ht="16.5" customHeight="1"/>
  </sheetData>
  <mergeCells count="19">
    <mergeCell ref="B19:D19"/>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4" type="noConversion"/>
  <pageMargins left="0.75" right="0.75" top="1" bottom="1" header="0.5" footer="0.5"/>
  <pageSetup paperSize="9" orientation="portrait" horizontalDpi="0" verticalDpi="0" r:id="rId1"/>
  <headerFooter alignWithMargins="0"/>
</worksheet>
</file>

<file path=xl/worksheets/sheet196.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7010</v>
      </c>
      <c r="B1" s="771"/>
      <c r="C1" s="772"/>
      <c r="D1" s="51"/>
      <c r="E1" s="773" t="str">
        <f>HYPERLINK("#目录!A299","跳转回到目录页")</f>
        <v>跳转回到目录页</v>
      </c>
      <c r="F1" s="774"/>
    </row>
    <row r="2" spans="1:13" s="49" customFormat="1" ht="26.25" customHeight="1">
      <c r="A2" s="775" t="s">
        <v>804</v>
      </c>
      <c r="B2" s="775"/>
      <c r="C2" s="776" t="s">
        <v>6451</v>
      </c>
      <c r="D2" s="776"/>
      <c r="E2" s="776"/>
      <c r="F2" s="776"/>
      <c r="G2" s="776"/>
      <c r="H2" s="776"/>
      <c r="I2" s="776"/>
      <c r="J2" s="776"/>
      <c r="K2" s="776"/>
      <c r="L2" s="776"/>
      <c r="M2" s="776"/>
    </row>
    <row r="3" spans="1:13" s="49" customFormat="1" ht="24.75" customHeight="1">
      <c r="A3" s="765" t="s">
        <v>805</v>
      </c>
      <c r="B3" s="765"/>
      <c r="C3" s="767" t="s">
        <v>2904</v>
      </c>
      <c r="D3" s="767"/>
      <c r="E3" s="767"/>
      <c r="F3" s="767"/>
      <c r="G3" s="767"/>
      <c r="H3" s="767"/>
      <c r="I3" s="767"/>
      <c r="J3" s="767"/>
      <c r="K3" s="767"/>
      <c r="L3" s="767"/>
      <c r="M3" s="767"/>
    </row>
    <row r="4" spans="1:13" s="49" customFormat="1" ht="16.5" customHeight="1">
      <c r="A4" s="765" t="s">
        <v>806</v>
      </c>
      <c r="B4" s="765"/>
      <c r="C4" s="766" t="s">
        <v>6451</v>
      </c>
      <c r="D4" s="791"/>
      <c r="E4" s="791"/>
      <c r="F4" s="791"/>
      <c r="G4" s="791"/>
      <c r="H4" s="791"/>
      <c r="I4" s="791"/>
      <c r="J4" s="791"/>
      <c r="K4" s="791"/>
      <c r="L4" s="791"/>
      <c r="M4" s="791"/>
    </row>
    <row r="5" spans="1:13" s="49" customFormat="1" ht="16.5" customHeight="1">
      <c r="A5" s="765" t="s">
        <v>807</v>
      </c>
      <c r="B5" s="765"/>
      <c r="C5" s="767" t="s">
        <v>2905</v>
      </c>
      <c r="D5" s="767"/>
      <c r="E5" s="767"/>
      <c r="F5" s="767"/>
      <c r="G5" s="767"/>
      <c r="H5" s="767"/>
      <c r="I5" s="767"/>
      <c r="J5" s="767"/>
      <c r="K5" s="767"/>
      <c r="L5" s="767"/>
      <c r="M5" s="767"/>
    </row>
    <row r="6" spans="1:13" s="49" customFormat="1" ht="16.5" customHeight="1">
      <c r="A6" s="765" t="s">
        <v>808</v>
      </c>
      <c r="B6" s="765"/>
      <c r="C6" s="767" t="s">
        <v>8346</v>
      </c>
      <c r="D6" s="767"/>
      <c r="E6" s="767"/>
      <c r="F6" s="767"/>
      <c r="G6" s="767"/>
      <c r="H6" s="767"/>
      <c r="I6" s="767"/>
      <c r="J6" s="767"/>
      <c r="K6" s="767"/>
      <c r="L6" s="767"/>
      <c r="M6" s="767"/>
    </row>
    <row r="7" spans="1:13" s="49" customFormat="1" ht="16.5" customHeight="1">
      <c r="A7" s="54" t="s">
        <v>809</v>
      </c>
      <c r="B7" s="55" t="s">
        <v>3578</v>
      </c>
      <c r="C7" s="767" t="s">
        <v>3579</v>
      </c>
      <c r="D7" s="767"/>
      <c r="E7" s="767"/>
      <c r="F7" s="767"/>
      <c r="G7" s="767"/>
      <c r="H7" s="767"/>
      <c r="I7" s="767"/>
      <c r="J7" s="767"/>
      <c r="K7" s="767"/>
      <c r="L7" s="767"/>
      <c r="M7" s="767"/>
    </row>
    <row r="8" spans="1:13" s="49" customFormat="1" ht="24.75" customHeight="1">
      <c r="A8" s="54"/>
      <c r="B8" s="55" t="s">
        <v>1840</v>
      </c>
      <c r="C8" s="829" t="s">
        <v>1841</v>
      </c>
      <c r="D8" s="829"/>
      <c r="E8" s="829"/>
      <c r="F8" s="829"/>
      <c r="G8" s="829"/>
      <c r="H8" s="829"/>
      <c r="I8" s="829"/>
      <c r="J8" s="829"/>
      <c r="K8" s="829"/>
      <c r="L8" s="829"/>
      <c r="M8" s="829"/>
    </row>
    <row r="9" spans="1:13" s="49" customFormat="1" ht="24.75" customHeight="1">
      <c r="A9" s="54"/>
      <c r="B9" s="55" t="s">
        <v>1863</v>
      </c>
      <c r="C9" s="767" t="s">
        <v>1864</v>
      </c>
      <c r="D9" s="767"/>
      <c r="E9" s="767"/>
      <c r="F9" s="767"/>
      <c r="G9" s="767"/>
      <c r="H9" s="767"/>
      <c r="I9" s="767"/>
      <c r="J9" s="767"/>
      <c r="K9" s="767"/>
      <c r="L9" s="767"/>
      <c r="M9" s="767"/>
    </row>
    <row r="10" spans="1:13" s="49" customFormat="1" ht="24.75" customHeight="1">
      <c r="A10" s="54"/>
      <c r="B10" s="56" t="s">
        <v>1865</v>
      </c>
      <c r="C10" s="767" t="s">
        <v>1866</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87.75" customHeight="1">
      <c r="A12" s="52" t="s">
        <v>811</v>
      </c>
      <c r="B12" s="767" t="s">
        <v>6081</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c r="F15" s="120"/>
      <c r="G15" s="120"/>
      <c r="H15" s="120"/>
      <c r="I15" s="120"/>
      <c r="J15" s="120"/>
      <c r="K15" s="80"/>
    </row>
    <row r="16" spans="1:13" ht="16.5" customHeight="1"/>
    <row r="17" spans="2:11" ht="16.5" customHeight="1">
      <c r="B17" s="57"/>
      <c r="C17" s="57"/>
      <c r="D17" s="57"/>
      <c r="E17" s="57"/>
      <c r="F17" s="57"/>
      <c r="G17" s="57"/>
      <c r="H17" s="57"/>
      <c r="I17" s="57"/>
      <c r="J17" s="57"/>
      <c r="K17" s="57"/>
    </row>
    <row r="18" spans="2:11" ht="16.5" customHeight="1">
      <c r="B18" s="763" t="s">
        <v>8286</v>
      </c>
      <c r="C18" s="763"/>
      <c r="D18" s="763"/>
      <c r="E18" s="763"/>
      <c r="F18" s="57"/>
      <c r="H18" s="57"/>
      <c r="I18" s="57"/>
      <c r="J18" s="57"/>
      <c r="K18" s="57"/>
    </row>
    <row r="19" spans="2:11" ht="16.5" customHeight="1">
      <c r="B19" s="59" t="s">
        <v>8344</v>
      </c>
      <c r="C19" s="60" t="s">
        <v>8287</v>
      </c>
      <c r="D19" s="60" t="s">
        <v>8342</v>
      </c>
      <c r="E19" s="61" t="s">
        <v>8343</v>
      </c>
      <c r="F19" s="57"/>
      <c r="G19" s="57" t="s">
        <v>8345</v>
      </c>
      <c r="H19" s="57"/>
      <c r="I19" s="99" t="s">
        <v>8290</v>
      </c>
      <c r="J19" s="57"/>
      <c r="K19" s="57"/>
    </row>
    <row r="20" spans="2:11" ht="16.5" customHeight="1">
      <c r="B20" s="67">
        <v>4</v>
      </c>
      <c r="C20" s="69">
        <v>10</v>
      </c>
      <c r="D20" s="69">
        <v>214</v>
      </c>
      <c r="E20" s="108">
        <v>500</v>
      </c>
      <c r="F20" s="57"/>
      <c r="G20" s="57"/>
      <c r="H20" s="57">
        <f>HYPGEOMDIST(B20,C20,D20,E20)</f>
        <v>0.24919450687626848</v>
      </c>
      <c r="I20" s="101" t="s">
        <v>7578</v>
      </c>
      <c r="J20" s="57"/>
      <c r="K20" s="57"/>
    </row>
    <row r="21" spans="2:11" ht="16.5" customHeight="1">
      <c r="B21" s="57"/>
      <c r="C21" s="57"/>
      <c r="D21" s="57"/>
      <c r="E21" s="57"/>
      <c r="F21" s="57"/>
      <c r="G21" s="57"/>
      <c r="H21" s="57"/>
      <c r="I21" s="57"/>
      <c r="J21" s="57"/>
      <c r="K21" s="57"/>
    </row>
    <row r="22" spans="2:11" ht="16.5" customHeight="1">
      <c r="B22" s="57"/>
      <c r="C22" s="57"/>
      <c r="D22" s="57"/>
      <c r="E22" s="57"/>
      <c r="F22" s="57"/>
      <c r="G22" s="57"/>
      <c r="H22" s="57"/>
      <c r="I22" s="57"/>
      <c r="J22" s="57"/>
      <c r="K22" s="57"/>
    </row>
  </sheetData>
  <mergeCells count="20">
    <mergeCell ref="B12:M12"/>
    <mergeCell ref="B13:L13"/>
    <mergeCell ref="B18:E18"/>
    <mergeCell ref="A5:B5"/>
    <mergeCell ref="C5:M5"/>
    <mergeCell ref="A6:B6"/>
    <mergeCell ref="C6:M6"/>
    <mergeCell ref="C7:M7"/>
    <mergeCell ref="C8:M8"/>
    <mergeCell ref="C9:M9"/>
    <mergeCell ref="B11:M11"/>
    <mergeCell ref="A1:C1"/>
    <mergeCell ref="E1:F1"/>
    <mergeCell ref="A2:B2"/>
    <mergeCell ref="C2:M2"/>
    <mergeCell ref="C10:M10"/>
    <mergeCell ref="A3:B3"/>
    <mergeCell ref="C3:M3"/>
    <mergeCell ref="A4:B4"/>
    <mergeCell ref="C4:M4"/>
  </mergeCells>
  <phoneticPr fontId="4" type="noConversion"/>
  <pageMargins left="0.75" right="0.75" top="1" bottom="1" header="0.5" footer="0.5"/>
  <pageSetup paperSize="9" orientation="portrait" horizontalDpi="0" verticalDpi="0" r:id="rId1"/>
  <headerFooter alignWithMargins="0"/>
</worksheet>
</file>

<file path=xl/worksheets/sheet197.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3580</v>
      </c>
      <c r="B1" s="771"/>
      <c r="C1" s="772"/>
      <c r="D1" s="51"/>
      <c r="E1" s="773" t="str">
        <f>HYPERLINK("#目录!A301","跳转回到目录页")</f>
        <v>跳转回到目录页</v>
      </c>
      <c r="F1" s="774"/>
    </row>
    <row r="2" spans="1:13" s="49" customFormat="1" ht="26.25" customHeight="1">
      <c r="A2" s="775" t="s">
        <v>804</v>
      </c>
      <c r="B2" s="775"/>
      <c r="C2" s="776" t="s">
        <v>6454</v>
      </c>
      <c r="D2" s="776"/>
      <c r="E2" s="776"/>
      <c r="F2" s="776"/>
      <c r="G2" s="776"/>
      <c r="H2" s="776"/>
      <c r="I2" s="776"/>
      <c r="J2" s="776"/>
      <c r="K2" s="776"/>
      <c r="L2" s="776"/>
      <c r="M2" s="776"/>
    </row>
    <row r="3" spans="1:13" s="49" customFormat="1" ht="16.5" customHeight="1">
      <c r="A3" s="765" t="s">
        <v>805</v>
      </c>
      <c r="B3" s="765"/>
      <c r="C3" s="767" t="s">
        <v>4241</v>
      </c>
      <c r="D3" s="767"/>
      <c r="E3" s="767"/>
      <c r="F3" s="767"/>
      <c r="G3" s="767"/>
      <c r="H3" s="767"/>
      <c r="I3" s="767"/>
      <c r="J3" s="767"/>
      <c r="K3" s="767"/>
      <c r="L3" s="767"/>
      <c r="M3" s="767"/>
    </row>
    <row r="4" spans="1:13" s="49" customFormat="1" ht="16.5" customHeight="1">
      <c r="A4" s="765" t="s">
        <v>806</v>
      </c>
      <c r="B4" s="765"/>
      <c r="C4" s="766" t="s">
        <v>8352</v>
      </c>
      <c r="D4" s="791"/>
      <c r="E4" s="791"/>
      <c r="F4" s="791"/>
      <c r="G4" s="791"/>
      <c r="H4" s="791"/>
      <c r="I4" s="791"/>
      <c r="J4" s="791"/>
      <c r="K4" s="791"/>
      <c r="L4" s="791"/>
      <c r="M4" s="791"/>
    </row>
    <row r="5" spans="1:13" s="49" customFormat="1" ht="16.5" customHeight="1">
      <c r="A5" s="765" t="s">
        <v>807</v>
      </c>
      <c r="B5" s="765"/>
      <c r="C5" s="767" t="s">
        <v>4242</v>
      </c>
      <c r="D5" s="767"/>
      <c r="E5" s="767"/>
      <c r="F5" s="767"/>
      <c r="G5" s="767"/>
      <c r="H5" s="767"/>
      <c r="I5" s="767"/>
      <c r="J5" s="767"/>
      <c r="K5" s="767"/>
      <c r="L5" s="767"/>
      <c r="M5" s="767"/>
    </row>
    <row r="6" spans="1:13" s="49" customFormat="1" ht="16.5" customHeight="1">
      <c r="A6" s="765" t="s">
        <v>808</v>
      </c>
      <c r="B6" s="765"/>
      <c r="C6" s="767" t="s">
        <v>8351</v>
      </c>
      <c r="D6" s="767"/>
      <c r="E6" s="767"/>
      <c r="F6" s="767"/>
      <c r="G6" s="767"/>
      <c r="H6" s="767"/>
      <c r="I6" s="767"/>
      <c r="J6" s="767"/>
      <c r="K6" s="767"/>
      <c r="L6" s="767"/>
      <c r="M6" s="767"/>
    </row>
    <row r="7" spans="1:13" s="49" customFormat="1" ht="16.5" customHeight="1">
      <c r="A7" s="54" t="s">
        <v>809</v>
      </c>
      <c r="B7" s="55" t="s">
        <v>1049</v>
      </c>
      <c r="C7" s="767" t="s">
        <v>4243</v>
      </c>
      <c r="D7" s="767"/>
      <c r="E7" s="767"/>
      <c r="F7" s="767"/>
      <c r="G7" s="767"/>
      <c r="H7" s="767"/>
      <c r="I7" s="767"/>
      <c r="J7" s="767"/>
      <c r="K7" s="767"/>
      <c r="L7" s="767"/>
      <c r="M7" s="767"/>
    </row>
    <row r="8" spans="1:13" s="49" customFormat="1" ht="16.5" customHeight="1">
      <c r="A8" s="54"/>
      <c r="B8" s="55" t="s">
        <v>4244</v>
      </c>
      <c r="C8" s="767" t="s">
        <v>4245</v>
      </c>
      <c r="D8" s="767"/>
      <c r="E8" s="767"/>
      <c r="F8" s="767"/>
      <c r="G8" s="767"/>
      <c r="H8" s="767"/>
      <c r="I8" s="767"/>
      <c r="J8" s="767"/>
      <c r="K8" s="767"/>
      <c r="L8" s="767"/>
      <c r="M8" s="767"/>
    </row>
    <row r="9" spans="1:13" s="49" customFormat="1" ht="24.75" customHeight="1">
      <c r="A9" s="54"/>
      <c r="B9" s="56" t="s">
        <v>1336</v>
      </c>
      <c r="C9" s="767" t="s">
        <v>4246</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50.25" customHeight="1">
      <c r="A11" s="52" t="s">
        <v>811</v>
      </c>
      <c r="B11" s="767" t="s">
        <v>4247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57" t="s">
        <v>8347</v>
      </c>
      <c r="C17" s="57"/>
      <c r="D17" s="57"/>
      <c r="E17" s="57"/>
      <c r="F17" s="57"/>
      <c r="G17" s="57"/>
      <c r="H17" s="57"/>
      <c r="I17" s="57"/>
      <c r="J17" s="57"/>
      <c r="K17" s="57"/>
    </row>
    <row r="18" spans="2:11" ht="16.5" customHeight="1">
      <c r="B18" s="127" t="s">
        <v>3568</v>
      </c>
      <c r="C18" s="61"/>
      <c r="D18" s="57"/>
      <c r="E18" s="57"/>
      <c r="F18" s="57"/>
      <c r="G18" s="57"/>
      <c r="H18" s="57"/>
      <c r="I18" s="57"/>
      <c r="J18" s="57"/>
      <c r="K18" s="57"/>
    </row>
    <row r="19" spans="2:11" ht="16.5" customHeight="1">
      <c r="B19" s="67"/>
      <c r="C19" s="108">
        <v>4</v>
      </c>
      <c r="D19" s="57"/>
      <c r="E19" s="57"/>
      <c r="F19" s="57"/>
      <c r="G19" s="57"/>
      <c r="H19" s="57"/>
      <c r="I19" s="57"/>
      <c r="J19" s="57"/>
      <c r="K19" s="57"/>
    </row>
    <row r="20" spans="2:11" ht="16.5" customHeight="1">
      <c r="B20" s="57"/>
      <c r="C20" s="57"/>
      <c r="D20" s="57"/>
      <c r="E20" s="57"/>
      <c r="F20" s="57"/>
      <c r="G20" s="57"/>
      <c r="H20" s="57"/>
      <c r="I20" s="57"/>
      <c r="J20" s="57"/>
      <c r="K20" s="57"/>
    </row>
    <row r="21" spans="2:11" ht="16.5" customHeight="1">
      <c r="B21" s="59" t="s">
        <v>8348</v>
      </c>
      <c r="C21" s="61" t="s">
        <v>1030</v>
      </c>
      <c r="D21" s="99" t="s">
        <v>8290</v>
      </c>
      <c r="E21" s="57"/>
      <c r="F21" s="57"/>
      <c r="G21" s="57"/>
      <c r="H21" s="57"/>
      <c r="I21" s="57"/>
      <c r="J21" s="57"/>
      <c r="K21" s="57"/>
    </row>
    <row r="22" spans="2:11" ht="16.5" customHeight="1">
      <c r="B22" s="67">
        <v>5</v>
      </c>
      <c r="C22" s="108">
        <f>POISSON(B22,C19,0)</f>
        <v>0.15629345185053248</v>
      </c>
      <c r="D22" s="101" t="s">
        <v>7577</v>
      </c>
      <c r="E22" s="57"/>
      <c r="F22" s="57"/>
      <c r="G22" s="57"/>
      <c r="H22" s="57"/>
      <c r="I22" s="57"/>
      <c r="J22" s="57"/>
      <c r="K22" s="57"/>
    </row>
    <row r="23" spans="2:11">
      <c r="B23" s="57"/>
      <c r="C23" s="57"/>
      <c r="D23" s="57"/>
      <c r="E23" s="57"/>
      <c r="F23" s="57"/>
      <c r="G23" s="57"/>
      <c r="H23" s="57"/>
      <c r="I23" s="57"/>
      <c r="J23" s="57"/>
      <c r="K23"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98.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6456</v>
      </c>
      <c r="B1" s="771"/>
      <c r="C1" s="772"/>
      <c r="D1" s="51"/>
      <c r="E1" s="773" t="str">
        <f>HYPERLINK("#目录!A303","跳转回到目录页")</f>
        <v>跳转回到目录页</v>
      </c>
      <c r="F1" s="774"/>
    </row>
    <row r="2" spans="1:13" s="49" customFormat="1" ht="26.25" customHeight="1">
      <c r="A2" s="775" t="s">
        <v>804</v>
      </c>
      <c r="B2" s="775"/>
      <c r="C2" s="776" t="s">
        <v>3572</v>
      </c>
      <c r="D2" s="776"/>
      <c r="E2" s="776"/>
      <c r="F2" s="776"/>
      <c r="G2" s="776"/>
      <c r="H2" s="776"/>
      <c r="I2" s="776"/>
      <c r="J2" s="776"/>
      <c r="K2" s="776"/>
      <c r="L2" s="776"/>
      <c r="M2" s="776"/>
    </row>
    <row r="3" spans="1:13" s="49" customFormat="1" ht="16.5" customHeight="1">
      <c r="A3" s="765" t="s">
        <v>805</v>
      </c>
      <c r="B3" s="765"/>
      <c r="C3" s="767" t="s">
        <v>4248</v>
      </c>
      <c r="D3" s="767"/>
      <c r="E3" s="767"/>
      <c r="F3" s="767"/>
      <c r="G3" s="767"/>
      <c r="H3" s="767"/>
      <c r="I3" s="767"/>
      <c r="J3" s="767"/>
      <c r="K3" s="767"/>
      <c r="L3" s="767"/>
      <c r="M3" s="767"/>
    </row>
    <row r="4" spans="1:13" s="49" customFormat="1" ht="16.5" customHeight="1">
      <c r="A4" s="765" t="s">
        <v>806</v>
      </c>
      <c r="B4" s="765"/>
      <c r="C4" s="766" t="s">
        <v>3572</v>
      </c>
      <c r="D4" s="791"/>
      <c r="E4" s="791"/>
      <c r="F4" s="791"/>
      <c r="G4" s="791"/>
      <c r="H4" s="791"/>
      <c r="I4" s="791"/>
      <c r="J4" s="791"/>
      <c r="K4" s="791"/>
      <c r="L4" s="791"/>
      <c r="M4" s="791"/>
    </row>
    <row r="5" spans="1:13" s="49" customFormat="1" ht="16.5" customHeight="1">
      <c r="A5" s="765" t="s">
        <v>807</v>
      </c>
      <c r="B5" s="765"/>
      <c r="C5" s="767" t="s">
        <v>4249</v>
      </c>
      <c r="D5" s="767"/>
      <c r="E5" s="767"/>
      <c r="F5" s="767"/>
      <c r="G5" s="767"/>
      <c r="H5" s="767"/>
      <c r="I5" s="767"/>
      <c r="J5" s="767"/>
      <c r="K5" s="767"/>
      <c r="L5" s="767"/>
      <c r="M5" s="767"/>
    </row>
    <row r="6" spans="1:13" s="49" customFormat="1" ht="16.5" customHeight="1">
      <c r="A6" s="765" t="s">
        <v>808</v>
      </c>
      <c r="B6" s="765"/>
      <c r="C6" s="767" t="s">
        <v>3573</v>
      </c>
      <c r="D6" s="767"/>
      <c r="E6" s="767"/>
      <c r="F6" s="767"/>
      <c r="G6" s="767"/>
      <c r="H6" s="767"/>
      <c r="I6" s="767"/>
      <c r="J6" s="767"/>
      <c r="K6" s="767"/>
      <c r="L6" s="767"/>
      <c r="M6" s="767"/>
    </row>
    <row r="7" spans="1:13" s="49" customFormat="1" ht="16.5" customHeight="1">
      <c r="A7" s="54" t="s">
        <v>809</v>
      </c>
      <c r="B7" s="55" t="s">
        <v>1049</v>
      </c>
      <c r="C7" s="767" t="s">
        <v>4250</v>
      </c>
      <c r="D7" s="767"/>
      <c r="E7" s="767"/>
      <c r="F7" s="767"/>
      <c r="G7" s="767"/>
      <c r="H7" s="767"/>
      <c r="I7" s="767"/>
      <c r="J7" s="767"/>
      <c r="K7" s="767"/>
      <c r="L7" s="767"/>
      <c r="M7" s="767"/>
    </row>
    <row r="8" spans="1:13" s="49" customFormat="1" ht="16.5" customHeight="1">
      <c r="A8" s="54"/>
      <c r="B8" s="55" t="s">
        <v>4244</v>
      </c>
      <c r="C8" s="829" t="s">
        <v>4251</v>
      </c>
      <c r="D8" s="829"/>
      <c r="E8" s="829"/>
      <c r="F8" s="829"/>
      <c r="G8" s="829"/>
      <c r="H8" s="829"/>
      <c r="I8" s="829"/>
      <c r="J8" s="829"/>
      <c r="K8" s="829"/>
      <c r="L8" s="829"/>
      <c r="M8" s="829"/>
    </row>
    <row r="9" spans="1:13" s="49" customFormat="1" ht="24.75" customHeight="1">
      <c r="A9" s="54"/>
      <c r="B9" s="55" t="s">
        <v>3723</v>
      </c>
      <c r="C9" s="767" t="s">
        <v>4252</v>
      </c>
      <c r="D9" s="767"/>
      <c r="E9" s="767"/>
      <c r="F9" s="767"/>
      <c r="G9" s="767"/>
      <c r="H9" s="767"/>
      <c r="I9" s="767"/>
      <c r="J9" s="767"/>
      <c r="K9" s="767"/>
      <c r="L9" s="767"/>
      <c r="M9" s="767"/>
    </row>
    <row r="10" spans="1:13" s="49" customFormat="1" ht="16.5" customHeight="1">
      <c r="A10" s="54"/>
      <c r="B10" s="56" t="s">
        <v>1336</v>
      </c>
      <c r="C10" s="767" t="s">
        <v>4253</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37.5" customHeight="1">
      <c r="A12" s="52" t="s">
        <v>811</v>
      </c>
      <c r="B12" s="767" t="s">
        <v>6088</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t="s">
        <v>632</v>
      </c>
      <c r="F15" s="120"/>
      <c r="G15" s="120"/>
      <c r="H15" s="120"/>
      <c r="I15" s="120"/>
      <c r="J15" s="120"/>
      <c r="K15" s="80"/>
    </row>
    <row r="16" spans="1:13" ht="16.5" customHeight="1">
      <c r="B16" s="57"/>
      <c r="C16" s="57"/>
      <c r="D16" s="57"/>
      <c r="E16" s="57"/>
      <c r="F16" s="57"/>
      <c r="G16" s="57"/>
      <c r="H16" s="57"/>
      <c r="I16" s="57"/>
    </row>
    <row r="17" spans="2:9" ht="16.5" customHeight="1">
      <c r="B17" s="57"/>
      <c r="C17" s="57"/>
      <c r="D17" s="57"/>
      <c r="E17" s="57"/>
      <c r="F17" s="57"/>
      <c r="G17" s="57"/>
      <c r="H17" s="57"/>
      <c r="I17" s="57"/>
    </row>
    <row r="18" spans="2:9" ht="16.5" customHeight="1">
      <c r="B18" s="57" t="s">
        <v>3570</v>
      </c>
      <c r="C18" s="57"/>
      <c r="D18" s="57"/>
      <c r="E18" s="57"/>
      <c r="F18" s="57"/>
      <c r="G18" s="57"/>
      <c r="H18" s="57"/>
      <c r="I18" s="57"/>
    </row>
    <row r="19" spans="2:9" ht="16.5" customHeight="1">
      <c r="B19" s="59" t="s">
        <v>3571</v>
      </c>
      <c r="C19" s="60" t="s">
        <v>3569</v>
      </c>
      <c r="D19" s="60" t="s">
        <v>2215</v>
      </c>
      <c r="E19" s="61" t="s">
        <v>1030</v>
      </c>
      <c r="F19" s="99" t="s">
        <v>8290</v>
      </c>
      <c r="G19" s="57"/>
      <c r="H19" s="57"/>
      <c r="I19" s="57"/>
    </row>
    <row r="20" spans="2:9" ht="16.5" customHeight="1">
      <c r="B20" s="67">
        <v>80</v>
      </c>
      <c r="C20" s="69">
        <v>60</v>
      </c>
      <c r="D20" s="69">
        <v>10</v>
      </c>
      <c r="E20" s="108">
        <f>NORMDIST(B20,C20,D20,0)</f>
        <v>5.3990966513188052E-3</v>
      </c>
      <c r="F20" s="101" t="s">
        <v>7576</v>
      </c>
      <c r="G20" s="57"/>
      <c r="H20" s="57"/>
      <c r="I20" s="57"/>
    </row>
    <row r="21" spans="2:9" ht="16.5" customHeight="1">
      <c r="B21" s="57"/>
      <c r="C21" s="57"/>
      <c r="D21" s="57"/>
      <c r="E21" s="57"/>
      <c r="F21" s="57"/>
      <c r="G21" s="57"/>
      <c r="H21" s="57"/>
      <c r="I21" s="57"/>
    </row>
    <row r="22" spans="2:9" ht="16.5" customHeight="1">
      <c r="B22" s="57"/>
      <c r="C22" s="57"/>
      <c r="D22" s="57"/>
      <c r="E22" s="57"/>
      <c r="F22" s="57"/>
      <c r="G22" s="57"/>
      <c r="H22" s="57"/>
      <c r="I22" s="57"/>
    </row>
  </sheetData>
  <mergeCells count="19">
    <mergeCell ref="B13:L13"/>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199.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6317</v>
      </c>
      <c r="B1" s="771"/>
      <c r="C1" s="772"/>
      <c r="D1" s="51"/>
      <c r="E1" s="773" t="str">
        <f>HYPERLINK("#目录!A304","跳转回到目录页")</f>
        <v>跳转回到目录页</v>
      </c>
      <c r="F1" s="774"/>
    </row>
    <row r="2" spans="1:13" s="49" customFormat="1" ht="26.25" customHeight="1">
      <c r="A2" s="775" t="s">
        <v>804</v>
      </c>
      <c r="B2" s="775"/>
      <c r="C2" s="776" t="s">
        <v>403</v>
      </c>
      <c r="D2" s="776"/>
      <c r="E2" s="776"/>
      <c r="F2" s="776"/>
      <c r="G2" s="776"/>
      <c r="H2" s="776"/>
      <c r="I2" s="776"/>
      <c r="J2" s="776"/>
      <c r="K2" s="776"/>
      <c r="L2" s="776"/>
      <c r="M2" s="776"/>
    </row>
    <row r="3" spans="1:13" s="49" customFormat="1" ht="16.5" customHeight="1">
      <c r="A3" s="765" t="s">
        <v>805</v>
      </c>
      <c r="B3" s="765"/>
      <c r="C3" s="767" t="s">
        <v>6089</v>
      </c>
      <c r="D3" s="767"/>
      <c r="E3" s="767"/>
      <c r="F3" s="767"/>
      <c r="G3" s="767"/>
      <c r="H3" s="767"/>
      <c r="I3" s="767"/>
      <c r="J3" s="767"/>
      <c r="K3" s="767"/>
      <c r="L3" s="767"/>
      <c r="M3" s="767"/>
    </row>
    <row r="4" spans="1:13" s="49" customFormat="1" ht="16.5" customHeight="1">
      <c r="A4" s="765" t="s">
        <v>806</v>
      </c>
      <c r="B4" s="765"/>
      <c r="C4" s="766" t="s">
        <v>403</v>
      </c>
      <c r="D4" s="791"/>
      <c r="E4" s="791"/>
      <c r="F4" s="791"/>
      <c r="G4" s="791"/>
      <c r="H4" s="791"/>
      <c r="I4" s="791"/>
      <c r="J4" s="791"/>
      <c r="K4" s="791"/>
      <c r="L4" s="791"/>
      <c r="M4" s="791"/>
    </row>
    <row r="5" spans="1:13" s="49" customFormat="1" ht="16.5" customHeight="1">
      <c r="A5" s="765" t="s">
        <v>807</v>
      </c>
      <c r="B5" s="765"/>
      <c r="C5" s="767" t="s">
        <v>402</v>
      </c>
      <c r="D5" s="767"/>
      <c r="E5" s="767"/>
      <c r="F5" s="767"/>
      <c r="G5" s="767"/>
      <c r="H5" s="767"/>
      <c r="I5" s="767"/>
      <c r="J5" s="767"/>
      <c r="K5" s="767"/>
      <c r="L5" s="767"/>
      <c r="M5" s="767"/>
    </row>
    <row r="6" spans="1:13" s="49" customFormat="1" ht="16.5" customHeight="1">
      <c r="A6" s="765" t="s">
        <v>808</v>
      </c>
      <c r="B6" s="765"/>
      <c r="C6" s="767" t="s">
        <v>404</v>
      </c>
      <c r="D6" s="767"/>
      <c r="E6" s="767"/>
      <c r="F6" s="767"/>
      <c r="G6" s="767"/>
      <c r="H6" s="767"/>
      <c r="I6" s="767"/>
      <c r="J6" s="767"/>
      <c r="K6" s="767"/>
      <c r="L6" s="767"/>
      <c r="M6" s="767"/>
    </row>
    <row r="7" spans="1:13" s="49" customFormat="1" ht="16.5" customHeight="1">
      <c r="A7" s="54" t="s">
        <v>809</v>
      </c>
      <c r="B7" s="55" t="s">
        <v>6090</v>
      </c>
      <c r="C7" s="767" t="s">
        <v>6091</v>
      </c>
      <c r="D7" s="767"/>
      <c r="E7" s="767"/>
      <c r="F7" s="767"/>
      <c r="G7" s="767"/>
      <c r="H7" s="767"/>
      <c r="I7" s="767"/>
      <c r="J7" s="767"/>
      <c r="K7" s="767"/>
      <c r="L7" s="767"/>
      <c r="M7" s="767"/>
    </row>
    <row r="8" spans="1:13" s="49" customFormat="1" ht="16.5" customHeight="1">
      <c r="A8" s="54"/>
      <c r="B8" s="55" t="s">
        <v>4244</v>
      </c>
      <c r="C8" s="767" t="s">
        <v>4251</v>
      </c>
      <c r="D8" s="767"/>
      <c r="E8" s="767"/>
      <c r="F8" s="767"/>
      <c r="G8" s="767"/>
      <c r="H8" s="767"/>
      <c r="I8" s="767"/>
      <c r="J8" s="767"/>
      <c r="K8" s="767"/>
      <c r="L8" s="767"/>
      <c r="M8" s="767"/>
    </row>
    <row r="9" spans="1:13" s="49" customFormat="1" ht="24.75" customHeight="1">
      <c r="A9" s="54"/>
      <c r="B9" s="56" t="s">
        <v>3723</v>
      </c>
      <c r="C9" s="767" t="s">
        <v>4252</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5" customHeight="1">
      <c r="A11" s="52" t="s">
        <v>811</v>
      </c>
      <c r="B11" s="767" t="s">
        <v>6092</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c r="F14" s="120"/>
      <c r="G14" s="120"/>
      <c r="H14" s="120"/>
      <c r="I14" s="120"/>
      <c r="J14" s="120"/>
      <c r="K14" s="80"/>
    </row>
    <row r="15" spans="1:13" ht="16.5" customHeight="1"/>
    <row r="16" spans="1:13" ht="16.5" customHeight="1"/>
    <row r="17" spans="2:7" ht="16.5" customHeight="1">
      <c r="B17" s="57" t="s">
        <v>3570</v>
      </c>
      <c r="C17" s="57"/>
      <c r="D17" s="57"/>
      <c r="E17" s="57"/>
      <c r="F17" s="57"/>
      <c r="G17" s="57"/>
    </row>
    <row r="18" spans="2:7" ht="16.5" customHeight="1">
      <c r="B18" s="59" t="s">
        <v>401</v>
      </c>
      <c r="C18" s="60" t="s">
        <v>3569</v>
      </c>
      <c r="D18" s="60" t="s">
        <v>2215</v>
      </c>
      <c r="E18" s="61" t="s">
        <v>3571</v>
      </c>
      <c r="F18" s="99" t="s">
        <v>8290</v>
      </c>
      <c r="G18" s="57"/>
    </row>
    <row r="19" spans="2:7" ht="16.5" customHeight="1">
      <c r="B19" s="67">
        <v>0.9</v>
      </c>
      <c r="C19" s="69">
        <v>60</v>
      </c>
      <c r="D19" s="69">
        <v>10</v>
      </c>
      <c r="E19" s="108">
        <f>NORMINV(B19,C19,D19)</f>
        <v>72.815515655446006</v>
      </c>
      <c r="F19" s="101" t="s">
        <v>7575</v>
      </c>
      <c r="G19" s="57"/>
    </row>
    <row r="20" spans="2:7"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200.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6460</v>
      </c>
      <c r="B1" s="771"/>
      <c r="C1" s="772"/>
      <c r="D1" s="51"/>
      <c r="E1" s="773" t="str">
        <f>HYPERLINK("#目录!A305","跳转回到目录页")</f>
        <v>跳转回到目录页</v>
      </c>
      <c r="F1" s="774"/>
    </row>
    <row r="2" spans="1:13" s="49" customFormat="1" ht="26.25" customHeight="1">
      <c r="A2" s="775" t="s">
        <v>804</v>
      </c>
      <c r="B2" s="775"/>
      <c r="C2" s="776" t="s">
        <v>406</v>
      </c>
      <c r="D2" s="776"/>
      <c r="E2" s="776"/>
      <c r="F2" s="776"/>
      <c r="G2" s="776"/>
      <c r="H2" s="776"/>
      <c r="I2" s="776"/>
      <c r="J2" s="776"/>
      <c r="K2" s="776"/>
      <c r="L2" s="776"/>
      <c r="M2" s="776"/>
    </row>
    <row r="3" spans="1:13" s="49" customFormat="1" ht="16.5" customHeight="1">
      <c r="A3" s="765" t="s">
        <v>805</v>
      </c>
      <c r="B3" s="765"/>
      <c r="C3" s="767" t="s">
        <v>5929</v>
      </c>
      <c r="D3" s="767"/>
      <c r="E3" s="767"/>
      <c r="F3" s="767"/>
      <c r="G3" s="767"/>
      <c r="H3" s="767"/>
      <c r="I3" s="767"/>
      <c r="J3" s="767"/>
      <c r="K3" s="767"/>
      <c r="L3" s="767"/>
      <c r="M3" s="767"/>
    </row>
    <row r="4" spans="1:13" s="49" customFormat="1" ht="16.5" customHeight="1">
      <c r="A4" s="765" t="s">
        <v>806</v>
      </c>
      <c r="B4" s="765"/>
      <c r="C4" s="766" t="s">
        <v>406</v>
      </c>
      <c r="D4" s="791"/>
      <c r="E4" s="791"/>
      <c r="F4" s="791"/>
      <c r="G4" s="791"/>
      <c r="H4" s="791"/>
      <c r="I4" s="791"/>
      <c r="J4" s="791"/>
      <c r="K4" s="791"/>
      <c r="L4" s="791"/>
      <c r="M4" s="791"/>
    </row>
    <row r="5" spans="1:13" s="49" customFormat="1" ht="16.5" customHeight="1">
      <c r="A5" s="765" t="s">
        <v>807</v>
      </c>
      <c r="B5" s="765"/>
      <c r="C5" s="767" t="s">
        <v>407</v>
      </c>
      <c r="D5" s="767"/>
      <c r="E5" s="767"/>
      <c r="F5" s="767"/>
      <c r="G5" s="767"/>
      <c r="H5" s="767"/>
      <c r="I5" s="767"/>
      <c r="J5" s="767"/>
      <c r="K5" s="767"/>
      <c r="L5" s="767"/>
      <c r="M5" s="767"/>
    </row>
    <row r="6" spans="1:13" s="49" customFormat="1" ht="16.5" customHeight="1">
      <c r="A6" s="765" t="s">
        <v>808</v>
      </c>
      <c r="B6" s="765"/>
      <c r="C6" s="767" t="s">
        <v>408</v>
      </c>
      <c r="D6" s="767"/>
      <c r="E6" s="767"/>
      <c r="F6" s="767"/>
      <c r="G6" s="767"/>
      <c r="H6" s="767"/>
      <c r="I6" s="767"/>
      <c r="J6" s="767"/>
      <c r="K6" s="767"/>
      <c r="L6" s="767"/>
      <c r="M6" s="767"/>
    </row>
    <row r="7" spans="1:13" s="49" customFormat="1" ht="16.5" customHeight="1">
      <c r="A7" s="54" t="s">
        <v>809</v>
      </c>
      <c r="B7" s="55" t="s">
        <v>5930</v>
      </c>
      <c r="C7" s="767" t="s">
        <v>4250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5931</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57" t="s">
        <v>409</v>
      </c>
      <c r="C17" s="57"/>
      <c r="D17" s="57"/>
      <c r="E17" s="57"/>
      <c r="F17" s="57"/>
      <c r="G17" s="57"/>
      <c r="H17" s="57"/>
      <c r="I17" s="57"/>
      <c r="J17" s="57"/>
      <c r="K17" s="57"/>
    </row>
    <row r="18" spans="2:11" ht="16.5" customHeight="1">
      <c r="B18" s="127" t="s">
        <v>405</v>
      </c>
      <c r="C18" s="128" t="s">
        <v>401</v>
      </c>
      <c r="D18" s="99" t="s">
        <v>8290</v>
      </c>
      <c r="E18" s="57"/>
      <c r="F18" s="57"/>
      <c r="G18" s="57"/>
      <c r="H18" s="57"/>
      <c r="I18" s="57"/>
      <c r="J18" s="57"/>
      <c r="K18" s="57"/>
    </row>
    <row r="19" spans="2:11" ht="16.5" customHeight="1">
      <c r="B19" s="67">
        <v>0.8</v>
      </c>
      <c r="C19" s="108">
        <f>NORMSDIST(B19)</f>
        <v>0.78814460141660325</v>
      </c>
      <c r="D19" s="101" t="s">
        <v>7574</v>
      </c>
      <c r="E19" s="57"/>
      <c r="F19" s="57"/>
      <c r="G19" s="57"/>
      <c r="H19" s="57"/>
      <c r="I19" s="57"/>
      <c r="J19" s="57"/>
      <c r="K19" s="57"/>
    </row>
    <row r="20" spans="2:11" ht="16.5" customHeight="1">
      <c r="B20" s="57"/>
      <c r="C20" s="57"/>
      <c r="D20" s="57"/>
      <c r="E20" s="57"/>
      <c r="F20" s="57"/>
      <c r="G20" s="57"/>
      <c r="H20" s="57"/>
      <c r="I20" s="57"/>
      <c r="J20" s="57"/>
      <c r="K20" s="57"/>
    </row>
    <row r="21" spans="2:11">
      <c r="B21" s="57"/>
      <c r="C21" s="57"/>
      <c r="D21" s="57"/>
      <c r="E21" s="57"/>
      <c r="F21" s="57"/>
      <c r="G21" s="57"/>
      <c r="H21" s="57"/>
      <c r="I21" s="57"/>
      <c r="J21" s="57"/>
      <c r="K21" s="57"/>
    </row>
    <row r="22" spans="2:11">
      <c r="B22" s="57"/>
      <c r="C22" s="57"/>
      <c r="D22" s="57"/>
      <c r="E22" s="57"/>
      <c r="F22" s="57"/>
      <c r="G22" s="57"/>
      <c r="H22" s="57"/>
      <c r="I22" s="57"/>
      <c r="J22" s="57"/>
      <c r="K22" s="57"/>
    </row>
    <row r="23" spans="2:11">
      <c r="B23" s="57"/>
      <c r="C23" s="57"/>
      <c r="D23" s="57"/>
      <c r="E23" s="57"/>
      <c r="F23" s="57"/>
      <c r="G23" s="57"/>
      <c r="H23" s="57"/>
      <c r="I23" s="57"/>
      <c r="J23" s="57"/>
      <c r="K23"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201.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6462</v>
      </c>
      <c r="B1" s="771"/>
      <c r="C1" s="772"/>
      <c r="D1" s="51"/>
      <c r="E1" s="773" t="str">
        <f>HYPERLINK("#目录!A306","跳转回到目录页")</f>
        <v>跳转回到目录页</v>
      </c>
      <c r="F1" s="774"/>
    </row>
    <row r="2" spans="1:13" s="49" customFormat="1" ht="26.25" customHeight="1">
      <c r="A2" s="775" t="s">
        <v>804</v>
      </c>
      <c r="B2" s="775"/>
      <c r="C2" s="776" t="s">
        <v>1596</v>
      </c>
      <c r="D2" s="776"/>
      <c r="E2" s="776"/>
      <c r="F2" s="776"/>
      <c r="G2" s="776"/>
      <c r="H2" s="776"/>
      <c r="I2" s="776"/>
      <c r="J2" s="776"/>
      <c r="K2" s="776"/>
      <c r="L2" s="776"/>
      <c r="M2" s="776"/>
    </row>
    <row r="3" spans="1:13" s="49" customFormat="1" ht="16.5" customHeight="1">
      <c r="A3" s="765" t="s">
        <v>805</v>
      </c>
      <c r="B3" s="765"/>
      <c r="C3" s="767" t="s">
        <v>5932</v>
      </c>
      <c r="D3" s="767"/>
      <c r="E3" s="767"/>
      <c r="F3" s="767"/>
      <c r="G3" s="767"/>
      <c r="H3" s="767"/>
      <c r="I3" s="767"/>
      <c r="J3" s="767"/>
      <c r="K3" s="767"/>
      <c r="L3" s="767"/>
      <c r="M3" s="767"/>
    </row>
    <row r="4" spans="1:13" s="49" customFormat="1" ht="16.5" customHeight="1">
      <c r="A4" s="765" t="s">
        <v>806</v>
      </c>
      <c r="B4" s="765"/>
      <c r="C4" s="766" t="s">
        <v>1596</v>
      </c>
      <c r="D4" s="791"/>
      <c r="E4" s="791"/>
      <c r="F4" s="791"/>
      <c r="G4" s="791"/>
      <c r="H4" s="791"/>
      <c r="I4" s="791"/>
      <c r="J4" s="791"/>
      <c r="K4" s="791"/>
      <c r="L4" s="791"/>
      <c r="M4" s="791"/>
    </row>
    <row r="5" spans="1:13" s="49" customFormat="1" ht="16.5" customHeight="1">
      <c r="A5" s="765" t="s">
        <v>807</v>
      </c>
      <c r="B5" s="765"/>
      <c r="C5" s="767" t="s">
        <v>410</v>
      </c>
      <c r="D5" s="767"/>
      <c r="E5" s="767"/>
      <c r="F5" s="767"/>
      <c r="G5" s="767"/>
      <c r="H5" s="767"/>
      <c r="I5" s="767"/>
      <c r="J5" s="767"/>
      <c r="K5" s="767"/>
      <c r="L5" s="767"/>
      <c r="M5" s="767"/>
    </row>
    <row r="6" spans="1:13" s="49" customFormat="1" ht="16.5" customHeight="1">
      <c r="A6" s="765" t="s">
        <v>808</v>
      </c>
      <c r="B6" s="765"/>
      <c r="C6" s="767" t="s">
        <v>411</v>
      </c>
      <c r="D6" s="767"/>
      <c r="E6" s="767"/>
      <c r="F6" s="767"/>
      <c r="G6" s="767"/>
      <c r="H6" s="767"/>
      <c r="I6" s="767"/>
      <c r="J6" s="767"/>
      <c r="K6" s="767"/>
      <c r="L6" s="767"/>
      <c r="M6" s="767"/>
    </row>
    <row r="7" spans="1:13" s="49" customFormat="1" ht="16.5" customHeight="1">
      <c r="A7" s="54" t="s">
        <v>809</v>
      </c>
      <c r="B7" s="55" t="s">
        <v>6090</v>
      </c>
      <c r="C7" s="767" t="s">
        <v>6091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51.75" customHeight="1">
      <c r="A11" s="52" t="s">
        <v>811</v>
      </c>
      <c r="B11" s="767" t="s">
        <v>6124</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c r="E14" s="120"/>
      <c r="F14" s="120"/>
      <c r="G14" s="120"/>
      <c r="H14" s="120"/>
      <c r="I14" s="120"/>
      <c r="J14" s="120"/>
      <c r="K14" s="80"/>
    </row>
    <row r="15" spans="1:13" ht="16.5" customHeight="1"/>
    <row r="16" spans="1:13" ht="16.5" customHeight="1"/>
    <row r="17" spans="2:4" ht="16.5" customHeight="1">
      <c r="B17" s="57" t="s">
        <v>409</v>
      </c>
      <c r="C17" s="57"/>
      <c r="D17" s="57"/>
    </row>
    <row r="18" spans="2:4" ht="16.5" customHeight="1">
      <c r="B18" s="59" t="s">
        <v>401</v>
      </c>
      <c r="C18" s="61" t="s">
        <v>405</v>
      </c>
      <c r="D18" s="99" t="s">
        <v>8290</v>
      </c>
    </row>
    <row r="19" spans="2:4" ht="16.5" customHeight="1">
      <c r="B19" s="67">
        <v>0.9</v>
      </c>
      <c r="C19" s="108">
        <f>NORMSINV(B19)</f>
        <v>1.2815515655446004</v>
      </c>
      <c r="D19" s="101" t="s">
        <v>7573</v>
      </c>
    </row>
    <row r="20" spans="2:4" ht="16.5" customHeight="1"/>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202.xml><?xml version="1.0" encoding="utf-8"?>
<worksheet xmlns="http://schemas.openxmlformats.org/spreadsheetml/2006/main" xmlns:r="http://schemas.openxmlformats.org/officeDocument/2006/relationships">
  <sheetPr codeName="Sheet73"/>
  <dimension ref="A1:AV21"/>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6318</v>
      </c>
      <c r="B1" s="771"/>
      <c r="C1" s="772"/>
      <c r="D1" s="51"/>
      <c r="E1" s="773" t="str">
        <f>HYPERLINK("#目录!A308","跳转回到目录页")</f>
        <v>跳转回到目录页</v>
      </c>
      <c r="F1" s="774"/>
    </row>
    <row r="2" spans="1:48" s="49" customFormat="1" ht="26.25" customHeight="1">
      <c r="A2" s="775" t="s">
        <v>6064</v>
      </c>
      <c r="B2" s="775"/>
      <c r="C2" s="776" t="s">
        <v>8199</v>
      </c>
      <c r="D2" s="776"/>
      <c r="E2" s="776"/>
      <c r="F2" s="776"/>
      <c r="G2" s="776"/>
      <c r="H2" s="776"/>
      <c r="I2" s="776"/>
      <c r="J2" s="776"/>
      <c r="K2" s="776"/>
      <c r="L2" s="776"/>
      <c r="M2" s="776"/>
    </row>
    <row r="3" spans="1:48" s="49" customFormat="1" ht="16.5" customHeight="1">
      <c r="A3" s="765" t="s">
        <v>5153</v>
      </c>
      <c r="B3" s="765"/>
      <c r="C3" s="767" t="s">
        <v>2560</v>
      </c>
      <c r="D3" s="767"/>
      <c r="E3" s="767"/>
      <c r="F3" s="767"/>
      <c r="G3" s="767"/>
      <c r="H3" s="767"/>
      <c r="I3" s="767"/>
      <c r="J3" s="767"/>
      <c r="K3" s="767"/>
      <c r="L3" s="767"/>
      <c r="M3" s="767"/>
    </row>
    <row r="4" spans="1:48" s="49" customFormat="1" ht="16.5" customHeight="1">
      <c r="A4" s="765" t="s">
        <v>5154</v>
      </c>
      <c r="B4" s="765"/>
      <c r="C4" s="766" t="s">
        <v>2218</v>
      </c>
      <c r="D4" s="791"/>
      <c r="E4" s="791"/>
      <c r="F4" s="791"/>
      <c r="G4" s="791"/>
      <c r="H4" s="791"/>
      <c r="I4" s="791"/>
      <c r="J4" s="791"/>
      <c r="K4" s="791"/>
      <c r="L4" s="791"/>
      <c r="M4" s="791"/>
    </row>
    <row r="5" spans="1:48" s="49" customFormat="1" ht="16.5" customHeight="1">
      <c r="A5" s="765" t="s">
        <v>1219</v>
      </c>
      <c r="B5" s="765"/>
      <c r="C5" s="767" t="s">
        <v>2217</v>
      </c>
      <c r="D5" s="767"/>
      <c r="E5" s="767"/>
      <c r="F5" s="767"/>
      <c r="G5" s="767"/>
      <c r="H5" s="767"/>
      <c r="I5" s="767"/>
      <c r="J5" s="767"/>
      <c r="K5" s="767"/>
      <c r="L5" s="767"/>
      <c r="M5" s="767"/>
    </row>
    <row r="6" spans="1:48" s="49" customFormat="1" ht="16.5" customHeight="1">
      <c r="A6" s="765" t="s">
        <v>7459</v>
      </c>
      <c r="B6" s="765"/>
      <c r="C6" s="767" t="s">
        <v>2221</v>
      </c>
      <c r="D6" s="767"/>
      <c r="E6" s="767"/>
      <c r="F6" s="767"/>
      <c r="G6" s="767"/>
      <c r="H6" s="767"/>
      <c r="I6" s="767"/>
      <c r="J6" s="767"/>
      <c r="K6" s="767"/>
      <c r="L6" s="767"/>
      <c r="M6" s="767"/>
    </row>
    <row r="7" spans="1:48" s="49" customFormat="1" ht="16.5" customHeight="1">
      <c r="A7" s="54" t="s">
        <v>1215</v>
      </c>
      <c r="B7" s="55" t="s">
        <v>6966</v>
      </c>
      <c r="C7" s="767" t="s">
        <v>8302</v>
      </c>
      <c r="D7" s="767"/>
      <c r="E7" s="767"/>
      <c r="F7" s="767"/>
      <c r="G7" s="767"/>
      <c r="H7" s="767"/>
      <c r="I7" s="767"/>
      <c r="J7" s="767"/>
      <c r="K7" s="767"/>
      <c r="L7" s="767"/>
      <c r="M7" s="767"/>
    </row>
    <row r="8" spans="1:48" s="49" customFormat="1" ht="16.5" customHeight="1">
      <c r="A8" s="54"/>
      <c r="B8" s="55" t="s">
        <v>6968</v>
      </c>
      <c r="C8" s="767" t="s">
        <v>2219</v>
      </c>
      <c r="D8" s="767"/>
      <c r="E8" s="767"/>
      <c r="F8" s="767"/>
      <c r="G8" s="767"/>
      <c r="H8" s="767"/>
      <c r="I8" s="767"/>
      <c r="J8" s="767"/>
      <c r="K8" s="767"/>
      <c r="L8" s="767"/>
      <c r="M8" s="767"/>
    </row>
    <row r="9" spans="1:48" s="49" customFormat="1" ht="24.75" customHeight="1">
      <c r="A9" s="54"/>
      <c r="B9" s="56" t="s">
        <v>6970</v>
      </c>
      <c r="C9" s="767" t="s">
        <v>2220</v>
      </c>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9.25" customHeight="1">
      <c r="A11" s="52" t="s">
        <v>6065</v>
      </c>
      <c r="B11" s="767" t="s">
        <v>2561</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839" t="s">
        <v>2212</v>
      </c>
      <c r="C17" s="839"/>
      <c r="D17" s="839"/>
      <c r="E17" s="839"/>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9" t="s">
        <v>2213</v>
      </c>
      <c r="C18" s="60" t="s">
        <v>2214</v>
      </c>
      <c r="D18" s="60" t="s">
        <v>2215</v>
      </c>
      <c r="E18" s="61" t="s">
        <v>2216</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67">
        <v>4.75</v>
      </c>
      <c r="C19" s="69">
        <v>1.4</v>
      </c>
      <c r="D19" s="69">
        <v>0.4</v>
      </c>
      <c r="E19" s="108">
        <f>LOGNORMDIST(B19,C19,D19)</f>
        <v>0.65371195764710521</v>
      </c>
      <c r="F19" s="101" t="s">
        <v>2222</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sheetData>
  <mergeCells count="19">
    <mergeCell ref="A1:C1"/>
    <mergeCell ref="E1:F1"/>
    <mergeCell ref="A2:B2"/>
    <mergeCell ref="C2:M2"/>
    <mergeCell ref="C7:M7"/>
    <mergeCell ref="A6:B6"/>
    <mergeCell ref="C6:M6"/>
    <mergeCell ref="C4:M4"/>
    <mergeCell ref="C3:M3"/>
    <mergeCell ref="A3:B3"/>
    <mergeCell ref="A4:B4"/>
    <mergeCell ref="A5:B5"/>
    <mergeCell ref="C5:M5"/>
    <mergeCell ref="C8:M8"/>
    <mergeCell ref="B17:E17"/>
    <mergeCell ref="C9:M9"/>
    <mergeCell ref="B10:M10"/>
    <mergeCell ref="B11:M11"/>
    <mergeCell ref="B12:L12"/>
  </mergeCells>
  <phoneticPr fontId="4" type="noConversion"/>
  <pageMargins left="0.75" right="0.75" top="1" bottom="1" header="0.5" footer="0.5"/>
  <headerFooter alignWithMargins="0"/>
</worksheet>
</file>

<file path=xl/worksheets/sheet203.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2223</v>
      </c>
      <c r="B1" s="771"/>
      <c r="C1" s="772"/>
      <c r="D1" s="51"/>
      <c r="E1" s="773" t="str">
        <f>HYPERLINK("#目录!A309","跳转回到目录页")</f>
        <v>跳转回到目录页</v>
      </c>
      <c r="F1" s="774"/>
    </row>
    <row r="2" spans="1:13" s="49" customFormat="1" ht="26.25" customHeight="1">
      <c r="A2" s="775" t="s">
        <v>804</v>
      </c>
      <c r="B2" s="775"/>
      <c r="C2" s="776" t="s">
        <v>2224</v>
      </c>
      <c r="D2" s="776"/>
      <c r="E2" s="776"/>
      <c r="F2" s="776"/>
      <c r="G2" s="776"/>
      <c r="H2" s="776"/>
      <c r="I2" s="776"/>
      <c r="J2" s="776"/>
      <c r="K2" s="776"/>
      <c r="L2" s="776"/>
      <c r="M2" s="776"/>
    </row>
    <row r="3" spans="1:13" s="49" customFormat="1" ht="24.75" customHeight="1">
      <c r="A3" s="765" t="s">
        <v>805</v>
      </c>
      <c r="B3" s="765"/>
      <c r="C3" s="767" t="s">
        <v>2562</v>
      </c>
      <c r="D3" s="767"/>
      <c r="E3" s="767"/>
      <c r="F3" s="767"/>
      <c r="G3" s="767"/>
      <c r="H3" s="767"/>
      <c r="I3" s="767"/>
      <c r="J3" s="767"/>
      <c r="K3" s="767"/>
      <c r="L3" s="767"/>
      <c r="M3" s="767"/>
    </row>
    <row r="4" spans="1:13" s="49" customFormat="1" ht="16.5" customHeight="1">
      <c r="A4" s="765" t="s">
        <v>806</v>
      </c>
      <c r="B4" s="765"/>
      <c r="C4" s="766" t="s">
        <v>2224</v>
      </c>
      <c r="D4" s="791"/>
      <c r="E4" s="791"/>
      <c r="F4" s="791"/>
      <c r="G4" s="791"/>
      <c r="H4" s="791"/>
      <c r="I4" s="791"/>
      <c r="J4" s="791"/>
      <c r="K4" s="791"/>
      <c r="L4" s="791"/>
      <c r="M4" s="791"/>
    </row>
    <row r="5" spans="1:13" s="49" customFormat="1" ht="16.5" customHeight="1">
      <c r="A5" s="765" t="s">
        <v>807</v>
      </c>
      <c r="B5" s="765"/>
      <c r="C5" s="767" t="s">
        <v>2563</v>
      </c>
      <c r="D5" s="767"/>
      <c r="E5" s="767"/>
      <c r="F5" s="767"/>
      <c r="G5" s="767"/>
      <c r="H5" s="767"/>
      <c r="I5" s="767"/>
      <c r="J5" s="767"/>
      <c r="K5" s="767"/>
      <c r="L5" s="767"/>
      <c r="M5" s="767"/>
    </row>
    <row r="6" spans="1:13" s="49" customFormat="1" ht="16.5" customHeight="1">
      <c r="A6" s="765" t="s">
        <v>808</v>
      </c>
      <c r="B6" s="765"/>
      <c r="C6" s="767" t="s">
        <v>2225</v>
      </c>
      <c r="D6" s="767"/>
      <c r="E6" s="767"/>
      <c r="F6" s="767"/>
      <c r="G6" s="767"/>
      <c r="H6" s="767"/>
      <c r="I6" s="767"/>
      <c r="J6" s="767"/>
      <c r="K6" s="767"/>
      <c r="L6" s="767"/>
      <c r="M6" s="767"/>
    </row>
    <row r="7" spans="1:13" s="49" customFormat="1" ht="16.5" customHeight="1">
      <c r="A7" s="54" t="s">
        <v>809</v>
      </c>
      <c r="B7" s="55" t="s">
        <v>6090</v>
      </c>
      <c r="C7" s="767" t="s">
        <v>2564</v>
      </c>
      <c r="D7" s="767"/>
      <c r="E7" s="767"/>
      <c r="F7" s="767"/>
      <c r="G7" s="767"/>
      <c r="H7" s="767"/>
      <c r="I7" s="767"/>
      <c r="J7" s="767"/>
      <c r="K7" s="767"/>
      <c r="L7" s="767"/>
      <c r="M7" s="767"/>
    </row>
    <row r="8" spans="1:13" s="49" customFormat="1" ht="16.5" customHeight="1">
      <c r="A8" s="54"/>
      <c r="B8" s="55" t="s">
        <v>4244</v>
      </c>
      <c r="C8" s="767" t="s">
        <v>2565</v>
      </c>
      <c r="D8" s="767"/>
      <c r="E8" s="767"/>
      <c r="F8" s="767"/>
      <c r="G8" s="767"/>
      <c r="H8" s="767"/>
      <c r="I8" s="767"/>
      <c r="J8" s="767"/>
      <c r="K8" s="767"/>
      <c r="L8" s="767"/>
      <c r="M8" s="767"/>
    </row>
    <row r="9" spans="1:13" s="49" customFormat="1" ht="24.75" customHeight="1">
      <c r="A9" s="54"/>
      <c r="B9" s="56" t="s">
        <v>3723</v>
      </c>
      <c r="C9" s="767" t="s">
        <v>2566</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7.5" customHeight="1">
      <c r="A11" s="52" t="s">
        <v>811</v>
      </c>
      <c r="B11" s="767" t="s">
        <v>2510</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t="s">
        <v>632</v>
      </c>
      <c r="F14" s="120"/>
      <c r="G14" s="120"/>
      <c r="H14" s="120"/>
      <c r="I14" s="120"/>
      <c r="J14" s="120"/>
      <c r="K14" s="80"/>
    </row>
    <row r="15" spans="1:13" ht="16.5" customHeight="1"/>
    <row r="16" spans="1:13" ht="16.5" customHeight="1"/>
    <row r="17" spans="2:6" ht="16.5" customHeight="1">
      <c r="B17" s="839" t="s">
        <v>2212</v>
      </c>
      <c r="C17" s="839"/>
      <c r="D17" s="839"/>
      <c r="E17" s="839"/>
      <c r="F17" s="57"/>
    </row>
    <row r="18" spans="2:6" ht="16.5" customHeight="1">
      <c r="B18" s="59" t="s">
        <v>401</v>
      </c>
      <c r="C18" s="60" t="s">
        <v>3569</v>
      </c>
      <c r="D18" s="60" t="s">
        <v>2215</v>
      </c>
      <c r="E18" s="61" t="s">
        <v>2213</v>
      </c>
      <c r="F18" s="99" t="s">
        <v>8290</v>
      </c>
    </row>
    <row r="19" spans="2:6" ht="16.5" customHeight="1">
      <c r="B19" s="67">
        <v>0.45</v>
      </c>
      <c r="C19" s="69">
        <v>1.4</v>
      </c>
      <c r="D19" s="69">
        <v>0.4</v>
      </c>
      <c r="E19" s="108">
        <f>LOGINV(B19,C19,D19)</f>
        <v>3.8564052271604679</v>
      </c>
      <c r="F19" s="101" t="s">
        <v>7581</v>
      </c>
    </row>
    <row r="20" spans="2:6" ht="16.5" customHeight="1"/>
  </sheetData>
  <mergeCells count="19">
    <mergeCell ref="B17:E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04.xml><?xml version="1.0" encoding="utf-8"?>
<worksheet xmlns="http://schemas.openxmlformats.org/spreadsheetml/2006/main" xmlns:r="http://schemas.openxmlformats.org/officeDocument/2006/relationships">
  <sheetPr codeName="Sheet74"/>
  <dimension ref="A1:AV22"/>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2229</v>
      </c>
      <c r="B1" s="771"/>
      <c r="C1" s="772"/>
      <c r="D1" s="51"/>
      <c r="E1" s="773" t="str">
        <f>HYPERLINK("#目录!A311","跳转回到目录页")</f>
        <v>跳转回到目录页</v>
      </c>
      <c r="F1" s="774"/>
    </row>
    <row r="2" spans="1:48" s="49" customFormat="1" ht="26.25" customHeight="1">
      <c r="A2" s="775" t="s">
        <v>6064</v>
      </c>
      <c r="B2" s="775"/>
      <c r="C2" s="776" t="s">
        <v>8206</v>
      </c>
      <c r="D2" s="776"/>
      <c r="E2" s="776"/>
      <c r="F2" s="776"/>
      <c r="G2" s="776"/>
      <c r="H2" s="776"/>
      <c r="I2" s="776"/>
      <c r="J2" s="776"/>
      <c r="K2" s="776"/>
      <c r="L2" s="776"/>
      <c r="M2" s="776"/>
    </row>
    <row r="3" spans="1:48" s="49" customFormat="1" ht="16.5" customHeight="1">
      <c r="A3" s="765" t="s">
        <v>5153</v>
      </c>
      <c r="B3" s="765"/>
      <c r="C3" s="767" t="s">
        <v>2596</v>
      </c>
      <c r="D3" s="767"/>
      <c r="E3" s="767"/>
      <c r="F3" s="767"/>
      <c r="G3" s="767"/>
      <c r="H3" s="767"/>
      <c r="I3" s="767"/>
      <c r="J3" s="767"/>
      <c r="K3" s="767"/>
      <c r="L3" s="767"/>
      <c r="M3" s="767"/>
    </row>
    <row r="4" spans="1:48" s="49" customFormat="1" ht="16.5" customHeight="1">
      <c r="A4" s="765" t="s">
        <v>5154</v>
      </c>
      <c r="B4" s="765"/>
      <c r="C4" s="766" t="s">
        <v>2231</v>
      </c>
      <c r="D4" s="791"/>
      <c r="E4" s="791"/>
      <c r="F4" s="791"/>
      <c r="G4" s="791"/>
      <c r="H4" s="791"/>
      <c r="I4" s="791"/>
      <c r="J4" s="791"/>
      <c r="K4" s="791"/>
      <c r="L4" s="791"/>
      <c r="M4" s="791"/>
    </row>
    <row r="5" spans="1:48" s="49" customFormat="1" ht="16.5" customHeight="1">
      <c r="A5" s="765" t="s">
        <v>1219</v>
      </c>
      <c r="B5" s="765"/>
      <c r="C5" s="767" t="s">
        <v>2511</v>
      </c>
      <c r="D5" s="767"/>
      <c r="E5" s="767"/>
      <c r="F5" s="767"/>
      <c r="G5" s="767"/>
      <c r="H5" s="767"/>
      <c r="I5" s="767"/>
      <c r="J5" s="767"/>
      <c r="K5" s="767"/>
      <c r="L5" s="767"/>
      <c r="M5" s="767"/>
    </row>
    <row r="6" spans="1:48" s="49" customFormat="1" ht="16.5" customHeight="1">
      <c r="A6" s="765" t="s">
        <v>7459</v>
      </c>
      <c r="B6" s="765"/>
      <c r="C6" s="767" t="s">
        <v>2337</v>
      </c>
      <c r="D6" s="767"/>
      <c r="E6" s="767"/>
      <c r="F6" s="767"/>
      <c r="G6" s="767"/>
      <c r="H6" s="767"/>
      <c r="I6" s="767"/>
      <c r="J6" s="767"/>
      <c r="K6" s="767"/>
      <c r="L6" s="767"/>
      <c r="M6" s="767"/>
    </row>
    <row r="7" spans="1:48" s="49" customFormat="1" ht="16.5" customHeight="1">
      <c r="A7" s="54" t="s">
        <v>1215</v>
      </c>
      <c r="B7" s="55" t="s">
        <v>6966</v>
      </c>
      <c r="C7" s="767" t="s">
        <v>2336</v>
      </c>
      <c r="D7" s="767"/>
      <c r="E7" s="767"/>
      <c r="F7" s="767"/>
      <c r="G7" s="767"/>
      <c r="H7" s="767"/>
      <c r="I7" s="767"/>
      <c r="J7" s="767"/>
      <c r="K7" s="767"/>
      <c r="L7" s="767"/>
      <c r="M7" s="767"/>
    </row>
    <row r="8" spans="1:48" s="49" customFormat="1" ht="24.75" customHeight="1">
      <c r="A8" s="54"/>
      <c r="B8" s="55" t="s">
        <v>2512</v>
      </c>
      <c r="C8" s="767" t="s">
        <v>2607</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62.25" customHeight="1">
      <c r="A11" s="52" t="s">
        <v>6065</v>
      </c>
      <c r="B11" s="767" t="s">
        <v>2603</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763" t="s">
        <v>2227</v>
      </c>
      <c r="C17" s="763"/>
      <c r="D17" s="76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9" t="s">
        <v>5643</v>
      </c>
      <c r="C18" s="60" t="s">
        <v>2226</v>
      </c>
      <c r="D18" s="61" t="s">
        <v>2228</v>
      </c>
      <c r="E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67">
        <v>9</v>
      </c>
      <c r="C19" s="69">
        <v>4</v>
      </c>
      <c r="D19" s="108">
        <f>CHIDIST(B19,C19)</f>
        <v>6.1099480965573064E-2</v>
      </c>
      <c r="E19" s="101" t="s">
        <v>2230</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19">
    <mergeCell ref="A1:C1"/>
    <mergeCell ref="E1:F1"/>
    <mergeCell ref="A2:B2"/>
    <mergeCell ref="C2:M2"/>
    <mergeCell ref="A3:B3"/>
    <mergeCell ref="B17:D17"/>
    <mergeCell ref="A4:B4"/>
    <mergeCell ref="C3:M3"/>
    <mergeCell ref="A5:B5"/>
    <mergeCell ref="C8:M8"/>
    <mergeCell ref="C7:M7"/>
    <mergeCell ref="A6:B6"/>
    <mergeCell ref="C6:M6"/>
    <mergeCell ref="C4:M4"/>
    <mergeCell ref="B12:L12"/>
    <mergeCell ref="C5:M5"/>
    <mergeCell ref="C9:M9"/>
    <mergeCell ref="B10:M10"/>
    <mergeCell ref="B11:M11"/>
  </mergeCells>
  <phoneticPr fontId="4" type="noConversion"/>
  <pageMargins left="0.75" right="0.75" top="1" bottom="1" header="0.5" footer="0.5"/>
  <headerFooter alignWithMargins="0"/>
</worksheet>
</file>

<file path=xl/worksheets/sheet205.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724</v>
      </c>
      <c r="B1" s="771"/>
      <c r="C1" s="772"/>
      <c r="D1" s="51"/>
      <c r="E1" s="773" t="str">
        <f>HYPERLINK("#目录!A312","跳转回到目录页")</f>
        <v>跳转回到目录页</v>
      </c>
      <c r="F1" s="774"/>
    </row>
    <row r="2" spans="1:13" s="49" customFormat="1" ht="26.25" customHeight="1">
      <c r="A2" s="775" t="s">
        <v>804</v>
      </c>
      <c r="B2" s="775"/>
      <c r="C2" s="776" t="s">
        <v>725</v>
      </c>
      <c r="D2" s="776"/>
      <c r="E2" s="776"/>
      <c r="F2" s="776"/>
      <c r="G2" s="776"/>
      <c r="H2" s="776"/>
      <c r="I2" s="776"/>
      <c r="J2" s="776"/>
      <c r="K2" s="776"/>
      <c r="L2" s="776"/>
      <c r="M2" s="776"/>
    </row>
    <row r="3" spans="1:13" s="49" customFormat="1" ht="24.75" customHeight="1">
      <c r="A3" s="765" t="s">
        <v>805</v>
      </c>
      <c r="B3" s="765"/>
      <c r="C3" s="767" t="s">
        <v>2604</v>
      </c>
      <c r="D3" s="767"/>
      <c r="E3" s="767"/>
      <c r="F3" s="767"/>
      <c r="G3" s="767"/>
      <c r="H3" s="767"/>
      <c r="I3" s="767"/>
      <c r="J3" s="767"/>
      <c r="K3" s="767"/>
      <c r="L3" s="767"/>
      <c r="M3" s="767"/>
    </row>
    <row r="4" spans="1:13" s="49" customFormat="1" ht="16.5" customHeight="1">
      <c r="A4" s="765" t="s">
        <v>806</v>
      </c>
      <c r="B4" s="765"/>
      <c r="C4" s="766" t="s">
        <v>725</v>
      </c>
      <c r="D4" s="791"/>
      <c r="E4" s="791"/>
      <c r="F4" s="791"/>
      <c r="G4" s="791"/>
      <c r="H4" s="791"/>
      <c r="I4" s="791"/>
      <c r="J4" s="791"/>
      <c r="K4" s="791"/>
      <c r="L4" s="791"/>
      <c r="M4" s="791"/>
    </row>
    <row r="5" spans="1:13" s="49" customFormat="1" ht="16.5" customHeight="1">
      <c r="A5" s="765" t="s">
        <v>807</v>
      </c>
      <c r="B5" s="765"/>
      <c r="C5" s="767" t="s">
        <v>2605</v>
      </c>
      <c r="D5" s="767"/>
      <c r="E5" s="767"/>
      <c r="F5" s="767"/>
      <c r="G5" s="767"/>
      <c r="H5" s="767"/>
      <c r="I5" s="767"/>
      <c r="J5" s="767"/>
      <c r="K5" s="767"/>
      <c r="L5" s="767"/>
      <c r="M5" s="767"/>
    </row>
    <row r="6" spans="1:13" s="49" customFormat="1" ht="16.5" customHeight="1">
      <c r="A6" s="765" t="s">
        <v>808</v>
      </c>
      <c r="B6" s="765"/>
      <c r="C6" s="767" t="s">
        <v>726</v>
      </c>
      <c r="D6" s="767"/>
      <c r="E6" s="767"/>
      <c r="F6" s="767"/>
      <c r="G6" s="767"/>
      <c r="H6" s="767"/>
      <c r="I6" s="767"/>
      <c r="J6" s="767"/>
      <c r="K6" s="767"/>
      <c r="L6" s="767"/>
      <c r="M6" s="767"/>
    </row>
    <row r="7" spans="1:13" s="49" customFormat="1" ht="16.5" customHeight="1">
      <c r="A7" s="54" t="s">
        <v>809</v>
      </c>
      <c r="B7" s="55" t="s">
        <v>6090</v>
      </c>
      <c r="C7" s="767" t="s">
        <v>2606</v>
      </c>
      <c r="D7" s="767"/>
      <c r="E7" s="767"/>
      <c r="F7" s="767"/>
      <c r="G7" s="767"/>
      <c r="H7" s="767"/>
      <c r="I7" s="767"/>
      <c r="J7" s="767"/>
      <c r="K7" s="767"/>
      <c r="L7" s="767"/>
      <c r="M7" s="767"/>
    </row>
    <row r="8" spans="1:13" s="49" customFormat="1" ht="24.75" customHeight="1">
      <c r="A8" s="54"/>
      <c r="B8" s="55" t="s">
        <v>2512</v>
      </c>
      <c r="C8" s="767" t="s">
        <v>2607</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78" customHeight="1">
      <c r="A11" s="52" t="s">
        <v>811</v>
      </c>
      <c r="B11" s="767" t="s">
        <v>4229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F14" s="120"/>
      <c r="G14" s="120"/>
      <c r="H14" s="120"/>
      <c r="I14" s="120"/>
      <c r="J14" s="120"/>
      <c r="K14" s="80"/>
    </row>
    <row r="15" spans="1:13" ht="16.5" customHeight="1">
      <c r="B15" s="57"/>
      <c r="C15" s="57"/>
      <c r="D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763" t="s">
        <v>2231</v>
      </c>
      <c r="C17" s="763"/>
      <c r="D17" s="763"/>
      <c r="E17" s="57"/>
      <c r="F17" s="57"/>
      <c r="G17" s="57"/>
      <c r="H17" s="57"/>
      <c r="I17" s="57"/>
      <c r="J17" s="57"/>
      <c r="K17" s="57"/>
    </row>
    <row r="18" spans="2:11" ht="16.5" customHeight="1">
      <c r="B18" s="59" t="s">
        <v>2228</v>
      </c>
      <c r="C18" s="60" t="s">
        <v>740</v>
      </c>
      <c r="D18" s="61" t="s">
        <v>2339</v>
      </c>
      <c r="E18" s="99" t="s">
        <v>8290</v>
      </c>
      <c r="F18" s="57"/>
      <c r="G18" s="57"/>
      <c r="H18" s="57"/>
      <c r="I18" s="57"/>
      <c r="J18" s="57"/>
      <c r="K18" s="57"/>
    </row>
    <row r="19" spans="2:11" ht="16.5" customHeight="1">
      <c r="B19" s="67">
        <v>0.05</v>
      </c>
      <c r="C19" s="69">
        <v>4</v>
      </c>
      <c r="D19" s="108">
        <f>CHIINV(B19,C19)</f>
        <v>9.487729036988851</v>
      </c>
      <c r="E19" s="101" t="s">
        <v>7582</v>
      </c>
      <c r="F19" s="57"/>
      <c r="G19" s="57"/>
      <c r="H19" s="57"/>
      <c r="I19" s="57"/>
      <c r="J19" s="57"/>
      <c r="K19" s="57"/>
    </row>
    <row r="20" spans="2:11" ht="16.5" customHeight="1">
      <c r="B20" s="57"/>
      <c r="C20" s="57"/>
      <c r="D20" s="57"/>
      <c r="E20" s="57"/>
      <c r="F20" s="57"/>
      <c r="G20" s="57"/>
      <c r="H20" s="57"/>
      <c r="I20" s="57"/>
      <c r="J20" s="57"/>
      <c r="K20" s="57"/>
    </row>
    <row r="21" spans="2:11" ht="16.5" customHeight="1">
      <c r="B21" s="57"/>
      <c r="C21" s="57"/>
      <c r="D21" s="57"/>
      <c r="E21" s="57"/>
      <c r="F21" s="57"/>
      <c r="G21" s="57"/>
      <c r="H21" s="57"/>
      <c r="I21" s="57"/>
      <c r="J21" s="57"/>
      <c r="K21" s="57"/>
    </row>
    <row r="22" spans="2:11">
      <c r="B22" s="57"/>
      <c r="C22" s="57"/>
      <c r="D22" s="57"/>
      <c r="E22" s="57"/>
      <c r="F22" s="57"/>
      <c r="G22" s="57"/>
      <c r="H22" s="57"/>
      <c r="I22" s="57"/>
      <c r="J22" s="57"/>
      <c r="K22" s="57"/>
    </row>
  </sheetData>
  <mergeCells count="19">
    <mergeCell ref="B17:D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06.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734</v>
      </c>
      <c r="B1" s="771"/>
      <c r="C1" s="772"/>
      <c r="D1" s="51"/>
      <c r="E1" s="773" t="str">
        <f>HYPERLINK("#目录!A313","跳转回到目录页")</f>
        <v>跳转回到目录页</v>
      </c>
      <c r="F1" s="774"/>
    </row>
    <row r="2" spans="1:13" s="49" customFormat="1" ht="26.25" customHeight="1">
      <c r="A2" s="775" t="s">
        <v>804</v>
      </c>
      <c r="B2" s="775"/>
      <c r="C2" s="776" t="s">
        <v>736</v>
      </c>
      <c r="D2" s="776"/>
      <c r="E2" s="776"/>
      <c r="F2" s="776"/>
      <c r="G2" s="776"/>
      <c r="H2" s="776"/>
      <c r="I2" s="776"/>
      <c r="J2" s="776"/>
      <c r="K2" s="776"/>
      <c r="L2" s="776"/>
      <c r="M2" s="776"/>
    </row>
    <row r="3" spans="1:13" s="49" customFormat="1" ht="16.5" customHeight="1">
      <c r="A3" s="765" t="s">
        <v>805</v>
      </c>
      <c r="B3" s="765"/>
      <c r="C3" s="767" t="s">
        <v>4230</v>
      </c>
      <c r="D3" s="767"/>
      <c r="E3" s="767"/>
      <c r="F3" s="767"/>
      <c r="G3" s="767"/>
      <c r="H3" s="767"/>
      <c r="I3" s="767"/>
      <c r="J3" s="767"/>
      <c r="K3" s="767"/>
      <c r="L3" s="767"/>
      <c r="M3" s="767"/>
    </row>
    <row r="4" spans="1:13" s="49" customFormat="1" ht="16.5" customHeight="1">
      <c r="A4" s="765" t="s">
        <v>806</v>
      </c>
      <c r="B4" s="765"/>
      <c r="C4" s="766" t="s">
        <v>736</v>
      </c>
      <c r="D4" s="791"/>
      <c r="E4" s="791"/>
      <c r="F4" s="791"/>
      <c r="G4" s="791"/>
      <c r="H4" s="791"/>
      <c r="I4" s="791"/>
      <c r="J4" s="791"/>
      <c r="K4" s="791"/>
      <c r="L4" s="791"/>
      <c r="M4" s="791"/>
    </row>
    <row r="5" spans="1:13" s="49" customFormat="1" ht="16.5" customHeight="1">
      <c r="A5" s="765" t="s">
        <v>807</v>
      </c>
      <c r="B5" s="765"/>
      <c r="C5" s="767" t="s">
        <v>735</v>
      </c>
      <c r="D5" s="767"/>
      <c r="E5" s="767"/>
      <c r="F5" s="767"/>
      <c r="G5" s="767"/>
      <c r="H5" s="767"/>
      <c r="I5" s="767"/>
      <c r="J5" s="767"/>
      <c r="K5" s="767"/>
      <c r="L5" s="767"/>
      <c r="M5" s="767"/>
    </row>
    <row r="6" spans="1:13" s="49" customFormat="1" ht="16.5" customHeight="1">
      <c r="A6" s="765" t="s">
        <v>808</v>
      </c>
      <c r="B6" s="765"/>
      <c r="C6" s="767" t="s">
        <v>737</v>
      </c>
      <c r="D6" s="767"/>
      <c r="E6" s="767"/>
      <c r="F6" s="767"/>
      <c r="G6" s="767"/>
      <c r="H6" s="767"/>
      <c r="I6" s="767"/>
      <c r="J6" s="767"/>
      <c r="K6" s="767"/>
      <c r="L6" s="767"/>
      <c r="M6" s="767"/>
    </row>
    <row r="7" spans="1:13" s="49" customFormat="1" ht="24.75" customHeight="1">
      <c r="A7" s="54" t="s">
        <v>809</v>
      </c>
      <c r="B7" s="55" t="s">
        <v>4231</v>
      </c>
      <c r="C7" s="767" t="s">
        <v>4232</v>
      </c>
      <c r="D7" s="767"/>
      <c r="E7" s="767"/>
      <c r="F7" s="767"/>
      <c r="G7" s="767"/>
      <c r="H7" s="767"/>
      <c r="I7" s="767"/>
      <c r="J7" s="767"/>
      <c r="K7" s="767"/>
      <c r="L7" s="767"/>
      <c r="M7" s="767"/>
    </row>
    <row r="8" spans="1:13" s="49" customFormat="1" ht="24.75" customHeight="1">
      <c r="A8" s="54"/>
      <c r="B8" s="55" t="s">
        <v>4233</v>
      </c>
      <c r="C8" s="767" t="s">
        <v>4234</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811</v>
      </c>
      <c r="B11" s="767" t="s">
        <v>4235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7"/>
      <c r="C16" s="57"/>
      <c r="D16" s="57"/>
      <c r="E16" s="57"/>
      <c r="F16" s="57"/>
      <c r="G16" s="57"/>
      <c r="H16" s="57"/>
      <c r="I16" s="57"/>
      <c r="J16" s="57"/>
      <c r="K16" s="57"/>
      <c r="L16" s="57"/>
    </row>
    <row r="17" spans="2:12" ht="16.5" customHeight="1">
      <c r="B17" s="57" t="s">
        <v>730</v>
      </c>
      <c r="C17" s="57"/>
      <c r="D17" s="57"/>
      <c r="E17" s="57"/>
      <c r="F17" s="57"/>
      <c r="G17" s="57"/>
      <c r="H17" s="57"/>
      <c r="I17" s="57"/>
      <c r="J17" s="57"/>
      <c r="K17" s="57"/>
      <c r="L17" s="57"/>
    </row>
    <row r="18" spans="2:12" ht="16.5" customHeight="1">
      <c r="B18" s="59" t="s">
        <v>728</v>
      </c>
      <c r="C18" s="60" t="s">
        <v>727</v>
      </c>
      <c r="D18" s="60" t="s">
        <v>729</v>
      </c>
      <c r="E18" s="61" t="s">
        <v>731</v>
      </c>
      <c r="F18" s="57"/>
      <c r="G18" s="53" t="s">
        <v>733</v>
      </c>
      <c r="H18" s="99" t="s">
        <v>8290</v>
      </c>
      <c r="I18" s="57"/>
      <c r="J18" s="57"/>
      <c r="K18" s="57"/>
      <c r="L18" s="57"/>
    </row>
    <row r="19" spans="2:12" ht="16.5" customHeight="1">
      <c r="B19" s="62">
        <v>0</v>
      </c>
      <c r="C19" s="64">
        <v>255</v>
      </c>
      <c r="D19" s="64">
        <v>0</v>
      </c>
      <c r="E19" s="457">
        <v>264.17399999999998</v>
      </c>
      <c r="F19" s="57"/>
      <c r="G19" s="57">
        <f>CHITEST(C19:C24,E19:E24)</f>
        <v>0.22636983475980121</v>
      </c>
      <c r="H19" s="101" t="s">
        <v>7583</v>
      </c>
      <c r="I19" s="57"/>
      <c r="J19" s="57"/>
      <c r="K19" s="57"/>
      <c r="L19" s="57"/>
    </row>
    <row r="20" spans="2:12" ht="16.5" customHeight="1">
      <c r="B20" s="62">
        <v>1</v>
      </c>
      <c r="C20" s="64">
        <v>184</v>
      </c>
      <c r="D20" s="64">
        <v>184</v>
      </c>
      <c r="E20" s="457">
        <v>168.54300000000001</v>
      </c>
      <c r="F20" s="57"/>
      <c r="H20" s="57"/>
      <c r="I20" s="57"/>
      <c r="J20" s="57"/>
      <c r="K20" s="57"/>
      <c r="L20" s="57"/>
    </row>
    <row r="21" spans="2:12" ht="16.5" customHeight="1">
      <c r="B21" s="62">
        <v>2</v>
      </c>
      <c r="C21" s="64">
        <v>52</v>
      </c>
      <c r="D21" s="64">
        <v>104</v>
      </c>
      <c r="E21" s="457">
        <v>53.7652</v>
      </c>
      <c r="F21" s="57"/>
      <c r="G21" s="57"/>
      <c r="H21" s="57"/>
      <c r="I21" s="57"/>
      <c r="J21" s="57"/>
      <c r="K21" s="57"/>
      <c r="L21" s="57"/>
    </row>
    <row r="22" spans="2:12" ht="16.5" customHeight="1">
      <c r="B22" s="62">
        <v>3</v>
      </c>
      <c r="C22" s="64">
        <v>6</v>
      </c>
      <c r="D22" s="64">
        <v>18</v>
      </c>
      <c r="E22" s="457">
        <v>11.434100000000001</v>
      </c>
      <c r="F22" s="57"/>
      <c r="G22" s="57"/>
      <c r="H22" s="57"/>
      <c r="I22" s="57"/>
      <c r="J22" s="57"/>
      <c r="K22" s="57"/>
      <c r="L22" s="57"/>
    </row>
    <row r="23" spans="2:12" ht="16.5" customHeight="1">
      <c r="B23" s="62">
        <v>4</v>
      </c>
      <c r="C23" s="64">
        <v>2</v>
      </c>
      <c r="D23" s="64">
        <v>8</v>
      </c>
      <c r="E23" s="457">
        <v>1.8237000000000001</v>
      </c>
      <c r="F23" s="57"/>
      <c r="G23" s="57"/>
      <c r="H23" s="57"/>
      <c r="I23" s="57"/>
      <c r="J23" s="57"/>
      <c r="K23" s="57"/>
      <c r="L23" s="57"/>
    </row>
    <row r="24" spans="2:12" ht="16.5" customHeight="1">
      <c r="B24" s="62">
        <v>5</v>
      </c>
      <c r="C24" s="64">
        <v>1</v>
      </c>
      <c r="D24" s="64">
        <v>5</v>
      </c>
      <c r="E24" s="457">
        <v>0.23269999999999999</v>
      </c>
      <c r="F24" s="57"/>
      <c r="G24" s="57"/>
      <c r="H24" s="57"/>
      <c r="I24" s="57"/>
      <c r="J24" s="57"/>
      <c r="K24" s="57"/>
      <c r="L24" s="57"/>
    </row>
    <row r="25" spans="2:12" ht="16.5" customHeight="1">
      <c r="B25" s="98" t="s">
        <v>1890</v>
      </c>
      <c r="C25" s="64">
        <f>SUM(C19:C24)</f>
        <v>500</v>
      </c>
      <c r="D25" s="64">
        <f>SUM(D19:D24)</f>
        <v>319</v>
      </c>
      <c r="E25" s="457">
        <f>SUM(E19:E24)</f>
        <v>499.97269999999997</v>
      </c>
      <c r="F25" s="456"/>
      <c r="G25" s="57"/>
      <c r="H25" s="57"/>
      <c r="I25" s="57"/>
      <c r="J25" s="57"/>
      <c r="K25" s="57"/>
      <c r="L25" s="57"/>
    </row>
    <row r="26" spans="2:12">
      <c r="B26" s="95" t="s">
        <v>3569</v>
      </c>
      <c r="C26" s="69"/>
      <c r="D26" s="458">
        <v>0.63800000000000001</v>
      </c>
      <c r="E26" s="108"/>
      <c r="F26" s="57"/>
      <c r="G26" s="57"/>
      <c r="H26" s="57"/>
      <c r="I26" s="57"/>
      <c r="J26" s="57"/>
      <c r="K26" s="57"/>
      <c r="L26" s="57"/>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07.xml><?xml version="1.0" encoding="utf-8"?>
<worksheet xmlns="http://schemas.openxmlformats.org/spreadsheetml/2006/main" xmlns:r="http://schemas.openxmlformats.org/officeDocument/2006/relationships">
  <dimension ref="A1:AV24"/>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742</v>
      </c>
      <c r="B1" s="771"/>
      <c r="C1" s="772"/>
      <c r="D1" s="51"/>
      <c r="E1" s="773" t="str">
        <f>HYPERLINK("#目录!A315","跳转回到目录页")</f>
        <v>跳转回到目录页</v>
      </c>
      <c r="F1" s="774"/>
    </row>
    <row r="2" spans="1:48" s="49" customFormat="1" ht="26.25" customHeight="1">
      <c r="A2" s="775" t="s">
        <v>804</v>
      </c>
      <c r="B2" s="775"/>
      <c r="C2" s="776" t="s">
        <v>8214</v>
      </c>
      <c r="D2" s="776"/>
      <c r="E2" s="776"/>
      <c r="F2" s="776"/>
      <c r="G2" s="776"/>
      <c r="H2" s="776"/>
      <c r="I2" s="776"/>
      <c r="J2" s="776"/>
      <c r="K2" s="776"/>
      <c r="L2" s="776"/>
      <c r="M2" s="776"/>
    </row>
    <row r="3" spans="1:48" s="49" customFormat="1" ht="24.75" customHeight="1">
      <c r="A3" s="765" t="s">
        <v>805</v>
      </c>
      <c r="B3" s="765"/>
      <c r="C3" s="767" t="s">
        <v>4237</v>
      </c>
      <c r="D3" s="767"/>
      <c r="E3" s="767"/>
      <c r="F3" s="767"/>
      <c r="G3" s="767"/>
      <c r="H3" s="767"/>
      <c r="I3" s="767"/>
      <c r="J3" s="767"/>
      <c r="K3" s="767"/>
      <c r="L3" s="767"/>
      <c r="M3" s="767"/>
    </row>
    <row r="4" spans="1:48" s="49" customFormat="1" ht="16.5" customHeight="1">
      <c r="A4" s="765" t="s">
        <v>806</v>
      </c>
      <c r="B4" s="765"/>
      <c r="C4" s="766" t="s">
        <v>744</v>
      </c>
      <c r="D4" s="791"/>
      <c r="E4" s="791"/>
      <c r="F4" s="791"/>
      <c r="G4" s="791"/>
      <c r="H4" s="791"/>
      <c r="I4" s="791"/>
      <c r="J4" s="791"/>
      <c r="K4" s="791"/>
      <c r="L4" s="791"/>
      <c r="M4" s="791"/>
    </row>
    <row r="5" spans="1:48" s="49" customFormat="1" ht="16.5" customHeight="1">
      <c r="A5" s="765" t="s">
        <v>807</v>
      </c>
      <c r="B5" s="765"/>
      <c r="C5" s="767" t="s">
        <v>4238</v>
      </c>
      <c r="D5" s="767"/>
      <c r="E5" s="767"/>
      <c r="F5" s="767"/>
      <c r="G5" s="767"/>
      <c r="H5" s="767"/>
      <c r="I5" s="767"/>
      <c r="J5" s="767"/>
      <c r="K5" s="767"/>
      <c r="L5" s="767"/>
      <c r="M5" s="767"/>
    </row>
    <row r="6" spans="1:48" s="49" customFormat="1" ht="16.5" customHeight="1">
      <c r="A6" s="765" t="s">
        <v>808</v>
      </c>
      <c r="B6" s="765"/>
      <c r="C6" s="767" t="s">
        <v>747</v>
      </c>
      <c r="D6" s="767"/>
      <c r="E6" s="767"/>
      <c r="F6" s="767"/>
      <c r="G6" s="767"/>
      <c r="H6" s="767"/>
      <c r="I6" s="767"/>
      <c r="J6" s="767"/>
      <c r="K6" s="767"/>
      <c r="L6" s="767"/>
      <c r="M6" s="767"/>
    </row>
    <row r="7" spans="1:48" s="49" customFormat="1" ht="16.5" customHeight="1">
      <c r="A7" s="54" t="s">
        <v>809</v>
      </c>
      <c r="B7" s="55" t="s">
        <v>1049</v>
      </c>
      <c r="C7" s="767" t="s">
        <v>745</v>
      </c>
      <c r="D7" s="767"/>
      <c r="E7" s="767"/>
      <c r="F7" s="767"/>
      <c r="G7" s="767"/>
      <c r="H7" s="767"/>
      <c r="I7" s="767"/>
      <c r="J7" s="767"/>
      <c r="K7" s="767"/>
      <c r="L7" s="767"/>
      <c r="M7" s="767"/>
    </row>
    <row r="8" spans="1:48" s="49" customFormat="1" ht="24.75" customHeight="1">
      <c r="A8" s="54"/>
      <c r="B8" s="55" t="s">
        <v>2512</v>
      </c>
      <c r="C8" s="767" t="s">
        <v>746</v>
      </c>
      <c r="D8" s="767"/>
      <c r="E8" s="767"/>
      <c r="F8" s="767"/>
      <c r="G8" s="767"/>
      <c r="H8" s="767"/>
      <c r="I8" s="767"/>
      <c r="J8" s="767"/>
      <c r="K8" s="767"/>
      <c r="L8" s="767"/>
      <c r="M8" s="767"/>
    </row>
    <row r="9" spans="1:48" s="49" customFormat="1" ht="16.5" customHeight="1">
      <c r="A9" s="54"/>
      <c r="B9" s="56" t="s">
        <v>4239</v>
      </c>
      <c r="C9" s="767" t="s">
        <v>4240</v>
      </c>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89.25" customHeight="1">
      <c r="A11" s="52" t="s">
        <v>811</v>
      </c>
      <c r="B11" s="767" t="s">
        <v>4254</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839" t="s">
        <v>738</v>
      </c>
      <c r="C17" s="839"/>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739</v>
      </c>
      <c r="C18" s="61" t="s">
        <v>740</v>
      </c>
      <c r="D18" s="53" t="s">
        <v>741</v>
      </c>
      <c r="E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7">
        <v>4</v>
      </c>
      <c r="C19" s="108">
        <v>10</v>
      </c>
      <c r="D19" s="57">
        <f>TDIST(B19,C19,1)</f>
        <v>1.2591663082719561E-3</v>
      </c>
      <c r="E19" s="101" t="s">
        <v>743</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sheetData>
  <mergeCells count="19">
    <mergeCell ref="B17:C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208.xml><?xml version="1.0" encoding="utf-8"?>
<worksheet xmlns="http://schemas.openxmlformats.org/spreadsheetml/2006/main" xmlns:r="http://schemas.openxmlformats.org/officeDocument/2006/relationships">
  <sheetPr codeName="Sheet75"/>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749</v>
      </c>
      <c r="B1" s="771"/>
      <c r="C1" s="772"/>
      <c r="D1" s="51"/>
      <c r="E1" s="773" t="str">
        <f>HYPERLINK("#目录!A316","跳转回到目录页")</f>
        <v>跳转回到目录页</v>
      </c>
      <c r="F1" s="774"/>
    </row>
    <row r="2" spans="1:13" s="49" customFormat="1" ht="26.25" customHeight="1">
      <c r="A2" s="775" t="s">
        <v>6064</v>
      </c>
      <c r="B2" s="775"/>
      <c r="C2" s="776" t="s">
        <v>8216</v>
      </c>
      <c r="D2" s="776"/>
      <c r="E2" s="776"/>
      <c r="F2" s="776"/>
      <c r="G2" s="776"/>
      <c r="H2" s="776"/>
      <c r="I2" s="776"/>
      <c r="J2" s="776"/>
      <c r="K2" s="776"/>
      <c r="L2" s="776"/>
      <c r="M2" s="776"/>
    </row>
    <row r="3" spans="1:13" s="49" customFormat="1" ht="16.5" customHeight="1">
      <c r="A3" s="765" t="s">
        <v>5153</v>
      </c>
      <c r="B3" s="765"/>
      <c r="C3" s="767" t="s">
        <v>4255</v>
      </c>
      <c r="D3" s="767"/>
      <c r="E3" s="767"/>
      <c r="F3" s="767"/>
      <c r="G3" s="767"/>
      <c r="H3" s="767"/>
      <c r="I3" s="767"/>
      <c r="J3" s="767"/>
      <c r="K3" s="767"/>
      <c r="L3" s="767"/>
      <c r="M3" s="767"/>
    </row>
    <row r="4" spans="1:13" s="49" customFormat="1" ht="16.5" customHeight="1">
      <c r="A4" s="765" t="s">
        <v>5154</v>
      </c>
      <c r="B4" s="765"/>
      <c r="C4" s="767" t="s">
        <v>752</v>
      </c>
      <c r="D4" s="767"/>
      <c r="E4" s="767"/>
      <c r="F4" s="767"/>
      <c r="G4" s="767"/>
      <c r="H4" s="767"/>
      <c r="I4" s="767"/>
      <c r="J4" s="767"/>
      <c r="K4" s="767"/>
      <c r="L4" s="767"/>
      <c r="M4" s="767"/>
    </row>
    <row r="5" spans="1:13" s="49" customFormat="1" ht="16.5" customHeight="1">
      <c r="A5" s="765" t="s">
        <v>1219</v>
      </c>
      <c r="B5" s="765"/>
      <c r="C5" s="767" t="s">
        <v>4256</v>
      </c>
      <c r="D5" s="767"/>
      <c r="E5" s="767"/>
      <c r="F5" s="767"/>
      <c r="G5" s="767"/>
      <c r="H5" s="767"/>
      <c r="I5" s="767"/>
      <c r="J5" s="767"/>
      <c r="K5" s="767"/>
      <c r="L5" s="767"/>
      <c r="M5" s="767"/>
    </row>
    <row r="6" spans="1:13" s="49" customFormat="1" ht="16.5" customHeight="1">
      <c r="A6" s="765" t="s">
        <v>7459</v>
      </c>
      <c r="B6" s="765"/>
      <c r="C6" s="767" t="s">
        <v>753</v>
      </c>
      <c r="D6" s="767"/>
      <c r="E6" s="767"/>
      <c r="F6" s="767"/>
      <c r="G6" s="767"/>
      <c r="H6" s="767"/>
      <c r="I6" s="767"/>
      <c r="J6" s="767"/>
      <c r="K6" s="767"/>
      <c r="L6" s="767"/>
      <c r="M6" s="767"/>
    </row>
    <row r="7" spans="1:13" s="49" customFormat="1" ht="16.5" customHeight="1">
      <c r="A7" s="54" t="s">
        <v>1215</v>
      </c>
      <c r="B7" s="55" t="s">
        <v>6090</v>
      </c>
      <c r="C7" s="767" t="s">
        <v>4257</v>
      </c>
      <c r="D7" s="767"/>
      <c r="E7" s="767"/>
      <c r="F7" s="767"/>
      <c r="G7" s="767"/>
      <c r="H7" s="767"/>
      <c r="I7" s="767"/>
      <c r="J7" s="767"/>
      <c r="K7" s="767"/>
      <c r="L7" s="767"/>
      <c r="M7" s="767"/>
    </row>
    <row r="8" spans="1:13" s="49" customFormat="1" ht="24.75" customHeight="1">
      <c r="A8" s="54"/>
      <c r="B8" s="55" t="s">
        <v>2512</v>
      </c>
      <c r="C8" s="767" t="s">
        <v>4258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1222</v>
      </c>
      <c r="B10" s="767"/>
      <c r="C10" s="768"/>
      <c r="D10" s="768"/>
      <c r="E10" s="768"/>
      <c r="F10" s="768"/>
      <c r="G10" s="768"/>
      <c r="H10" s="768"/>
      <c r="I10" s="768"/>
      <c r="J10" s="768"/>
      <c r="K10" s="768"/>
      <c r="L10" s="768"/>
      <c r="M10" s="768"/>
    </row>
    <row r="11" spans="1:13" ht="126" customHeight="1">
      <c r="A11" s="52" t="s">
        <v>6065</v>
      </c>
      <c r="B11" s="767" t="s">
        <v>4259</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c r="G14" s="120"/>
      <c r="H14" s="120"/>
      <c r="I14" s="120"/>
      <c r="J14" s="120"/>
      <c r="K14" s="80"/>
    </row>
    <row r="15" spans="1:13" ht="16.5" customHeight="1"/>
    <row r="16" spans="1:13" ht="16.5" customHeight="1">
      <c r="B16" s="57"/>
      <c r="C16" s="57"/>
      <c r="D16" s="57"/>
      <c r="E16" s="57"/>
      <c r="F16" s="57"/>
      <c r="G16" s="57"/>
      <c r="H16" s="57"/>
      <c r="I16" s="57"/>
      <c r="J16" s="57"/>
    </row>
    <row r="17" spans="2:10" ht="16.5" customHeight="1">
      <c r="B17" s="763" t="s">
        <v>750</v>
      </c>
      <c r="C17" s="763"/>
      <c r="D17" s="763"/>
      <c r="E17" s="57"/>
      <c r="F17" s="57"/>
      <c r="G17" s="57"/>
      <c r="H17" s="57"/>
      <c r="I17" s="57"/>
      <c r="J17" s="57"/>
    </row>
    <row r="18" spans="2:10" ht="16.5" customHeight="1">
      <c r="B18" s="59" t="s">
        <v>751</v>
      </c>
      <c r="C18" s="60" t="s">
        <v>2338</v>
      </c>
      <c r="D18" s="61" t="s">
        <v>748</v>
      </c>
      <c r="E18" s="99" t="s">
        <v>8290</v>
      </c>
      <c r="F18" s="57"/>
      <c r="G18" s="57"/>
      <c r="H18" s="57"/>
      <c r="I18" s="57"/>
      <c r="J18" s="57"/>
    </row>
    <row r="19" spans="2:10" ht="16.5" customHeight="1">
      <c r="B19" s="67">
        <v>0.05</v>
      </c>
      <c r="C19" s="69">
        <v>10</v>
      </c>
      <c r="D19" s="108">
        <f>TINV(B19,C19)</f>
        <v>2.2281388424258681</v>
      </c>
      <c r="E19" s="101" t="s">
        <v>7584</v>
      </c>
      <c r="F19" s="57"/>
      <c r="G19" s="57"/>
      <c r="H19" s="57"/>
      <c r="I19" s="57"/>
      <c r="J19" s="57"/>
    </row>
    <row r="20" spans="2:10" ht="16.5" customHeight="1">
      <c r="B20" s="57"/>
      <c r="C20" s="57"/>
      <c r="D20" s="57"/>
      <c r="E20" s="57"/>
      <c r="F20" s="57"/>
      <c r="G20" s="57"/>
      <c r="H20" s="57"/>
      <c r="I20" s="57"/>
      <c r="J20" s="57"/>
    </row>
  </sheetData>
  <mergeCells count="19">
    <mergeCell ref="B17:D17"/>
    <mergeCell ref="C7:M7"/>
    <mergeCell ref="C8:M8"/>
    <mergeCell ref="C9:M9"/>
    <mergeCell ref="B10:M10"/>
    <mergeCell ref="B11:M11"/>
    <mergeCell ref="B12:L12"/>
    <mergeCell ref="E1:F1"/>
    <mergeCell ref="A2:B2"/>
    <mergeCell ref="C2:M2"/>
    <mergeCell ref="A5:B5"/>
    <mergeCell ref="C5:M5"/>
    <mergeCell ref="A1:C1"/>
    <mergeCell ref="A6:B6"/>
    <mergeCell ref="C6:M6"/>
    <mergeCell ref="A3:B3"/>
    <mergeCell ref="C3:M3"/>
    <mergeCell ref="A4:B4"/>
    <mergeCell ref="C4:M4"/>
  </mergeCells>
  <phoneticPr fontId="4" type="noConversion"/>
  <pageMargins left="0.75" right="0.75" top="1" bottom="1" header="0.5" footer="0.5"/>
  <pageSetup paperSize="9" orientation="portrait" horizontalDpi="0" verticalDpi="0" r:id="rId1"/>
  <headerFooter alignWithMargins="0"/>
</worksheet>
</file>

<file path=xl/worksheets/sheet209.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757</v>
      </c>
      <c r="B1" s="771"/>
      <c r="C1" s="772"/>
      <c r="D1" s="51"/>
      <c r="E1" s="773" t="str">
        <f>HYPERLINK("#目录!A317","跳转回到目录页")</f>
        <v>跳转回到目录页</v>
      </c>
      <c r="F1" s="774"/>
    </row>
    <row r="2" spans="1:13" s="49" customFormat="1" ht="26.25" customHeight="1">
      <c r="A2" s="775" t="s">
        <v>804</v>
      </c>
      <c r="B2" s="775"/>
      <c r="C2" s="776" t="s">
        <v>8218</v>
      </c>
      <c r="D2" s="776"/>
      <c r="E2" s="776"/>
      <c r="F2" s="776"/>
      <c r="G2" s="776"/>
      <c r="H2" s="776"/>
      <c r="I2" s="776"/>
      <c r="J2" s="776"/>
      <c r="K2" s="776"/>
      <c r="L2" s="776"/>
      <c r="M2" s="776"/>
    </row>
    <row r="3" spans="1:13" s="49" customFormat="1" ht="16.5" customHeight="1">
      <c r="A3" s="765" t="s">
        <v>805</v>
      </c>
      <c r="B3" s="765"/>
      <c r="C3" s="767" t="s">
        <v>4260</v>
      </c>
      <c r="D3" s="767"/>
      <c r="E3" s="767"/>
      <c r="F3" s="767"/>
      <c r="G3" s="767"/>
      <c r="H3" s="767"/>
      <c r="I3" s="767"/>
      <c r="J3" s="767"/>
      <c r="K3" s="767"/>
      <c r="L3" s="767"/>
      <c r="M3" s="767"/>
    </row>
    <row r="4" spans="1:13" s="49" customFormat="1" ht="16.5" customHeight="1">
      <c r="A4" s="765" t="s">
        <v>806</v>
      </c>
      <c r="B4" s="765"/>
      <c r="C4" s="766" t="s">
        <v>87</v>
      </c>
      <c r="D4" s="791"/>
      <c r="E4" s="791"/>
      <c r="F4" s="791"/>
      <c r="G4" s="791"/>
      <c r="H4" s="791"/>
      <c r="I4" s="791"/>
      <c r="J4" s="791"/>
      <c r="K4" s="791"/>
      <c r="L4" s="791"/>
      <c r="M4" s="791"/>
    </row>
    <row r="5" spans="1:13" s="49" customFormat="1" ht="16.5" customHeight="1">
      <c r="A5" s="765" t="s">
        <v>807</v>
      </c>
      <c r="B5" s="765"/>
      <c r="C5" s="767" t="s">
        <v>4261</v>
      </c>
      <c r="D5" s="767"/>
      <c r="E5" s="767"/>
      <c r="F5" s="767"/>
      <c r="G5" s="767"/>
      <c r="H5" s="767"/>
      <c r="I5" s="767"/>
      <c r="J5" s="767"/>
      <c r="K5" s="767"/>
      <c r="L5" s="767"/>
      <c r="M5" s="767"/>
    </row>
    <row r="6" spans="1:13" s="49" customFormat="1" ht="16.5" customHeight="1">
      <c r="A6" s="765" t="s">
        <v>808</v>
      </c>
      <c r="B6" s="765"/>
      <c r="C6" s="767" t="s">
        <v>89</v>
      </c>
      <c r="D6" s="767"/>
      <c r="E6" s="767"/>
      <c r="F6" s="767"/>
      <c r="G6" s="767"/>
      <c r="H6" s="767"/>
      <c r="I6" s="767"/>
      <c r="J6" s="767"/>
      <c r="K6" s="767"/>
      <c r="L6" s="767"/>
      <c r="M6" s="767"/>
    </row>
    <row r="7" spans="1:13" s="49" customFormat="1" ht="16.5" customHeight="1">
      <c r="A7" s="54" t="s">
        <v>809</v>
      </c>
      <c r="B7" s="55" t="s">
        <v>3713</v>
      </c>
      <c r="C7" s="767" t="s">
        <v>88</v>
      </c>
      <c r="D7" s="767"/>
      <c r="E7" s="767"/>
      <c r="F7" s="767"/>
      <c r="G7" s="767"/>
      <c r="H7" s="767"/>
      <c r="I7" s="767"/>
      <c r="J7" s="767"/>
      <c r="K7" s="767"/>
      <c r="L7" s="767"/>
      <c r="M7" s="767"/>
    </row>
    <row r="8" spans="1:13" s="49" customFormat="1" ht="16.5" customHeight="1">
      <c r="A8" s="54"/>
      <c r="B8" s="55" t="s">
        <v>3712</v>
      </c>
      <c r="C8" s="767" t="s">
        <v>4262</v>
      </c>
      <c r="D8" s="767"/>
      <c r="E8" s="767"/>
      <c r="F8" s="767"/>
      <c r="G8" s="767"/>
      <c r="H8" s="767"/>
      <c r="I8" s="767"/>
      <c r="J8" s="767"/>
      <c r="K8" s="767"/>
      <c r="L8" s="767"/>
      <c r="M8" s="767"/>
    </row>
    <row r="9" spans="1:13" s="49" customFormat="1" ht="16.5" customHeight="1">
      <c r="A9" s="54"/>
      <c r="B9" s="56" t="s">
        <v>4239</v>
      </c>
      <c r="C9" s="767" t="s">
        <v>4263</v>
      </c>
      <c r="D9" s="767"/>
      <c r="E9" s="767"/>
      <c r="F9" s="767"/>
      <c r="G9" s="767"/>
      <c r="H9" s="767"/>
      <c r="I9" s="767"/>
      <c r="J9" s="767"/>
      <c r="K9" s="767"/>
      <c r="L9" s="767"/>
      <c r="M9" s="767"/>
    </row>
    <row r="10" spans="1:13" s="49" customFormat="1" ht="16.5" customHeight="1">
      <c r="A10" s="54"/>
      <c r="B10" s="56" t="s">
        <v>1065</v>
      </c>
      <c r="C10" s="829" t="s">
        <v>4265</v>
      </c>
      <c r="D10" s="829"/>
      <c r="E10" s="829"/>
      <c r="F10" s="829"/>
      <c r="G10" s="829"/>
      <c r="H10" s="829"/>
      <c r="I10" s="829"/>
      <c r="J10" s="829"/>
      <c r="K10" s="829"/>
      <c r="L10" s="829"/>
      <c r="M10" s="829"/>
    </row>
    <row r="11" spans="1:13" s="49" customFormat="1" ht="16.5" customHeight="1">
      <c r="A11" s="54" t="s">
        <v>810</v>
      </c>
      <c r="B11" s="767"/>
      <c r="C11" s="768"/>
      <c r="D11" s="768"/>
      <c r="E11" s="768"/>
      <c r="F11" s="768"/>
      <c r="G11" s="768"/>
      <c r="H11" s="768"/>
      <c r="I11" s="768"/>
      <c r="J11" s="768"/>
      <c r="K11" s="768"/>
      <c r="L11" s="768"/>
      <c r="M11" s="768"/>
    </row>
    <row r="12" spans="1:13" ht="73.5" customHeight="1">
      <c r="A12" s="52" t="s">
        <v>811</v>
      </c>
      <c r="B12" s="767" t="s">
        <v>2689</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G15"/>
      <c r="H15" s="120"/>
      <c r="I15" s="120"/>
      <c r="J15" s="120"/>
      <c r="K15" s="80"/>
    </row>
    <row r="16" spans="1:13" ht="16.5" customHeight="1"/>
    <row r="17" spans="2:9" ht="16.5" customHeight="1">
      <c r="B17" s="57" t="s">
        <v>6322</v>
      </c>
      <c r="C17" s="57"/>
      <c r="D17" s="57"/>
    </row>
    <row r="18" spans="2:9" ht="16.5" customHeight="1">
      <c r="B18" s="170" t="s">
        <v>4236</v>
      </c>
      <c r="C18" s="57" t="s">
        <v>5958</v>
      </c>
      <c r="D18" s="57"/>
    </row>
    <row r="19" spans="2:9" ht="16.5" customHeight="1">
      <c r="B19" s="57">
        <v>1</v>
      </c>
      <c r="C19" s="57" t="s">
        <v>5959</v>
      </c>
      <c r="D19" s="57"/>
    </row>
    <row r="20" spans="2:9" ht="16.5" customHeight="1">
      <c r="B20" s="57">
        <v>2</v>
      </c>
      <c r="C20" s="57" t="s">
        <v>5960</v>
      </c>
      <c r="D20" s="57"/>
    </row>
    <row r="21" spans="2:9" ht="16.5" customHeight="1">
      <c r="B21" s="57">
        <v>3</v>
      </c>
      <c r="C21" s="57" t="s">
        <v>5961</v>
      </c>
      <c r="D21" s="57"/>
    </row>
    <row r="22" spans="2:9" ht="16.5" customHeight="1">
      <c r="E22" t="s">
        <v>632</v>
      </c>
    </row>
    <row r="23" spans="2:9" ht="16.5" customHeight="1">
      <c r="B23" s="57"/>
      <c r="C23" s="57"/>
      <c r="D23" s="57"/>
      <c r="E23" s="57"/>
      <c r="F23" s="57"/>
      <c r="G23" s="57"/>
      <c r="H23" s="57"/>
      <c r="I23" s="57"/>
    </row>
    <row r="24" spans="2:9" ht="16.5" customHeight="1">
      <c r="B24" s="839" t="s">
        <v>754</v>
      </c>
      <c r="C24" s="839"/>
      <c r="D24" s="839"/>
      <c r="E24" s="57" t="s">
        <v>632</v>
      </c>
      <c r="F24" s="57"/>
      <c r="G24" s="57"/>
      <c r="H24" s="57"/>
      <c r="I24" s="57"/>
    </row>
    <row r="25" spans="2:9" ht="16.5" customHeight="1">
      <c r="B25" s="59" t="s">
        <v>504</v>
      </c>
      <c r="C25" s="60" t="s">
        <v>755</v>
      </c>
      <c r="D25" s="61" t="s">
        <v>756</v>
      </c>
      <c r="E25" s="53" t="s">
        <v>751</v>
      </c>
      <c r="F25" s="99" t="s">
        <v>8290</v>
      </c>
      <c r="G25" s="57"/>
      <c r="H25" s="57"/>
      <c r="I25" s="57"/>
    </row>
    <row r="26" spans="2:9" ht="16.5" customHeight="1">
      <c r="B26" s="98" t="s">
        <v>507</v>
      </c>
      <c r="C26" s="116"/>
      <c r="D26" s="109"/>
      <c r="E26" s="57">
        <f>TTEST(C27:C34,D27:D34,2,1)</f>
        <v>0.78503124867160934</v>
      </c>
      <c r="F26" s="101" t="s">
        <v>7585</v>
      </c>
      <c r="G26" s="57"/>
      <c r="H26" s="57"/>
      <c r="I26" s="57"/>
    </row>
    <row r="27" spans="2:9" ht="16.5" customHeight="1">
      <c r="B27" s="98" t="s">
        <v>3899</v>
      </c>
      <c r="C27" s="116">
        <v>54</v>
      </c>
      <c r="D27" s="78">
        <v>62</v>
      </c>
      <c r="E27" s="57"/>
      <c r="F27" s="57"/>
      <c r="G27" s="57"/>
      <c r="H27" s="57"/>
      <c r="I27" s="57"/>
    </row>
    <row r="28" spans="2:9" ht="16.5" customHeight="1">
      <c r="B28" s="98" t="s">
        <v>3900</v>
      </c>
      <c r="C28" s="116">
        <v>74</v>
      </c>
      <c r="D28" s="78">
        <v>83</v>
      </c>
      <c r="E28" s="57" t="s">
        <v>632</v>
      </c>
      <c r="F28" s="57"/>
      <c r="G28" s="57"/>
      <c r="H28" s="57"/>
      <c r="I28" s="57"/>
    </row>
    <row r="29" spans="2:9" ht="16.5" customHeight="1">
      <c r="B29" s="98" t="s">
        <v>3901</v>
      </c>
      <c r="C29" s="106">
        <v>66</v>
      </c>
      <c r="D29" s="78">
        <v>68</v>
      </c>
      <c r="E29" s="57"/>
      <c r="F29" s="57"/>
      <c r="G29" s="57"/>
      <c r="H29" s="57"/>
      <c r="I29" s="57"/>
    </row>
    <row r="30" spans="2:9" ht="16.5" customHeight="1">
      <c r="B30" s="98" t="s">
        <v>3902</v>
      </c>
      <c r="C30" s="116">
        <v>73</v>
      </c>
      <c r="D30" s="78">
        <v>56</v>
      </c>
      <c r="E30" s="57"/>
      <c r="F30" s="57"/>
      <c r="G30" s="57"/>
      <c r="H30" s="57"/>
      <c r="I30" s="57"/>
    </row>
    <row r="31" spans="2:9" ht="16.5" customHeight="1">
      <c r="B31" s="98" t="s">
        <v>3903</v>
      </c>
      <c r="C31" s="116">
        <v>85</v>
      </c>
      <c r="D31" s="78">
        <v>62</v>
      </c>
      <c r="E31" s="57"/>
      <c r="F31" s="57"/>
      <c r="G31" s="57"/>
      <c r="H31" s="57"/>
      <c r="I31" s="57"/>
    </row>
    <row r="32" spans="2:9" ht="16.5" customHeight="1">
      <c r="B32" s="367" t="s">
        <v>1934</v>
      </c>
      <c r="C32" s="459">
        <v>63</v>
      </c>
      <c r="D32" s="78">
        <v>90</v>
      </c>
      <c r="E32" s="57"/>
      <c r="F32" s="57"/>
      <c r="G32" s="57"/>
      <c r="H32" s="57"/>
      <c r="I32" s="57"/>
    </row>
    <row r="33" spans="2:9" ht="16.5" customHeight="1">
      <c r="B33" s="98" t="s">
        <v>3904</v>
      </c>
      <c r="C33" s="116">
        <v>87</v>
      </c>
      <c r="D33" s="78">
        <v>55</v>
      </c>
      <c r="E33" s="57"/>
      <c r="F33" s="57"/>
      <c r="G33" s="57"/>
      <c r="H33" s="57"/>
      <c r="I33" s="57"/>
    </row>
    <row r="34" spans="2:9" ht="16.5" customHeight="1">
      <c r="B34" s="98" t="s">
        <v>512</v>
      </c>
      <c r="C34" s="106">
        <v>74</v>
      </c>
      <c r="D34" s="78">
        <v>84</v>
      </c>
      <c r="E34" s="57"/>
      <c r="F34" s="57"/>
      <c r="G34" s="57"/>
      <c r="H34" s="57"/>
      <c r="I34" s="57"/>
    </row>
    <row r="35" spans="2:9" ht="16.5" customHeight="1">
      <c r="B35" s="95" t="s">
        <v>507</v>
      </c>
      <c r="C35" s="69"/>
      <c r="D35" s="108"/>
      <c r="E35" s="57"/>
      <c r="F35" s="57"/>
      <c r="G35" s="57"/>
      <c r="H35" s="57"/>
      <c r="I35" s="57"/>
    </row>
  </sheetData>
  <mergeCells count="20">
    <mergeCell ref="B13:L13"/>
    <mergeCell ref="B24:D24"/>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pageSetup paperSize="9" orientation="portrait" horizontalDpi="0" verticalDpi="0" r:id="rId1"/>
  <headerFooter alignWithMargins="0"/>
</worksheet>
</file>

<file path=xl/worksheets/sheet210.xml><?xml version="1.0" encoding="utf-8"?>
<worksheet xmlns="http://schemas.openxmlformats.org/spreadsheetml/2006/main" xmlns:r="http://schemas.openxmlformats.org/officeDocument/2006/relationships">
  <sheetPr codeName="Sheet76"/>
  <dimension ref="A1:AV2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95</v>
      </c>
      <c r="B1" s="771"/>
      <c r="C1" s="772"/>
      <c r="D1" s="51"/>
      <c r="E1" s="773" t="str">
        <f>HYPERLINK("#目录!A321","跳转回到目录页")</f>
        <v>跳转回到目录页</v>
      </c>
      <c r="F1" s="774"/>
    </row>
    <row r="2" spans="1:48" s="49" customFormat="1" ht="26.25" customHeight="1">
      <c r="A2" s="775" t="s">
        <v>6064</v>
      </c>
      <c r="B2" s="775"/>
      <c r="C2" s="776" t="s">
        <v>97</v>
      </c>
      <c r="D2" s="776"/>
      <c r="E2" s="776"/>
      <c r="F2" s="776"/>
      <c r="G2" s="776"/>
      <c r="H2" s="776"/>
      <c r="I2" s="776"/>
      <c r="J2" s="776"/>
      <c r="K2" s="776"/>
      <c r="L2" s="776"/>
      <c r="M2" s="776"/>
    </row>
    <row r="3" spans="1:48" s="49" customFormat="1" ht="16.5" customHeight="1">
      <c r="A3" s="765" t="s">
        <v>5153</v>
      </c>
      <c r="B3" s="765"/>
      <c r="C3" s="767" t="s">
        <v>2018</v>
      </c>
      <c r="D3" s="767"/>
      <c r="E3" s="767"/>
      <c r="F3" s="767"/>
      <c r="G3" s="767"/>
      <c r="H3" s="767"/>
      <c r="I3" s="767"/>
      <c r="J3" s="767"/>
      <c r="K3" s="767"/>
      <c r="L3" s="767"/>
      <c r="M3" s="767"/>
    </row>
    <row r="4" spans="1:48" s="49" customFormat="1" ht="16.5" customHeight="1">
      <c r="A4" s="765" t="s">
        <v>5154</v>
      </c>
      <c r="B4" s="765"/>
      <c r="C4" s="766" t="s">
        <v>98</v>
      </c>
      <c r="D4" s="791"/>
      <c r="E4" s="791"/>
      <c r="F4" s="791"/>
      <c r="G4" s="791"/>
      <c r="H4" s="791"/>
      <c r="I4" s="791"/>
      <c r="J4" s="791"/>
      <c r="K4" s="791"/>
      <c r="L4" s="791"/>
      <c r="M4" s="791"/>
    </row>
    <row r="5" spans="1:48" s="49" customFormat="1" ht="16.5" customHeight="1">
      <c r="A5" s="765" t="s">
        <v>1219</v>
      </c>
      <c r="B5" s="765"/>
      <c r="C5" s="767" t="s">
        <v>2019</v>
      </c>
      <c r="D5" s="767"/>
      <c r="E5" s="767"/>
      <c r="F5" s="767"/>
      <c r="G5" s="767"/>
      <c r="H5" s="767"/>
      <c r="I5" s="767"/>
      <c r="J5" s="767"/>
      <c r="K5" s="767"/>
      <c r="L5" s="767"/>
      <c r="M5" s="767"/>
    </row>
    <row r="6" spans="1:48" s="49" customFormat="1" ht="16.5" customHeight="1">
      <c r="A6" s="765" t="s">
        <v>7459</v>
      </c>
      <c r="B6" s="765"/>
      <c r="C6" s="767" t="s">
        <v>99</v>
      </c>
      <c r="D6" s="767"/>
      <c r="E6" s="767"/>
      <c r="F6" s="767"/>
      <c r="G6" s="767"/>
      <c r="H6" s="767"/>
      <c r="I6" s="767"/>
      <c r="J6" s="767"/>
      <c r="K6" s="767"/>
      <c r="L6" s="767"/>
      <c r="M6" s="767"/>
    </row>
    <row r="7" spans="1:48" s="49" customFormat="1" ht="16.5" customHeight="1">
      <c r="A7" s="54" t="s">
        <v>1215</v>
      </c>
      <c r="B7" s="55" t="s">
        <v>6966</v>
      </c>
      <c r="C7" s="767" t="s">
        <v>8302</v>
      </c>
      <c r="D7" s="767"/>
      <c r="E7" s="767"/>
      <c r="F7" s="767"/>
      <c r="G7" s="767"/>
      <c r="H7" s="767"/>
      <c r="I7" s="767"/>
      <c r="J7" s="767"/>
      <c r="K7" s="767"/>
      <c r="L7" s="767"/>
      <c r="M7" s="767"/>
    </row>
    <row r="8" spans="1:48" s="49" customFormat="1" ht="24.75" customHeight="1">
      <c r="A8" s="54"/>
      <c r="B8" s="55" t="s">
        <v>2020</v>
      </c>
      <c r="C8" s="767" t="s">
        <v>3832</v>
      </c>
      <c r="D8" s="767"/>
      <c r="E8" s="767"/>
      <c r="F8" s="767"/>
      <c r="G8" s="767"/>
      <c r="H8" s="767"/>
      <c r="I8" s="767"/>
      <c r="J8" s="767"/>
      <c r="K8" s="767"/>
      <c r="L8" s="767"/>
      <c r="M8" s="767"/>
    </row>
    <row r="9" spans="1:48" s="49" customFormat="1" ht="24.75" customHeight="1">
      <c r="A9" s="54"/>
      <c r="B9" s="56" t="s">
        <v>2021</v>
      </c>
      <c r="C9" s="767" t="s">
        <v>3833</v>
      </c>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74.25" customHeight="1">
      <c r="A11" s="52" t="s">
        <v>6065</v>
      </c>
      <c r="B11" s="767" t="s">
        <v>3829</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839" t="s">
        <v>90</v>
      </c>
      <c r="C17" s="839"/>
      <c r="D17" s="839"/>
      <c r="E17" s="839"/>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9" t="s">
        <v>91</v>
      </c>
      <c r="C18" s="60" t="s">
        <v>92</v>
      </c>
      <c r="D18" s="60" t="s">
        <v>93</v>
      </c>
      <c r="E18" s="61" t="s">
        <v>94</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67">
        <v>4</v>
      </c>
      <c r="C19" s="69">
        <v>10</v>
      </c>
      <c r="D19" s="69">
        <v>10</v>
      </c>
      <c r="E19" s="108">
        <f>FDIST(B19,C19,D19)</f>
        <v>1.958143999799648E-2</v>
      </c>
      <c r="F19" s="101" t="s">
        <v>96</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sheetData>
  <mergeCells count="19">
    <mergeCell ref="A1:C1"/>
    <mergeCell ref="E1:F1"/>
    <mergeCell ref="A2:B2"/>
    <mergeCell ref="C2:M2"/>
    <mergeCell ref="C5:M5"/>
    <mergeCell ref="A3:B3"/>
    <mergeCell ref="A4:B4"/>
    <mergeCell ref="B17:E17"/>
    <mergeCell ref="C4:M4"/>
    <mergeCell ref="C3:M3"/>
    <mergeCell ref="A5:B5"/>
    <mergeCell ref="C7:M7"/>
    <mergeCell ref="A6:B6"/>
    <mergeCell ref="C6:M6"/>
    <mergeCell ref="C8:M8"/>
    <mergeCell ref="C9:M9"/>
    <mergeCell ref="B10:M10"/>
    <mergeCell ref="B11:M11"/>
    <mergeCell ref="B12:L12"/>
  </mergeCells>
  <phoneticPr fontId="4" type="noConversion"/>
  <pageMargins left="0.75" right="0.75" top="1" bottom="1" header="0.5" footer="0.5"/>
  <headerFooter alignWithMargins="0"/>
</worksheet>
</file>

<file path=xl/worksheets/sheet211.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2571</v>
      </c>
      <c r="B1" s="771"/>
      <c r="C1" s="772"/>
      <c r="D1" s="51"/>
      <c r="E1" s="773" t="str">
        <f>HYPERLINK("#目录!A322","跳转回到目录页")</f>
        <v>跳转回到目录页</v>
      </c>
      <c r="F1" s="774"/>
    </row>
    <row r="2" spans="1:13" s="49" customFormat="1" ht="26.25" customHeight="1">
      <c r="A2" s="775" t="s">
        <v>804</v>
      </c>
      <c r="B2" s="775"/>
      <c r="C2" s="776" t="s">
        <v>100</v>
      </c>
      <c r="D2" s="776"/>
      <c r="E2" s="776"/>
      <c r="F2" s="776"/>
      <c r="G2" s="776"/>
      <c r="H2" s="776"/>
      <c r="I2" s="776"/>
      <c r="J2" s="776"/>
      <c r="K2" s="776"/>
      <c r="L2" s="776"/>
      <c r="M2" s="776"/>
    </row>
    <row r="3" spans="1:13" s="49" customFormat="1" ht="16.5" customHeight="1">
      <c r="A3" s="765" t="s">
        <v>805</v>
      </c>
      <c r="B3" s="765"/>
      <c r="C3" s="767" t="s">
        <v>3830</v>
      </c>
      <c r="D3" s="767"/>
      <c r="E3" s="767"/>
      <c r="F3" s="767"/>
      <c r="G3" s="767"/>
      <c r="H3" s="767"/>
      <c r="I3" s="767"/>
      <c r="J3" s="767"/>
      <c r="K3" s="767"/>
      <c r="L3" s="767"/>
      <c r="M3" s="767"/>
    </row>
    <row r="4" spans="1:13" s="49" customFormat="1" ht="16.5" customHeight="1">
      <c r="A4" s="765" t="s">
        <v>806</v>
      </c>
      <c r="B4" s="765"/>
      <c r="C4" s="766" t="s">
        <v>8375</v>
      </c>
      <c r="D4" s="791"/>
      <c r="E4" s="791"/>
      <c r="F4" s="791"/>
      <c r="G4" s="791"/>
      <c r="H4" s="791"/>
      <c r="I4" s="791"/>
      <c r="J4" s="791"/>
      <c r="K4" s="791"/>
      <c r="L4" s="791"/>
      <c r="M4" s="791"/>
    </row>
    <row r="5" spans="1:13" s="49" customFormat="1" ht="16.5" customHeight="1">
      <c r="A5" s="765" t="s">
        <v>807</v>
      </c>
      <c r="B5" s="765"/>
      <c r="C5" s="767" t="s">
        <v>2572</v>
      </c>
      <c r="D5" s="767"/>
      <c r="E5" s="767"/>
      <c r="F5" s="767"/>
      <c r="G5" s="767"/>
      <c r="H5" s="767"/>
      <c r="I5" s="767"/>
      <c r="J5" s="767"/>
      <c r="K5" s="767"/>
      <c r="L5" s="767"/>
      <c r="M5" s="767"/>
    </row>
    <row r="6" spans="1:13" s="49" customFormat="1" ht="16.5" customHeight="1">
      <c r="A6" s="765" t="s">
        <v>808</v>
      </c>
      <c r="B6" s="765"/>
      <c r="C6" s="767" t="s">
        <v>8374</v>
      </c>
      <c r="D6" s="767"/>
      <c r="E6" s="767"/>
      <c r="F6" s="767"/>
      <c r="G6" s="767"/>
      <c r="H6" s="767"/>
      <c r="I6" s="767"/>
      <c r="J6" s="767"/>
      <c r="K6" s="767"/>
      <c r="L6" s="767"/>
      <c r="M6" s="767"/>
    </row>
    <row r="7" spans="1:13" s="49" customFormat="1" ht="16.5" customHeight="1">
      <c r="A7" s="54" t="s">
        <v>809</v>
      </c>
      <c r="B7" s="55" t="s">
        <v>6090</v>
      </c>
      <c r="C7" s="767" t="s">
        <v>3831</v>
      </c>
      <c r="D7" s="767"/>
      <c r="E7" s="767"/>
      <c r="F7" s="767"/>
      <c r="G7" s="767"/>
      <c r="H7" s="767"/>
      <c r="I7" s="767"/>
      <c r="J7" s="767"/>
      <c r="K7" s="767"/>
      <c r="L7" s="767"/>
      <c r="M7" s="767"/>
    </row>
    <row r="8" spans="1:13" s="49" customFormat="1" ht="24.75" customHeight="1">
      <c r="A8" s="54"/>
      <c r="B8" s="55" t="s">
        <v>2020</v>
      </c>
      <c r="C8" s="767" t="s">
        <v>3832</v>
      </c>
      <c r="D8" s="767"/>
      <c r="E8" s="767"/>
      <c r="F8" s="767"/>
      <c r="G8" s="767"/>
      <c r="H8" s="767"/>
      <c r="I8" s="767"/>
      <c r="J8" s="767"/>
      <c r="K8" s="767"/>
      <c r="L8" s="767"/>
      <c r="M8" s="767"/>
    </row>
    <row r="9" spans="1:13" s="49" customFormat="1" ht="24.75" customHeight="1">
      <c r="A9" s="54"/>
      <c r="B9" s="56" t="s">
        <v>2021</v>
      </c>
      <c r="C9" s="767" t="s">
        <v>3833</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23.75" customHeight="1">
      <c r="A11" s="52" t="s">
        <v>811</v>
      </c>
      <c r="B11" s="767" t="s">
        <v>3928</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c r="F14" s="120"/>
      <c r="G14" s="120"/>
      <c r="H14" s="120"/>
      <c r="I14" s="120"/>
      <c r="J14" s="120"/>
      <c r="K14" s="80"/>
    </row>
    <row r="15" spans="1:13" ht="16.5" customHeight="1">
      <c r="B15" s="57"/>
      <c r="C15" s="57"/>
      <c r="D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839" t="s">
        <v>102</v>
      </c>
      <c r="C17" s="839"/>
      <c r="D17" s="839"/>
      <c r="E17" s="839"/>
      <c r="F17" s="57"/>
      <c r="G17" s="57"/>
      <c r="H17" s="57"/>
      <c r="I17" s="57"/>
      <c r="J17" s="57"/>
      <c r="K17" s="57"/>
    </row>
    <row r="18" spans="2:11" ht="16.5" customHeight="1">
      <c r="B18" s="59" t="s">
        <v>2228</v>
      </c>
      <c r="C18" s="60" t="s">
        <v>92</v>
      </c>
      <c r="D18" s="60" t="s">
        <v>93</v>
      </c>
      <c r="E18" s="460" t="s">
        <v>101</v>
      </c>
      <c r="F18" s="99" t="s">
        <v>8290</v>
      </c>
      <c r="G18" s="57"/>
      <c r="H18" s="57"/>
      <c r="I18" s="57"/>
      <c r="J18" s="57"/>
      <c r="K18" s="57"/>
    </row>
    <row r="19" spans="2:11" ht="16.5" customHeight="1">
      <c r="B19" s="67">
        <v>0.05</v>
      </c>
      <c r="C19" s="69">
        <v>10</v>
      </c>
      <c r="D19" s="69">
        <v>10</v>
      </c>
      <c r="E19" s="108">
        <f>FINV(B19,C19,D19)</f>
        <v>2.978237016203976</v>
      </c>
      <c r="F19" s="101" t="s">
        <v>7592</v>
      </c>
      <c r="G19" s="57"/>
      <c r="H19" s="57"/>
      <c r="I19" s="57"/>
      <c r="J19" s="57"/>
      <c r="K19" s="57"/>
    </row>
    <row r="20" spans="2:11" ht="16.5" customHeight="1">
      <c r="B20" s="57"/>
      <c r="C20" s="57"/>
      <c r="D20" s="57"/>
      <c r="E20" s="57"/>
      <c r="F20" s="57"/>
      <c r="G20" s="57"/>
      <c r="H20" s="57"/>
      <c r="I20" s="57"/>
      <c r="J20" s="57"/>
      <c r="K20" s="57"/>
    </row>
  </sheetData>
  <mergeCells count="19">
    <mergeCell ref="B12:L12"/>
    <mergeCell ref="B17:E17"/>
    <mergeCell ref="C7:M7"/>
    <mergeCell ref="C8:M8"/>
    <mergeCell ref="C9:M9"/>
    <mergeCell ref="B10:M10"/>
    <mergeCell ref="B11:M11"/>
    <mergeCell ref="A4:B4"/>
    <mergeCell ref="C4:M4"/>
    <mergeCell ref="A5:B5"/>
    <mergeCell ref="C5:M5"/>
    <mergeCell ref="A6:B6"/>
    <mergeCell ref="C6:M6"/>
    <mergeCell ref="A3:B3"/>
    <mergeCell ref="C3:M3"/>
    <mergeCell ref="A1:C1"/>
    <mergeCell ref="E1:F1"/>
    <mergeCell ref="A2:B2"/>
    <mergeCell ref="C2:M2"/>
  </mergeCells>
  <phoneticPr fontId="4" type="noConversion"/>
  <pageMargins left="0.75" right="0.75" top="1" bottom="1" header="0.5" footer="0.5"/>
  <headerFooter alignWithMargins="0"/>
</worksheet>
</file>

<file path=xl/worksheets/sheet212.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5253</v>
      </c>
      <c r="B1" s="771"/>
      <c r="C1" s="772"/>
      <c r="D1" s="51"/>
      <c r="E1" s="773" t="str">
        <f>HYPERLINK("#目录!A323","跳转回到目录页")</f>
        <v>跳转回到目录页</v>
      </c>
      <c r="F1" s="774"/>
    </row>
    <row r="2" spans="1:13" s="49" customFormat="1" ht="26.25" customHeight="1">
      <c r="A2" s="775" t="s">
        <v>804</v>
      </c>
      <c r="B2" s="775"/>
      <c r="C2" s="776" t="s">
        <v>8218</v>
      </c>
      <c r="D2" s="776"/>
      <c r="E2" s="776"/>
      <c r="F2" s="776"/>
      <c r="G2" s="776"/>
      <c r="H2" s="776"/>
      <c r="I2" s="776"/>
      <c r="J2" s="776"/>
      <c r="K2" s="776"/>
      <c r="L2" s="776"/>
      <c r="M2" s="776"/>
    </row>
    <row r="3" spans="1:13" s="49" customFormat="1" ht="16.5" customHeight="1">
      <c r="A3" s="765" t="s">
        <v>805</v>
      </c>
      <c r="B3" s="765"/>
      <c r="C3" s="767" t="s">
        <v>3929</v>
      </c>
      <c r="D3" s="767"/>
      <c r="E3" s="767"/>
      <c r="F3" s="767"/>
      <c r="G3" s="767"/>
      <c r="H3" s="767"/>
      <c r="I3" s="767"/>
      <c r="J3" s="767"/>
      <c r="K3" s="767"/>
      <c r="L3" s="767"/>
      <c r="M3" s="767"/>
    </row>
    <row r="4" spans="1:13" s="49" customFormat="1" ht="16.5" customHeight="1">
      <c r="A4" s="765" t="s">
        <v>806</v>
      </c>
      <c r="B4" s="765"/>
      <c r="C4" s="766" t="s">
        <v>87</v>
      </c>
      <c r="D4" s="791"/>
      <c r="E4" s="791"/>
      <c r="F4" s="791"/>
      <c r="G4" s="791"/>
      <c r="H4" s="791"/>
      <c r="I4" s="791"/>
      <c r="J4" s="791"/>
      <c r="K4" s="791"/>
      <c r="L4" s="791"/>
      <c r="M4" s="791"/>
    </row>
    <row r="5" spans="1:13" s="49" customFormat="1" ht="16.5" customHeight="1">
      <c r="A5" s="765" t="s">
        <v>807</v>
      </c>
      <c r="B5" s="765"/>
      <c r="C5" s="767" t="s">
        <v>6483</v>
      </c>
      <c r="D5" s="767"/>
      <c r="E5" s="767"/>
      <c r="F5" s="767"/>
      <c r="G5" s="767"/>
      <c r="H5" s="767"/>
      <c r="I5" s="767"/>
      <c r="J5" s="767"/>
      <c r="K5" s="767"/>
      <c r="L5" s="767"/>
      <c r="M5" s="767"/>
    </row>
    <row r="6" spans="1:13" s="49" customFormat="1" ht="16.5" customHeight="1">
      <c r="A6" s="765" t="s">
        <v>808</v>
      </c>
      <c r="B6" s="765"/>
      <c r="C6" s="767" t="s">
        <v>6484</v>
      </c>
      <c r="D6" s="767"/>
      <c r="E6" s="767"/>
      <c r="F6" s="767"/>
      <c r="G6" s="767"/>
      <c r="H6" s="767"/>
      <c r="I6" s="767"/>
      <c r="J6" s="767"/>
      <c r="K6" s="767"/>
      <c r="L6" s="767"/>
      <c r="M6" s="767"/>
    </row>
    <row r="7" spans="1:13" s="49" customFormat="1" ht="16.5" customHeight="1">
      <c r="A7" s="54" t="s">
        <v>809</v>
      </c>
      <c r="B7" s="55" t="s">
        <v>3713</v>
      </c>
      <c r="C7" s="767" t="s">
        <v>3930</v>
      </c>
      <c r="D7" s="767"/>
      <c r="E7" s="767"/>
      <c r="F7" s="767"/>
      <c r="G7" s="767"/>
      <c r="H7" s="767"/>
      <c r="I7" s="767"/>
      <c r="J7" s="767"/>
      <c r="K7" s="767"/>
      <c r="L7" s="767"/>
      <c r="M7" s="767"/>
    </row>
    <row r="8" spans="1:13" s="49" customFormat="1" ht="16.5" customHeight="1">
      <c r="A8" s="54"/>
      <c r="B8" s="55" t="s">
        <v>3712</v>
      </c>
      <c r="C8" s="767" t="s">
        <v>3931</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811</v>
      </c>
      <c r="B11" s="767" t="s">
        <v>3932</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c r="F14" s="120"/>
      <c r="G14" s="120"/>
      <c r="H14" s="120"/>
      <c r="I14" s="120"/>
      <c r="J14" s="120"/>
      <c r="K14" s="80"/>
    </row>
    <row r="15" spans="1:13" ht="16.5" customHeight="1"/>
    <row r="16" spans="1:13" ht="16.5" customHeight="1"/>
    <row r="17" spans="2:6" ht="16.5" customHeight="1">
      <c r="B17" s="839" t="s">
        <v>754</v>
      </c>
      <c r="C17" s="839"/>
      <c r="D17" s="839"/>
      <c r="E17" s="57" t="s">
        <v>632</v>
      </c>
      <c r="F17" s="57"/>
    </row>
    <row r="18" spans="2:6" ht="16.5" customHeight="1">
      <c r="B18" s="59" t="s">
        <v>504</v>
      </c>
      <c r="C18" s="60" t="s">
        <v>755</v>
      </c>
      <c r="D18" s="61" t="s">
        <v>756</v>
      </c>
      <c r="E18" s="53" t="s">
        <v>8376</v>
      </c>
      <c r="F18" s="99" t="s">
        <v>8290</v>
      </c>
    </row>
    <row r="19" spans="2:6" ht="16.5" customHeight="1">
      <c r="B19" s="98" t="s">
        <v>507</v>
      </c>
      <c r="C19" s="116"/>
      <c r="D19" s="109"/>
      <c r="E19" s="57">
        <f>FTEST(C20:C27,D20:D27)</f>
        <v>0.5708705235084206</v>
      </c>
      <c r="F19" s="101" t="s">
        <v>7593</v>
      </c>
    </row>
    <row r="20" spans="2:6" ht="16.5" customHeight="1">
      <c r="B20" s="98" t="s">
        <v>3899</v>
      </c>
      <c r="C20" s="116">
        <v>54</v>
      </c>
      <c r="D20" s="78">
        <v>62</v>
      </c>
      <c r="E20" s="57"/>
      <c r="F20" s="57"/>
    </row>
    <row r="21" spans="2:6" ht="16.5" customHeight="1">
      <c r="B21" s="98" t="s">
        <v>3900</v>
      </c>
      <c r="C21" s="116">
        <v>74</v>
      </c>
      <c r="D21" s="78">
        <v>83</v>
      </c>
      <c r="E21" s="57" t="s">
        <v>632</v>
      </c>
      <c r="F21" s="57"/>
    </row>
    <row r="22" spans="2:6" ht="16.5" customHeight="1">
      <c r="B22" s="98" t="s">
        <v>3901</v>
      </c>
      <c r="C22" s="106">
        <v>66</v>
      </c>
      <c r="D22" s="78">
        <v>68</v>
      </c>
      <c r="E22" s="57"/>
      <c r="F22" s="57"/>
    </row>
    <row r="23" spans="2:6" ht="16.5" customHeight="1">
      <c r="B23" s="98" t="s">
        <v>3902</v>
      </c>
      <c r="C23" s="116">
        <v>73</v>
      </c>
      <c r="D23" s="78">
        <v>56</v>
      </c>
      <c r="E23" s="57"/>
      <c r="F23" s="57"/>
    </row>
    <row r="24" spans="2:6" ht="16.5" customHeight="1">
      <c r="B24" s="98" t="s">
        <v>3903</v>
      </c>
      <c r="C24" s="116">
        <v>85</v>
      </c>
      <c r="D24" s="78">
        <v>62</v>
      </c>
      <c r="E24" s="57"/>
      <c r="F24" s="57"/>
    </row>
    <row r="25" spans="2:6" ht="16.5" customHeight="1">
      <c r="B25" s="367" t="s">
        <v>1934</v>
      </c>
      <c r="C25" s="459">
        <v>63</v>
      </c>
      <c r="D25" s="78">
        <v>90</v>
      </c>
      <c r="E25" s="57"/>
      <c r="F25" s="57"/>
    </row>
    <row r="26" spans="2:6" ht="16.5" customHeight="1">
      <c r="B26" s="98" t="s">
        <v>3904</v>
      </c>
      <c r="C26" s="116">
        <v>87</v>
      </c>
      <c r="D26" s="78">
        <v>55</v>
      </c>
      <c r="E26" s="57"/>
      <c r="F26" s="57"/>
    </row>
    <row r="27" spans="2:6" ht="16.5" customHeight="1">
      <c r="B27" s="98" t="s">
        <v>512</v>
      </c>
      <c r="C27" s="106">
        <v>74</v>
      </c>
      <c r="D27" s="78">
        <v>84</v>
      </c>
      <c r="E27" s="57"/>
      <c r="F27" s="57"/>
    </row>
    <row r="28" spans="2:6" ht="16.5" customHeight="1">
      <c r="B28" s="95" t="s">
        <v>507</v>
      </c>
      <c r="C28" s="69"/>
      <c r="D28" s="108"/>
      <c r="E28" s="57"/>
      <c r="F28" s="57"/>
    </row>
  </sheetData>
  <mergeCells count="19">
    <mergeCell ref="B17:D17"/>
    <mergeCell ref="C7:M7"/>
    <mergeCell ref="C8:M8"/>
    <mergeCell ref="C9:M9"/>
    <mergeCell ref="B10:M10"/>
    <mergeCell ref="B11:M11"/>
    <mergeCell ref="B12:L12"/>
    <mergeCell ref="A4:B4"/>
    <mergeCell ref="C4:M4"/>
    <mergeCell ref="A5:B5"/>
    <mergeCell ref="C5:M5"/>
    <mergeCell ref="A6:B6"/>
    <mergeCell ref="C6:M6"/>
    <mergeCell ref="A3:B3"/>
    <mergeCell ref="C3:M3"/>
    <mergeCell ref="A1:C1"/>
    <mergeCell ref="E1:F1"/>
    <mergeCell ref="A2:B2"/>
    <mergeCell ref="C2:M2"/>
  </mergeCells>
  <phoneticPr fontId="4" type="noConversion"/>
  <pageMargins left="0.75" right="0.75" top="1" bottom="1" header="0.5" footer="0.5"/>
  <headerFooter alignWithMargins="0"/>
</worksheet>
</file>

<file path=xl/worksheets/sheet213.xml><?xml version="1.0" encoding="utf-8"?>
<worksheet xmlns="http://schemas.openxmlformats.org/spreadsheetml/2006/main" xmlns:r="http://schemas.openxmlformats.org/officeDocument/2006/relationships">
  <sheetPr codeName="Sheet77"/>
  <dimension ref="A1:AV119"/>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6487</v>
      </c>
      <c r="B1" s="771"/>
      <c r="C1" s="772"/>
      <c r="D1" s="51"/>
      <c r="E1" s="773" t="str">
        <f>HYPERLINK("#目录!A325","跳转回到目录页")</f>
        <v>跳转回到目录页</v>
      </c>
      <c r="F1" s="774"/>
    </row>
    <row r="2" spans="1:48" s="49" customFormat="1" ht="26.25" customHeight="1">
      <c r="A2" s="775" t="s">
        <v>6064</v>
      </c>
      <c r="B2" s="775"/>
      <c r="C2" s="776" t="s">
        <v>3574</v>
      </c>
      <c r="D2" s="776"/>
      <c r="E2" s="776"/>
      <c r="F2" s="776"/>
      <c r="G2" s="776"/>
      <c r="H2" s="776"/>
      <c r="I2" s="776"/>
      <c r="J2" s="776"/>
      <c r="K2" s="776"/>
      <c r="L2" s="776"/>
      <c r="M2" s="776"/>
    </row>
    <row r="3" spans="1:48" s="49" customFormat="1" ht="16.5" customHeight="1">
      <c r="A3" s="765" t="s">
        <v>5153</v>
      </c>
      <c r="B3" s="765"/>
      <c r="C3" s="767" t="s">
        <v>3933</v>
      </c>
      <c r="D3" s="767"/>
      <c r="E3" s="767"/>
      <c r="F3" s="767"/>
      <c r="G3" s="767"/>
      <c r="H3" s="767"/>
      <c r="I3" s="767"/>
      <c r="J3" s="767"/>
      <c r="K3" s="767"/>
      <c r="L3" s="767"/>
      <c r="M3" s="767"/>
    </row>
    <row r="4" spans="1:48" s="49" customFormat="1" ht="16.5" customHeight="1">
      <c r="A4" s="765" t="s">
        <v>5154</v>
      </c>
      <c r="B4" s="765"/>
      <c r="C4" s="766" t="s">
        <v>6489</v>
      </c>
      <c r="D4" s="791"/>
      <c r="E4" s="791"/>
      <c r="F4" s="791"/>
      <c r="G4" s="791"/>
      <c r="H4" s="791"/>
      <c r="I4" s="791"/>
      <c r="J4" s="791"/>
      <c r="K4" s="791"/>
      <c r="L4" s="791"/>
      <c r="M4" s="791"/>
    </row>
    <row r="5" spans="1:48" s="49" customFormat="1" ht="16.5" customHeight="1">
      <c r="A5" s="765" t="s">
        <v>1219</v>
      </c>
      <c r="B5" s="765"/>
      <c r="C5" s="767" t="s">
        <v>3934</v>
      </c>
      <c r="D5" s="767"/>
      <c r="E5" s="767"/>
      <c r="F5" s="767"/>
      <c r="G5" s="767"/>
      <c r="H5" s="767"/>
      <c r="I5" s="767"/>
      <c r="J5" s="767"/>
      <c r="K5" s="767"/>
      <c r="L5" s="767"/>
      <c r="M5" s="767"/>
    </row>
    <row r="6" spans="1:48" s="49" customFormat="1" ht="16.5" customHeight="1">
      <c r="A6" s="765" t="s">
        <v>7459</v>
      </c>
      <c r="B6" s="765"/>
      <c r="C6" s="767" t="s">
        <v>6490</v>
      </c>
      <c r="D6" s="767"/>
      <c r="E6" s="767"/>
      <c r="F6" s="767"/>
      <c r="G6" s="767"/>
      <c r="H6" s="767"/>
      <c r="I6" s="767"/>
      <c r="J6" s="767"/>
      <c r="K6" s="767"/>
      <c r="L6" s="767"/>
      <c r="M6" s="767"/>
    </row>
    <row r="7" spans="1:48" s="49" customFormat="1" ht="16.5" customHeight="1">
      <c r="A7" s="54" t="s">
        <v>1215</v>
      </c>
      <c r="B7" s="55" t="s">
        <v>6966</v>
      </c>
      <c r="C7" s="767" t="s">
        <v>7142</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4.75" customHeight="1">
      <c r="A11" s="52" t="s">
        <v>6065</v>
      </c>
      <c r="B11" s="767" t="s">
        <v>7143</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3" t="s">
        <v>6485</v>
      </c>
      <c r="C17" s="5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7350</v>
      </c>
      <c r="C18" s="61" t="s">
        <v>6486</v>
      </c>
      <c r="D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7">
        <v>0.7</v>
      </c>
      <c r="C19" s="108">
        <f>FISHER(B19)</f>
        <v>0.86730052769405319</v>
      </c>
      <c r="D19" s="101" t="s">
        <v>6488</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E21" s="57" t="s">
        <v>2251</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c r="A48" s="57"/>
      <c r="B48" s="57"/>
      <c r="C48" s="57"/>
      <c r="D48" s="57"/>
      <c r="E48" s="57"/>
      <c r="F48" s="57"/>
      <c r="G48" s="57"/>
      <c r="H48" s="57"/>
      <c r="I48" s="57"/>
      <c r="J48" s="57"/>
      <c r="K48" s="57"/>
      <c r="L48" s="57"/>
      <c r="M48" s="57"/>
    </row>
    <row r="100" spans="1:13" s="49" customFormat="1" ht="26.25" customHeight="1">
      <c r="A100" s="771" t="s">
        <v>5962</v>
      </c>
      <c r="B100" s="771"/>
      <c r="C100" s="772"/>
      <c r="D100" s="51"/>
      <c r="E100" s="773" t="str">
        <f>HYPERLINK("#目录!A326","跳转回到目录页")</f>
        <v>跳转回到目录页</v>
      </c>
      <c r="F100" s="774"/>
    </row>
    <row r="101" spans="1:13" s="49" customFormat="1" ht="26.25" customHeight="1">
      <c r="A101" s="775" t="s">
        <v>6064</v>
      </c>
      <c r="B101" s="775"/>
      <c r="C101" s="776" t="s">
        <v>3576</v>
      </c>
      <c r="D101" s="776"/>
      <c r="E101" s="776"/>
      <c r="F101" s="776"/>
      <c r="G101" s="776"/>
      <c r="H101" s="776"/>
      <c r="I101" s="776"/>
      <c r="J101" s="776"/>
      <c r="K101" s="776"/>
      <c r="L101" s="776"/>
      <c r="M101" s="776"/>
    </row>
    <row r="102" spans="1:13" s="49" customFormat="1" ht="16.5" customHeight="1">
      <c r="A102" s="765" t="s">
        <v>5153</v>
      </c>
      <c r="B102" s="765"/>
      <c r="C102" s="767" t="s">
        <v>7144</v>
      </c>
      <c r="D102" s="767"/>
      <c r="E102" s="767"/>
      <c r="F102" s="767"/>
      <c r="G102" s="767"/>
      <c r="H102" s="767"/>
      <c r="I102" s="767"/>
      <c r="J102" s="767"/>
      <c r="K102" s="767"/>
      <c r="L102" s="767"/>
      <c r="M102" s="767"/>
    </row>
    <row r="103" spans="1:13" s="49" customFormat="1" ht="16.5" customHeight="1">
      <c r="A103" s="765" t="s">
        <v>5154</v>
      </c>
      <c r="B103" s="765"/>
      <c r="C103" s="766" t="s">
        <v>6495</v>
      </c>
      <c r="D103" s="791"/>
      <c r="E103" s="791"/>
      <c r="F103" s="791"/>
      <c r="G103" s="791"/>
      <c r="H103" s="791"/>
      <c r="I103" s="791"/>
      <c r="J103" s="791"/>
      <c r="K103" s="791"/>
      <c r="L103" s="791"/>
      <c r="M103" s="791"/>
    </row>
    <row r="104" spans="1:13" s="49" customFormat="1" ht="16.5" customHeight="1">
      <c r="A104" s="765" t="s">
        <v>1219</v>
      </c>
      <c r="B104" s="765"/>
      <c r="C104" s="767" t="s">
        <v>7145</v>
      </c>
      <c r="D104" s="767"/>
      <c r="E104" s="767"/>
      <c r="F104" s="767"/>
      <c r="G104" s="767"/>
      <c r="H104" s="767"/>
      <c r="I104" s="767"/>
      <c r="J104" s="767"/>
      <c r="K104" s="767"/>
      <c r="L104" s="767"/>
      <c r="M104" s="767"/>
    </row>
    <row r="105" spans="1:13" s="49" customFormat="1" ht="16.5" customHeight="1">
      <c r="A105" s="765" t="s">
        <v>7459</v>
      </c>
      <c r="B105" s="765"/>
      <c r="C105" s="767" t="s">
        <v>6496</v>
      </c>
      <c r="D105" s="767"/>
      <c r="E105" s="767"/>
      <c r="F105" s="767"/>
      <c r="G105" s="767"/>
      <c r="H105" s="767"/>
      <c r="I105" s="767"/>
      <c r="J105" s="767"/>
      <c r="K105" s="767"/>
      <c r="L105" s="767"/>
      <c r="M105" s="767"/>
    </row>
    <row r="106" spans="1:13" s="49" customFormat="1" ht="16.5" customHeight="1">
      <c r="A106" s="54" t="s">
        <v>1215</v>
      </c>
      <c r="B106" s="55" t="s">
        <v>7146</v>
      </c>
      <c r="C106" s="767" t="s">
        <v>8297</v>
      </c>
      <c r="D106" s="767"/>
      <c r="E106" s="767"/>
      <c r="F106" s="767"/>
      <c r="G106" s="767"/>
      <c r="H106" s="767"/>
      <c r="I106" s="767"/>
      <c r="J106" s="767"/>
      <c r="K106" s="767"/>
      <c r="L106" s="767"/>
      <c r="M106" s="767"/>
    </row>
    <row r="107" spans="1:13" s="49" customFormat="1" ht="16.5" customHeight="1">
      <c r="A107" s="54"/>
      <c r="B107" s="55"/>
      <c r="C107" s="767"/>
      <c r="D107" s="767"/>
      <c r="E107" s="767"/>
      <c r="F107" s="767"/>
      <c r="G107" s="767"/>
      <c r="H107" s="767"/>
      <c r="I107" s="767"/>
      <c r="J107" s="767"/>
      <c r="K107" s="767"/>
      <c r="L107" s="767"/>
      <c r="M107" s="767"/>
    </row>
    <row r="108" spans="1:13" s="49" customFormat="1" ht="16.5" customHeight="1">
      <c r="A108" s="54"/>
      <c r="B108" s="56"/>
      <c r="C108" s="767"/>
      <c r="D108" s="767"/>
      <c r="E108" s="767"/>
      <c r="F108" s="767"/>
      <c r="G108" s="767"/>
      <c r="H108" s="767"/>
      <c r="I108" s="767"/>
      <c r="J108" s="767"/>
      <c r="K108" s="767"/>
      <c r="L108" s="767"/>
      <c r="M108" s="767"/>
    </row>
    <row r="109" spans="1:13" s="49" customFormat="1" ht="16.5" customHeight="1">
      <c r="A109" s="54" t="s">
        <v>1222</v>
      </c>
      <c r="B109" s="767"/>
      <c r="C109" s="768"/>
      <c r="D109" s="768"/>
      <c r="E109" s="768"/>
      <c r="F109" s="768"/>
      <c r="G109" s="768"/>
      <c r="H109" s="768"/>
      <c r="I109" s="768"/>
      <c r="J109" s="768"/>
      <c r="K109" s="768"/>
      <c r="L109" s="768"/>
      <c r="M109" s="768"/>
    </row>
    <row r="110" spans="1:13" ht="16.5" customHeight="1">
      <c r="A110" s="52" t="s">
        <v>6065</v>
      </c>
      <c r="B110" s="767" t="s">
        <v>8298</v>
      </c>
      <c r="C110" s="767"/>
      <c r="D110" s="767"/>
      <c r="E110" s="767"/>
      <c r="F110" s="767"/>
      <c r="G110" s="767"/>
      <c r="H110" s="767"/>
      <c r="I110" s="767"/>
      <c r="J110" s="767"/>
      <c r="K110" s="767"/>
      <c r="L110" s="767"/>
      <c r="M110" s="767"/>
    </row>
    <row r="111" spans="1:13" ht="21" customHeight="1">
      <c r="B111" s="769" t="s">
        <v>2673</v>
      </c>
      <c r="C111" s="769"/>
      <c r="D111" s="769"/>
      <c r="E111" s="769"/>
      <c r="F111" s="769"/>
      <c r="G111" s="769"/>
      <c r="H111" s="769"/>
      <c r="I111" s="769"/>
      <c r="J111" s="769"/>
      <c r="K111" s="769"/>
      <c r="L111" s="770"/>
    </row>
    <row r="112" spans="1:13" s="57" customFormat="1" ht="16.5" customHeight="1">
      <c r="B112" s="80"/>
      <c r="C112" s="80"/>
      <c r="D112" s="80"/>
      <c r="E112" s="80"/>
      <c r="F112" s="80"/>
      <c r="G112" s="80"/>
      <c r="H112" s="80"/>
      <c r="I112" s="80"/>
      <c r="J112" s="80"/>
      <c r="K112" s="80"/>
    </row>
    <row r="113" spans="1:48" s="57" customFormat="1" ht="16.5" customHeight="1">
      <c r="A113" s="53" t="s">
        <v>6067</v>
      </c>
      <c r="B113" s="532" t="s">
        <v>1416</v>
      </c>
      <c r="C113" s="120"/>
      <c r="D113" s="120"/>
      <c r="E113" s="120"/>
      <c r="F113" s="120"/>
      <c r="G113" s="120"/>
      <c r="H113" s="120"/>
      <c r="I113" s="120"/>
      <c r="J113" s="120"/>
      <c r="K113" s="80"/>
    </row>
    <row r="114" spans="1:48" s="57" customFormat="1" ht="16.5" customHeight="1">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6.5" customHeight="1">
      <c r="B115" s="57"/>
      <c r="C115" s="57"/>
      <c r="D115" s="57"/>
      <c r="E115" s="57"/>
      <c r="F115" s="57"/>
      <c r="G115" s="57"/>
      <c r="H115" s="57"/>
      <c r="I115" s="57"/>
    </row>
    <row r="116" spans="1:48" ht="16.5" customHeight="1">
      <c r="B116" s="763" t="s">
        <v>6491</v>
      </c>
      <c r="C116" s="763"/>
      <c r="D116" s="57"/>
      <c r="E116" s="57"/>
      <c r="F116" s="57"/>
      <c r="G116" s="57"/>
      <c r="H116" s="57"/>
      <c r="I116" s="57"/>
    </row>
    <row r="117" spans="1:48" ht="16.5" customHeight="1">
      <c r="B117" s="59" t="s">
        <v>6493</v>
      </c>
      <c r="C117" s="61" t="s">
        <v>6492</v>
      </c>
      <c r="D117" s="99" t="s">
        <v>8290</v>
      </c>
      <c r="E117" s="57"/>
      <c r="F117" s="57"/>
      <c r="G117" s="57"/>
      <c r="H117" s="57"/>
      <c r="I117" s="57"/>
    </row>
    <row r="118" spans="1:48" ht="16.5" customHeight="1">
      <c r="B118" s="67">
        <v>0.9</v>
      </c>
      <c r="C118" s="108">
        <f>FISHERINV(B118)</f>
        <v>0.71629787019902447</v>
      </c>
      <c r="D118" s="101" t="s">
        <v>6494</v>
      </c>
      <c r="E118" s="57"/>
      <c r="F118" s="57"/>
      <c r="G118" s="57"/>
      <c r="H118" s="57"/>
      <c r="I118" s="57"/>
    </row>
    <row r="119" spans="1:48" ht="16.5" customHeight="1">
      <c r="B119" s="57"/>
      <c r="C119" s="57"/>
      <c r="D119" s="57"/>
      <c r="E119" s="57"/>
      <c r="F119" s="57"/>
      <c r="G119" s="57"/>
      <c r="H119" s="57"/>
      <c r="I119" s="57"/>
    </row>
  </sheetData>
  <mergeCells count="37">
    <mergeCell ref="A105:B105"/>
    <mergeCell ref="C105:M105"/>
    <mergeCell ref="B110:M110"/>
    <mergeCell ref="B111:L111"/>
    <mergeCell ref="C106:M106"/>
    <mergeCell ref="C107:M107"/>
    <mergeCell ref="C108:M108"/>
    <mergeCell ref="B109:M109"/>
    <mergeCell ref="B116:C116"/>
    <mergeCell ref="C8:M8"/>
    <mergeCell ref="A100:C100"/>
    <mergeCell ref="E100:F100"/>
    <mergeCell ref="A101:B101"/>
    <mergeCell ref="C101:M101"/>
    <mergeCell ref="C9:M9"/>
    <mergeCell ref="B10:M10"/>
    <mergeCell ref="B11:M11"/>
    <mergeCell ref="B12:L12"/>
    <mergeCell ref="A104:B104"/>
    <mergeCell ref="C104:M104"/>
    <mergeCell ref="A102:B102"/>
    <mergeCell ref="C102:M102"/>
    <mergeCell ref="A103:B103"/>
    <mergeCell ref="C103:M103"/>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headerFooter alignWithMargins="0"/>
</worksheet>
</file>

<file path=xl/worksheets/sheet214.xml><?xml version="1.0" encoding="utf-8"?>
<worksheet xmlns="http://schemas.openxmlformats.org/spreadsheetml/2006/main" xmlns:r="http://schemas.openxmlformats.org/officeDocument/2006/relationships">
  <dimension ref="A1:AV2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5962</v>
      </c>
      <c r="B1" s="771"/>
      <c r="C1" s="772"/>
      <c r="D1" s="51"/>
      <c r="E1" s="773" t="str">
        <f>HYPERLINK("#目录!A326","跳转回到目录页")</f>
        <v>跳转回到目录页</v>
      </c>
      <c r="F1" s="774"/>
    </row>
    <row r="2" spans="1:48" s="49" customFormat="1" ht="26.25" customHeight="1">
      <c r="A2" s="775" t="s">
        <v>804</v>
      </c>
      <c r="B2" s="775"/>
      <c r="C2" s="776" t="s">
        <v>3576</v>
      </c>
      <c r="D2" s="776"/>
      <c r="E2" s="776"/>
      <c r="F2" s="776"/>
      <c r="G2" s="776"/>
      <c r="H2" s="776"/>
      <c r="I2" s="776"/>
      <c r="J2" s="776"/>
      <c r="K2" s="776"/>
      <c r="L2" s="776"/>
      <c r="M2" s="776"/>
    </row>
    <row r="3" spans="1:48" s="49" customFormat="1" ht="16.5" customHeight="1">
      <c r="A3" s="765" t="s">
        <v>805</v>
      </c>
      <c r="B3" s="765"/>
      <c r="C3" s="767" t="s">
        <v>7144</v>
      </c>
      <c r="D3" s="767"/>
      <c r="E3" s="767"/>
      <c r="F3" s="767"/>
      <c r="G3" s="767"/>
      <c r="H3" s="767"/>
      <c r="I3" s="767"/>
      <c r="J3" s="767"/>
      <c r="K3" s="767"/>
      <c r="L3" s="767"/>
      <c r="M3" s="767"/>
    </row>
    <row r="4" spans="1:48" s="49" customFormat="1" ht="16.5" customHeight="1">
      <c r="A4" s="765" t="s">
        <v>806</v>
      </c>
      <c r="B4" s="765"/>
      <c r="C4" s="766" t="s">
        <v>6495</v>
      </c>
      <c r="D4" s="791"/>
      <c r="E4" s="791"/>
      <c r="F4" s="791"/>
      <c r="G4" s="791"/>
      <c r="H4" s="791"/>
      <c r="I4" s="791"/>
      <c r="J4" s="791"/>
      <c r="K4" s="791"/>
      <c r="L4" s="791"/>
      <c r="M4" s="791"/>
    </row>
    <row r="5" spans="1:48" s="49" customFormat="1" ht="16.5" customHeight="1">
      <c r="A5" s="765" t="s">
        <v>807</v>
      </c>
      <c r="B5" s="765"/>
      <c r="C5" s="767" t="s">
        <v>7145</v>
      </c>
      <c r="D5" s="767"/>
      <c r="E5" s="767"/>
      <c r="F5" s="767"/>
      <c r="G5" s="767"/>
      <c r="H5" s="767"/>
      <c r="I5" s="767"/>
      <c r="J5" s="767"/>
      <c r="K5" s="767"/>
      <c r="L5" s="767"/>
      <c r="M5" s="767"/>
    </row>
    <row r="6" spans="1:48" s="49" customFormat="1" ht="16.5" customHeight="1">
      <c r="A6" s="765" t="s">
        <v>808</v>
      </c>
      <c r="B6" s="765"/>
      <c r="C6" s="767" t="s">
        <v>6496</v>
      </c>
      <c r="D6" s="767"/>
      <c r="E6" s="767"/>
      <c r="F6" s="767"/>
      <c r="G6" s="767"/>
      <c r="H6" s="767"/>
      <c r="I6" s="767"/>
      <c r="J6" s="767"/>
      <c r="K6" s="767"/>
      <c r="L6" s="767"/>
      <c r="M6" s="767"/>
    </row>
    <row r="7" spans="1:48" s="49" customFormat="1" ht="16.5" customHeight="1">
      <c r="A7" s="54" t="s">
        <v>809</v>
      </c>
      <c r="B7" s="55" t="s">
        <v>7146</v>
      </c>
      <c r="C7" s="767" t="s">
        <v>8297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16.5" customHeight="1">
      <c r="A11" s="52" t="s">
        <v>811</v>
      </c>
      <c r="B11" s="767" t="s">
        <v>8298</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1096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c r="G16" s="57"/>
      <c r="H16" s="57"/>
      <c r="I16" s="57"/>
    </row>
    <row r="17" spans="2:9" ht="16.5" customHeight="1">
      <c r="B17" s="763" t="s">
        <v>6491</v>
      </c>
      <c r="C17" s="763"/>
      <c r="D17" s="57"/>
      <c r="E17" s="57"/>
      <c r="F17" s="57"/>
      <c r="G17" s="57"/>
      <c r="H17" s="57"/>
      <c r="I17" s="57"/>
    </row>
    <row r="18" spans="2:9" ht="16.5" customHeight="1">
      <c r="B18" s="59" t="s">
        <v>6486</v>
      </c>
      <c r="C18" s="61" t="s">
        <v>7350</v>
      </c>
      <c r="D18" s="99" t="s">
        <v>8290</v>
      </c>
      <c r="E18" s="57"/>
      <c r="F18" s="57"/>
      <c r="G18" s="57"/>
      <c r="H18" s="57"/>
      <c r="I18" s="57"/>
    </row>
    <row r="19" spans="2:9" ht="16.5" customHeight="1">
      <c r="B19" s="67">
        <v>0.9</v>
      </c>
      <c r="C19" s="108">
        <f>FISHERINV(B19)</f>
        <v>0.71629787019902447</v>
      </c>
      <c r="D19" s="101" t="s">
        <v>7597</v>
      </c>
      <c r="E19" s="57"/>
      <c r="F19" s="57"/>
      <c r="G19" s="57"/>
      <c r="H19" s="57"/>
      <c r="I19" s="57"/>
    </row>
    <row r="20" spans="2:9" ht="16.5" customHeight="1">
      <c r="B20" s="57"/>
      <c r="C20" s="57"/>
      <c r="D20" s="57"/>
      <c r="E20" s="57"/>
      <c r="F20" s="57"/>
      <c r="G20" s="57"/>
      <c r="H20" s="57"/>
      <c r="I20" s="57"/>
    </row>
  </sheetData>
  <mergeCells count="19">
    <mergeCell ref="B17:C17"/>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15.xml><?xml version="1.0" encoding="utf-8"?>
<worksheet xmlns="http://schemas.openxmlformats.org/spreadsheetml/2006/main" xmlns:r="http://schemas.openxmlformats.org/officeDocument/2006/relationships">
  <sheetPr codeName="Sheet78"/>
  <dimension ref="A1:AV30"/>
  <sheetViews>
    <sheetView workbookViewId="0">
      <selection activeCell="E1" sqref="E1:F1"/>
    </sheetView>
  </sheetViews>
  <sheetFormatPr defaultRowHeight="14.25"/>
  <cols>
    <col min="1" max="3" width="9.5" customWidth="1"/>
    <col min="4" max="13" width="9.25" customWidth="1"/>
  </cols>
  <sheetData>
    <row r="1" spans="1:48" s="49" customFormat="1" ht="26.25" customHeight="1">
      <c r="A1" s="771" t="s">
        <v>7598</v>
      </c>
      <c r="B1" s="771"/>
      <c r="C1" s="772"/>
      <c r="D1" s="51"/>
      <c r="E1" s="773" t="str">
        <f>HYPERLINK("#目录!A330","跳转回到目录页")</f>
        <v>跳转回到目录页</v>
      </c>
      <c r="F1" s="774"/>
    </row>
    <row r="2" spans="1:48" s="49" customFormat="1" ht="26.25" customHeight="1">
      <c r="A2" s="775" t="s">
        <v>6064</v>
      </c>
      <c r="B2" s="775"/>
      <c r="C2" s="776" t="s">
        <v>2742</v>
      </c>
      <c r="D2" s="776"/>
      <c r="E2" s="776"/>
      <c r="F2" s="776"/>
      <c r="G2" s="776"/>
      <c r="H2" s="776"/>
      <c r="I2" s="776"/>
      <c r="J2" s="776"/>
      <c r="K2" s="776"/>
      <c r="L2" s="776"/>
      <c r="M2" s="776"/>
    </row>
    <row r="3" spans="1:48" s="49" customFormat="1" ht="16.5" customHeight="1">
      <c r="A3" s="765" t="s">
        <v>5153</v>
      </c>
      <c r="B3" s="765"/>
      <c r="C3" s="767" t="s">
        <v>2736</v>
      </c>
      <c r="D3" s="767"/>
      <c r="E3" s="767"/>
      <c r="F3" s="767"/>
      <c r="G3" s="767"/>
      <c r="H3" s="767"/>
      <c r="I3" s="767"/>
      <c r="J3" s="767"/>
      <c r="K3" s="767"/>
      <c r="L3" s="767"/>
      <c r="M3" s="767"/>
    </row>
    <row r="4" spans="1:48" s="49" customFormat="1" ht="16.5" customHeight="1">
      <c r="A4" s="765" t="s">
        <v>5154</v>
      </c>
      <c r="B4" s="765"/>
      <c r="C4" s="766" t="s">
        <v>2743</v>
      </c>
      <c r="D4" s="791"/>
      <c r="E4" s="791"/>
      <c r="F4" s="791"/>
      <c r="G4" s="791"/>
      <c r="H4" s="791"/>
      <c r="I4" s="791"/>
      <c r="J4" s="791"/>
      <c r="K4" s="791"/>
      <c r="L4" s="791"/>
      <c r="M4" s="791"/>
    </row>
    <row r="5" spans="1:48" s="49" customFormat="1" ht="16.5" customHeight="1">
      <c r="A5" s="765" t="s">
        <v>1219</v>
      </c>
      <c r="B5" s="765"/>
      <c r="C5" s="767" t="s">
        <v>2740</v>
      </c>
      <c r="D5" s="767"/>
      <c r="E5" s="767"/>
      <c r="F5" s="767"/>
      <c r="G5" s="767"/>
      <c r="H5" s="767"/>
      <c r="I5" s="767"/>
      <c r="J5" s="767"/>
      <c r="K5" s="767"/>
      <c r="L5" s="767"/>
      <c r="M5" s="767"/>
    </row>
    <row r="6" spans="1:48" s="49" customFormat="1" ht="16.5" customHeight="1">
      <c r="A6" s="765" t="s">
        <v>7459</v>
      </c>
      <c r="B6" s="765"/>
      <c r="C6" s="767" t="s">
        <v>2748</v>
      </c>
      <c r="D6" s="767"/>
      <c r="E6" s="767"/>
      <c r="F6" s="767"/>
      <c r="G6" s="767"/>
      <c r="H6" s="767"/>
      <c r="I6" s="767"/>
      <c r="J6" s="767"/>
      <c r="K6" s="767"/>
      <c r="L6" s="767"/>
      <c r="M6" s="767"/>
    </row>
    <row r="7" spans="1:48" s="49" customFormat="1" ht="16.5" customHeight="1">
      <c r="A7" s="54" t="s">
        <v>1215</v>
      </c>
      <c r="B7" s="55" t="s">
        <v>6966</v>
      </c>
      <c r="C7" s="767" t="s">
        <v>2744</v>
      </c>
      <c r="D7" s="767"/>
      <c r="E7" s="767"/>
      <c r="F7" s="767"/>
      <c r="G7" s="767"/>
      <c r="H7" s="767"/>
      <c r="I7" s="767"/>
      <c r="J7" s="767"/>
      <c r="K7" s="767"/>
      <c r="L7" s="767"/>
      <c r="M7" s="767"/>
    </row>
    <row r="8" spans="1:48" s="49" customFormat="1" ht="16.5" customHeight="1">
      <c r="A8" s="54"/>
      <c r="B8" s="55" t="s">
        <v>2738</v>
      </c>
      <c r="C8" s="767" t="s">
        <v>2745</v>
      </c>
      <c r="D8" s="767"/>
      <c r="E8" s="767"/>
      <c r="F8" s="767"/>
      <c r="G8" s="767"/>
      <c r="H8" s="767"/>
      <c r="I8" s="767"/>
      <c r="J8" s="767"/>
      <c r="K8" s="767"/>
      <c r="L8" s="767"/>
      <c r="M8" s="767"/>
    </row>
    <row r="9" spans="1:48" s="49" customFormat="1" ht="16.5" customHeight="1">
      <c r="A9" s="54"/>
      <c r="B9" s="56" t="s">
        <v>2739</v>
      </c>
      <c r="C9" s="767" t="s">
        <v>2746</v>
      </c>
      <c r="D9" s="767"/>
      <c r="E9" s="767"/>
      <c r="F9" s="767"/>
      <c r="G9" s="767"/>
      <c r="H9" s="767"/>
      <c r="I9" s="767"/>
      <c r="J9" s="767"/>
      <c r="K9" s="767"/>
      <c r="L9" s="767"/>
      <c r="M9" s="767"/>
    </row>
    <row r="10" spans="1:48" s="49" customFormat="1" ht="16.5" customHeight="1">
      <c r="A10" s="54"/>
      <c r="B10" s="56" t="s">
        <v>8303</v>
      </c>
      <c r="C10" s="829" t="s">
        <v>2747</v>
      </c>
      <c r="D10" s="829"/>
      <c r="E10" s="829"/>
      <c r="F10" s="829"/>
      <c r="G10" s="829"/>
      <c r="H10" s="829"/>
      <c r="I10" s="829"/>
      <c r="J10" s="829"/>
      <c r="K10" s="829"/>
      <c r="L10" s="829"/>
      <c r="M10" s="829"/>
    </row>
    <row r="11" spans="1:48" s="49" customFormat="1" ht="16.5" customHeight="1">
      <c r="A11" s="54" t="s">
        <v>1222</v>
      </c>
      <c r="B11" s="767"/>
      <c r="C11" s="768"/>
      <c r="D11" s="768"/>
      <c r="E11" s="768"/>
      <c r="F11" s="768"/>
      <c r="G11" s="768"/>
      <c r="H11" s="768"/>
      <c r="I11" s="768"/>
      <c r="J11" s="768"/>
      <c r="K11" s="768"/>
      <c r="L11" s="768"/>
      <c r="M11" s="768"/>
    </row>
    <row r="12" spans="1:48" ht="38.25" customHeight="1">
      <c r="A12" s="52" t="s">
        <v>6065</v>
      </c>
      <c r="B12" s="767" t="s">
        <v>1020</v>
      </c>
      <c r="C12" s="767"/>
      <c r="D12" s="767"/>
      <c r="E12" s="767"/>
      <c r="F12" s="767"/>
      <c r="G12" s="767"/>
      <c r="H12" s="767"/>
      <c r="I12" s="767"/>
      <c r="J12" s="767"/>
      <c r="K12" s="767"/>
      <c r="L12" s="767"/>
      <c r="M12" s="767"/>
    </row>
    <row r="13" spans="1:48" ht="21" customHeight="1">
      <c r="B13" s="769" t="s">
        <v>2673</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6067</v>
      </c>
      <c r="B15" s="532" t="s">
        <v>1416</v>
      </c>
      <c r="C15" s="120"/>
      <c r="D15" s="120"/>
      <c r="E15" s="120"/>
      <c r="F15" s="120"/>
      <c r="G15" s="120"/>
      <c r="H15" s="120"/>
      <c r="I15" s="120"/>
      <c r="J15" s="120"/>
      <c r="K15" s="80"/>
    </row>
    <row r="16" spans="1:48" s="57" customFormat="1" ht="16.5" customHeight="1">
      <c r="E16" s="57" t="s">
        <v>2737</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
        <v>59</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9" t="s">
        <v>7896</v>
      </c>
      <c r="C19" s="60" t="s">
        <v>2214</v>
      </c>
      <c r="D19" s="61" t="s">
        <v>7897</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v>14</v>
      </c>
      <c r="C20" s="64">
        <f>AVERAGE(B20:B28)</f>
        <v>18.888888888888889</v>
      </c>
      <c r="D20" s="109">
        <v>59.111109999999996</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v>11</v>
      </c>
      <c r="C21" s="106" t="s">
        <v>7898</v>
      </c>
      <c r="D21" s="78" t="s">
        <v>7899</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v>14</v>
      </c>
      <c r="C22" s="64">
        <v>6.0359230000000004</v>
      </c>
      <c r="D22" s="109">
        <v>3.1294119999999999</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62">
        <v>9</v>
      </c>
      <c r="C23" s="106" t="s">
        <v>7900</v>
      </c>
      <c r="D23" s="78" t="s">
        <v>7901</v>
      </c>
      <c r="E23" s="99" t="s">
        <v>8290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A24" s="53"/>
      <c r="B24" s="62">
        <v>24</v>
      </c>
      <c r="C24" s="64">
        <v>20</v>
      </c>
      <c r="D24" s="453">
        <f>GAMMADIST(C24,C22,D22,1)</f>
        <v>0.60922967084577073</v>
      </c>
      <c r="E24" s="101" t="s">
        <v>2741</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2">
        <v>32</v>
      </c>
      <c r="C25" s="64"/>
      <c r="D25" s="109"/>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62">
        <v>24</v>
      </c>
      <c r="C26" s="64"/>
      <c r="D26" s="109"/>
      <c r="E26" s="57" t="s">
        <v>2251</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62">
        <v>25</v>
      </c>
      <c r="C27" s="64"/>
      <c r="D27" s="109"/>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7">
        <v>17</v>
      </c>
      <c r="C28" s="69"/>
      <c r="D28" s="10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sheetData>
  <mergeCells count="19">
    <mergeCell ref="B12:M12"/>
    <mergeCell ref="B13:L13"/>
    <mergeCell ref="C10:M10"/>
    <mergeCell ref="C5:M5"/>
    <mergeCell ref="A3:B3"/>
    <mergeCell ref="A4:B4"/>
    <mergeCell ref="A5:B5"/>
    <mergeCell ref="C9:M9"/>
    <mergeCell ref="B11:M11"/>
    <mergeCell ref="C8:M8"/>
    <mergeCell ref="A1:C1"/>
    <mergeCell ref="E1:F1"/>
    <mergeCell ref="A2:B2"/>
    <mergeCell ref="C2:M2"/>
    <mergeCell ref="C7:M7"/>
    <mergeCell ref="A6:B6"/>
    <mergeCell ref="C6:M6"/>
    <mergeCell ref="C4:M4"/>
    <mergeCell ref="C3:M3"/>
  </mergeCells>
  <phoneticPr fontId="4" type="noConversion"/>
  <pageMargins left="0.75" right="0.75" top="1" bottom="1" header="0.5" footer="0.5"/>
  <pageSetup paperSize="9" orientation="portrait" horizontalDpi="0" verticalDpi="0" r:id="rId1"/>
  <headerFooter alignWithMargins="0"/>
</worksheet>
</file>

<file path=xl/worksheets/sheet216.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7599</v>
      </c>
      <c r="B1" s="771"/>
      <c r="C1" s="772"/>
      <c r="D1" s="51"/>
      <c r="E1" s="773" t="str">
        <f>HYPERLINK("#目录!A331","跳转回到目录页")</f>
        <v>跳转回到目录页</v>
      </c>
      <c r="F1" s="774"/>
    </row>
    <row r="2" spans="1:13" s="49" customFormat="1" ht="26.25" customHeight="1">
      <c r="A2" s="775" t="s">
        <v>804</v>
      </c>
      <c r="B2" s="775"/>
      <c r="C2" s="776" t="s">
        <v>1038</v>
      </c>
      <c r="D2" s="776"/>
      <c r="E2" s="776"/>
      <c r="F2" s="776"/>
      <c r="G2" s="776"/>
      <c r="H2" s="776"/>
      <c r="I2" s="776"/>
      <c r="J2" s="776"/>
      <c r="K2" s="776"/>
      <c r="L2" s="776"/>
      <c r="M2" s="776"/>
    </row>
    <row r="3" spans="1:13" s="49" customFormat="1" ht="16.5" customHeight="1">
      <c r="A3" s="765" t="s">
        <v>805</v>
      </c>
      <c r="B3" s="765"/>
      <c r="C3" s="767" t="s">
        <v>1021</v>
      </c>
      <c r="D3" s="767"/>
      <c r="E3" s="767"/>
      <c r="F3" s="767"/>
      <c r="G3" s="767"/>
      <c r="H3" s="767"/>
      <c r="I3" s="767"/>
      <c r="J3" s="767"/>
      <c r="K3" s="767"/>
      <c r="L3" s="767"/>
      <c r="M3" s="767"/>
    </row>
    <row r="4" spans="1:13" s="49" customFormat="1" ht="16.5" customHeight="1">
      <c r="A4" s="765" t="s">
        <v>806</v>
      </c>
      <c r="B4" s="765"/>
      <c r="C4" s="766" t="s">
        <v>1038</v>
      </c>
      <c r="D4" s="791"/>
      <c r="E4" s="791"/>
      <c r="F4" s="791"/>
      <c r="G4" s="791"/>
      <c r="H4" s="791"/>
      <c r="I4" s="791"/>
      <c r="J4" s="791"/>
      <c r="K4" s="791"/>
      <c r="L4" s="791"/>
      <c r="M4" s="791"/>
    </row>
    <row r="5" spans="1:13" s="49" customFormat="1" ht="16.5" customHeight="1">
      <c r="A5" s="765" t="s">
        <v>807</v>
      </c>
      <c r="B5" s="765"/>
      <c r="C5" s="767" t="s">
        <v>1035</v>
      </c>
      <c r="D5" s="767"/>
      <c r="E5" s="767"/>
      <c r="F5" s="767"/>
      <c r="G5" s="767"/>
      <c r="H5" s="767"/>
      <c r="I5" s="767"/>
      <c r="J5" s="767"/>
      <c r="K5" s="767"/>
      <c r="L5" s="767"/>
      <c r="M5" s="767"/>
    </row>
    <row r="6" spans="1:13" s="49" customFormat="1" ht="16.5" customHeight="1">
      <c r="A6" s="765" t="s">
        <v>808</v>
      </c>
      <c r="B6" s="765"/>
      <c r="C6" s="767" t="s">
        <v>1037</v>
      </c>
      <c r="D6" s="767"/>
      <c r="E6" s="767"/>
      <c r="F6" s="767"/>
      <c r="G6" s="767"/>
      <c r="H6" s="767"/>
      <c r="I6" s="767"/>
      <c r="J6" s="767"/>
      <c r="K6" s="767"/>
      <c r="L6" s="767"/>
      <c r="M6" s="767"/>
    </row>
    <row r="7" spans="1:13" s="49" customFormat="1" ht="16.5" customHeight="1">
      <c r="A7" s="54" t="s">
        <v>809</v>
      </c>
      <c r="B7" s="55" t="s">
        <v>6090</v>
      </c>
      <c r="C7" s="767" t="s">
        <v>1043</v>
      </c>
      <c r="D7" s="767"/>
      <c r="E7" s="767"/>
      <c r="F7" s="767"/>
      <c r="G7" s="767"/>
      <c r="H7" s="767"/>
      <c r="I7" s="767"/>
      <c r="J7" s="767"/>
      <c r="K7" s="767"/>
      <c r="L7" s="767"/>
      <c r="M7" s="767"/>
    </row>
    <row r="8" spans="1:13" s="49" customFormat="1" ht="16.5" customHeight="1">
      <c r="A8" s="54"/>
      <c r="B8" s="55" t="s">
        <v>67</v>
      </c>
      <c r="C8" s="767" t="s">
        <v>1044</v>
      </c>
      <c r="D8" s="767"/>
      <c r="E8" s="767"/>
      <c r="F8" s="767"/>
      <c r="G8" s="767"/>
      <c r="H8" s="767"/>
      <c r="I8" s="767"/>
      <c r="J8" s="767"/>
      <c r="K8" s="767"/>
      <c r="L8" s="767"/>
      <c r="M8" s="767"/>
    </row>
    <row r="9" spans="1:13" s="49" customFormat="1" ht="16.5" customHeight="1">
      <c r="A9" s="54"/>
      <c r="B9" s="56" t="s">
        <v>2739</v>
      </c>
      <c r="C9" s="767" t="s">
        <v>1036</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61.5" customHeight="1">
      <c r="A11" s="52" t="s">
        <v>811</v>
      </c>
      <c r="B11" s="767" t="s">
        <v>1045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7"/>
      <c r="C16" s="57"/>
      <c r="D16" s="57"/>
      <c r="E16" s="57"/>
      <c r="F16" s="57"/>
      <c r="G16" s="57"/>
      <c r="H16" s="57"/>
      <c r="I16" s="57"/>
      <c r="J16" s="57"/>
      <c r="K16" s="57"/>
      <c r="L16" s="57"/>
    </row>
    <row r="17" spans="2:12" ht="16.5" customHeight="1">
      <c r="B17" s="57" t="s">
        <v>2749</v>
      </c>
      <c r="C17" s="57"/>
      <c r="D17" s="57"/>
      <c r="E17" s="57"/>
      <c r="F17" s="57"/>
      <c r="G17" s="57"/>
      <c r="H17" s="57"/>
      <c r="I17" s="57"/>
      <c r="J17" s="57"/>
      <c r="K17" s="57"/>
      <c r="L17" s="57"/>
    </row>
    <row r="18" spans="2:12" ht="16.5" customHeight="1">
      <c r="B18" s="57" t="s">
        <v>2750</v>
      </c>
      <c r="C18" s="57"/>
      <c r="D18" s="57"/>
      <c r="E18" s="57"/>
      <c r="F18" s="57"/>
      <c r="G18" s="57"/>
      <c r="H18" s="57"/>
      <c r="I18" s="57"/>
      <c r="J18" s="57"/>
      <c r="K18" s="57"/>
      <c r="L18" s="57"/>
    </row>
    <row r="19" spans="2:12" ht="16.5" customHeight="1">
      <c r="B19" s="763" t="s">
        <v>1034</v>
      </c>
      <c r="C19" s="763"/>
      <c r="D19" s="763"/>
      <c r="E19" s="763"/>
      <c r="F19" s="57"/>
      <c r="G19" s="57"/>
      <c r="H19" s="57"/>
      <c r="I19" s="57"/>
      <c r="J19" s="57"/>
      <c r="K19" s="57"/>
      <c r="L19" s="57"/>
    </row>
    <row r="20" spans="2:12" ht="16.5" customHeight="1">
      <c r="B20" s="59" t="s">
        <v>1030</v>
      </c>
      <c r="C20" s="60" t="s">
        <v>1031</v>
      </c>
      <c r="D20" s="60" t="s">
        <v>1032</v>
      </c>
      <c r="E20" s="61" t="s">
        <v>1033</v>
      </c>
      <c r="F20" s="99" t="s">
        <v>8290</v>
      </c>
      <c r="G20" s="57"/>
      <c r="H20" s="57"/>
      <c r="I20" s="57"/>
      <c r="J20" s="57"/>
      <c r="K20" s="57"/>
      <c r="L20" s="57"/>
    </row>
    <row r="21" spans="2:12" ht="16.5" customHeight="1">
      <c r="B21" s="67">
        <v>0.95</v>
      </c>
      <c r="C21" s="69">
        <v>6</v>
      </c>
      <c r="D21" s="69">
        <v>3</v>
      </c>
      <c r="E21" s="108">
        <f>GAMMAINV(B21,C21,D21)</f>
        <v>31.539104727150693</v>
      </c>
      <c r="F21" s="101" t="s">
        <v>7600</v>
      </c>
      <c r="G21" s="57"/>
      <c r="H21" s="57"/>
      <c r="I21" s="57"/>
      <c r="J21" s="57"/>
      <c r="K21" s="57"/>
      <c r="L21" s="57"/>
    </row>
    <row r="22" spans="2:12" ht="16.5" customHeight="1">
      <c r="B22" s="57"/>
      <c r="C22" s="57"/>
      <c r="D22" s="57"/>
      <c r="E22" s="57"/>
      <c r="F22" s="57"/>
      <c r="G22" s="57"/>
      <c r="H22" s="57"/>
      <c r="I22" s="57"/>
      <c r="J22" s="57"/>
      <c r="K22" s="57"/>
      <c r="L22" s="57"/>
    </row>
    <row r="23" spans="2:12">
      <c r="B23" s="57"/>
      <c r="C23" s="57"/>
      <c r="D23" s="57"/>
      <c r="E23" s="57"/>
      <c r="F23" s="57"/>
      <c r="G23" s="57"/>
      <c r="H23" s="57"/>
      <c r="I23" s="57"/>
      <c r="J23" s="57"/>
      <c r="K23" s="57"/>
      <c r="L23" s="57"/>
    </row>
    <row r="24" spans="2:12">
      <c r="B24" s="57"/>
      <c r="C24" s="57"/>
      <c r="D24" s="57"/>
      <c r="E24" s="57"/>
      <c r="F24" s="57"/>
      <c r="G24" s="57"/>
      <c r="H24" s="57"/>
      <c r="I24" s="57"/>
      <c r="J24" s="57"/>
      <c r="K24" s="57"/>
      <c r="L24" s="57"/>
    </row>
  </sheetData>
  <mergeCells count="19">
    <mergeCell ref="B19:E19"/>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pageSetup paperSize="9" orientation="portrait" horizontalDpi="0" verticalDpi="0" r:id="rId1"/>
  <headerFooter alignWithMargins="0"/>
</worksheet>
</file>

<file path=xl/worksheets/sheet217.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7601</v>
      </c>
      <c r="B1" s="771"/>
      <c r="C1" s="772"/>
      <c r="D1" s="51"/>
      <c r="E1" s="773" t="str">
        <f>HYPERLINK("#目录!A332","跳转回到目录页")</f>
        <v>跳转回到目录页</v>
      </c>
      <c r="F1" s="774"/>
    </row>
    <row r="2" spans="1:13" s="49" customFormat="1" ht="26.25" customHeight="1">
      <c r="A2" s="775" t="s">
        <v>804</v>
      </c>
      <c r="B2" s="775"/>
      <c r="C2" s="776" t="s">
        <v>1390</v>
      </c>
      <c r="D2" s="776"/>
      <c r="E2" s="776"/>
      <c r="F2" s="776"/>
      <c r="G2" s="776"/>
      <c r="H2" s="776"/>
      <c r="I2" s="776"/>
      <c r="J2" s="776"/>
      <c r="K2" s="776"/>
      <c r="L2" s="776"/>
      <c r="M2" s="776"/>
    </row>
    <row r="3" spans="1:13" s="49" customFormat="1" ht="16.5" customHeight="1">
      <c r="A3" s="765" t="s">
        <v>805</v>
      </c>
      <c r="B3" s="765"/>
      <c r="C3" s="767" t="s">
        <v>1040</v>
      </c>
      <c r="D3" s="767"/>
      <c r="E3" s="767"/>
      <c r="F3" s="767"/>
      <c r="G3" s="767"/>
      <c r="H3" s="767"/>
      <c r="I3" s="767"/>
      <c r="J3" s="767"/>
      <c r="K3" s="767"/>
      <c r="L3" s="767"/>
      <c r="M3" s="767"/>
    </row>
    <row r="4" spans="1:13" s="49" customFormat="1" ht="16.5" customHeight="1">
      <c r="A4" s="765" t="s">
        <v>806</v>
      </c>
      <c r="B4" s="765"/>
      <c r="C4" s="766" t="s">
        <v>1390</v>
      </c>
      <c r="D4" s="791"/>
      <c r="E4" s="791"/>
      <c r="F4" s="791"/>
      <c r="G4" s="791"/>
      <c r="H4" s="791"/>
      <c r="I4" s="791"/>
      <c r="J4" s="791"/>
      <c r="K4" s="791"/>
      <c r="L4" s="791"/>
      <c r="M4" s="791"/>
    </row>
    <row r="5" spans="1:13" s="49" customFormat="1" ht="16.5" customHeight="1">
      <c r="A5" s="765" t="s">
        <v>807</v>
      </c>
      <c r="B5" s="765"/>
      <c r="C5" s="767" t="s">
        <v>1391</v>
      </c>
      <c r="D5" s="767"/>
      <c r="E5" s="767"/>
      <c r="F5" s="767"/>
      <c r="G5" s="767"/>
      <c r="H5" s="767"/>
      <c r="I5" s="767"/>
      <c r="J5" s="767"/>
      <c r="K5" s="767"/>
      <c r="L5" s="767"/>
      <c r="M5" s="767"/>
    </row>
    <row r="6" spans="1:13" s="49" customFormat="1" ht="16.5" customHeight="1">
      <c r="A6" s="765" t="s">
        <v>808</v>
      </c>
      <c r="B6" s="765"/>
      <c r="C6" s="767" t="s">
        <v>1392</v>
      </c>
      <c r="D6" s="767"/>
      <c r="E6" s="767"/>
      <c r="F6" s="767"/>
      <c r="G6" s="767"/>
      <c r="H6" s="767"/>
      <c r="I6" s="767"/>
      <c r="J6" s="767"/>
      <c r="K6" s="767"/>
      <c r="L6" s="767"/>
      <c r="M6" s="767"/>
    </row>
    <row r="7" spans="1:13" s="49" customFormat="1" ht="16.5" customHeight="1">
      <c r="A7" s="54" t="s">
        <v>809</v>
      </c>
      <c r="B7" s="55" t="s">
        <v>1049</v>
      </c>
      <c r="C7" s="767" t="s">
        <v>1046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811</v>
      </c>
      <c r="B11" s="767" t="s">
        <v>1047</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5" ht="16.5" customHeight="1">
      <c r="B17" t="s">
        <v>1039</v>
      </c>
    </row>
    <row r="18" spans="2:5" ht="16.5" customHeight="1">
      <c r="B18" s="270" t="s">
        <v>2213</v>
      </c>
      <c r="C18" s="271" t="s">
        <v>1041</v>
      </c>
      <c r="D18" s="99" t="s">
        <v>8290</v>
      </c>
    </row>
    <row r="19" spans="2:5" ht="16.5" customHeight="1">
      <c r="B19" s="222">
        <v>10</v>
      </c>
      <c r="C19" s="161">
        <f>GAMMALN(B19)</f>
        <v>12.801827479872502</v>
      </c>
      <c r="D19" s="101" t="s">
        <v>7602</v>
      </c>
    </row>
    <row r="21" spans="2:5">
      <c r="E21" t="s">
        <v>632</v>
      </c>
    </row>
  </sheetData>
  <mergeCells count="18">
    <mergeCell ref="B10:M10"/>
    <mergeCell ref="B11:M11"/>
    <mergeCell ref="B12:L12"/>
    <mergeCell ref="A4:B4"/>
    <mergeCell ref="C4:M4"/>
    <mergeCell ref="A5:B5"/>
    <mergeCell ref="C5:M5"/>
    <mergeCell ref="A6:B6"/>
    <mergeCell ref="C6:M6"/>
    <mergeCell ref="C7:M7"/>
    <mergeCell ref="C8:M8"/>
    <mergeCell ref="C9:M9"/>
    <mergeCell ref="A1:C1"/>
    <mergeCell ref="E1:F1"/>
    <mergeCell ref="A2:B2"/>
    <mergeCell ref="C2:M2"/>
    <mergeCell ref="A3:B3"/>
    <mergeCell ref="C3:M3"/>
  </mergeCells>
  <phoneticPr fontId="89" type="noConversion"/>
  <pageMargins left="0.75" right="0.75" top="1" bottom="1" header="0.5" footer="0.5"/>
  <pageSetup paperSize="9" orientation="portrait" horizontalDpi="0" verticalDpi="0" r:id="rId1"/>
  <headerFooter alignWithMargins="0"/>
</worksheet>
</file>

<file path=xl/worksheets/sheet218.xml><?xml version="1.0" encoding="utf-8"?>
<worksheet xmlns="http://schemas.openxmlformats.org/spreadsheetml/2006/main" xmlns:r="http://schemas.openxmlformats.org/officeDocument/2006/relationships">
  <sheetPr codeName="Sheet79"/>
  <dimension ref="A1:M24"/>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1868</v>
      </c>
      <c r="B1" s="771"/>
      <c r="C1" s="772"/>
      <c r="D1" s="51"/>
      <c r="E1" s="773" t="str">
        <f>HYPERLINK("#目录!A335","跳转回到目录页")</f>
        <v>跳转回到目录页</v>
      </c>
      <c r="F1" s="774"/>
    </row>
    <row r="2" spans="1:13" s="49" customFormat="1" ht="26.25" customHeight="1">
      <c r="A2" s="775" t="s">
        <v>6064</v>
      </c>
      <c r="B2" s="775"/>
      <c r="C2" s="776" t="s">
        <v>8131</v>
      </c>
      <c r="D2" s="776"/>
      <c r="E2" s="776"/>
      <c r="F2" s="776"/>
      <c r="G2" s="776"/>
      <c r="H2" s="776"/>
      <c r="I2" s="776"/>
      <c r="J2" s="776"/>
      <c r="K2" s="776"/>
      <c r="L2" s="776"/>
      <c r="M2" s="776"/>
    </row>
    <row r="3" spans="1:13" s="49" customFormat="1" ht="24.75" customHeight="1">
      <c r="A3" s="765" t="s">
        <v>5153</v>
      </c>
      <c r="B3" s="765"/>
      <c r="C3" s="767" t="s">
        <v>65</v>
      </c>
      <c r="D3" s="767"/>
      <c r="E3" s="767"/>
      <c r="F3" s="767"/>
      <c r="G3" s="767"/>
      <c r="H3" s="767"/>
      <c r="I3" s="767"/>
      <c r="J3" s="767"/>
      <c r="K3" s="767"/>
      <c r="L3" s="767"/>
      <c r="M3" s="767"/>
    </row>
    <row r="4" spans="1:13" s="49" customFormat="1" ht="16.5" customHeight="1">
      <c r="A4" s="765" t="s">
        <v>5154</v>
      </c>
      <c r="B4" s="765"/>
      <c r="C4" s="766" t="s">
        <v>1542</v>
      </c>
      <c r="D4" s="791"/>
      <c r="E4" s="791"/>
      <c r="F4" s="791"/>
      <c r="G4" s="791"/>
      <c r="H4" s="791"/>
      <c r="I4" s="791"/>
      <c r="J4" s="791"/>
      <c r="K4" s="791"/>
      <c r="L4" s="791"/>
      <c r="M4" s="791"/>
    </row>
    <row r="5" spans="1:13" s="49" customFormat="1" ht="16.5" customHeight="1">
      <c r="A5" s="765" t="s">
        <v>1219</v>
      </c>
      <c r="B5" s="765"/>
      <c r="C5" s="767" t="s">
        <v>1543</v>
      </c>
      <c r="D5" s="767"/>
      <c r="E5" s="767"/>
      <c r="F5" s="767"/>
      <c r="G5" s="767"/>
      <c r="H5" s="767"/>
      <c r="I5" s="767"/>
      <c r="J5" s="767"/>
      <c r="K5" s="767"/>
      <c r="L5" s="767"/>
      <c r="M5" s="767"/>
    </row>
    <row r="6" spans="1:13" s="49" customFormat="1" ht="16.5" customHeight="1">
      <c r="A6" s="765" t="s">
        <v>7459</v>
      </c>
      <c r="B6" s="765"/>
      <c r="C6" s="767" t="s">
        <v>1544</v>
      </c>
      <c r="D6" s="767"/>
      <c r="E6" s="767"/>
      <c r="F6" s="767"/>
      <c r="G6" s="767"/>
      <c r="H6" s="767"/>
      <c r="I6" s="767"/>
      <c r="J6" s="767"/>
      <c r="K6" s="767"/>
      <c r="L6" s="767"/>
      <c r="M6" s="767"/>
    </row>
    <row r="7" spans="1:13" s="49" customFormat="1" ht="16.5" customHeight="1">
      <c r="A7" s="54" t="s">
        <v>1215</v>
      </c>
      <c r="B7" s="55" t="s">
        <v>6090</v>
      </c>
      <c r="C7" s="767" t="s">
        <v>66</v>
      </c>
      <c r="D7" s="767"/>
      <c r="E7" s="767"/>
      <c r="F7" s="767"/>
      <c r="G7" s="767"/>
      <c r="H7" s="767"/>
      <c r="I7" s="767"/>
      <c r="J7" s="767"/>
      <c r="K7" s="767"/>
      <c r="L7" s="767"/>
      <c r="M7" s="767"/>
    </row>
    <row r="8" spans="1:13" s="49" customFormat="1" ht="16.5" customHeight="1">
      <c r="A8" s="54"/>
      <c r="B8" s="55" t="s">
        <v>67</v>
      </c>
      <c r="C8" s="767" t="s">
        <v>1044</v>
      </c>
      <c r="D8" s="767"/>
      <c r="E8" s="767"/>
      <c r="F8" s="767"/>
      <c r="G8" s="767"/>
      <c r="H8" s="767"/>
      <c r="I8" s="767"/>
      <c r="J8" s="767"/>
      <c r="K8" s="767"/>
      <c r="L8" s="767"/>
      <c r="M8" s="767"/>
    </row>
    <row r="9" spans="1:13" s="49" customFormat="1" ht="16.5" customHeight="1">
      <c r="A9" s="54"/>
      <c r="B9" s="55" t="s">
        <v>2739</v>
      </c>
      <c r="C9" s="829" t="s">
        <v>1044</v>
      </c>
      <c r="D9" s="829"/>
      <c r="E9" s="829"/>
      <c r="F9" s="829"/>
      <c r="G9" s="829"/>
      <c r="H9" s="829"/>
      <c r="I9" s="829"/>
      <c r="J9" s="829"/>
      <c r="K9" s="829"/>
      <c r="L9" s="829"/>
      <c r="M9" s="829"/>
    </row>
    <row r="10" spans="1:13" s="49" customFormat="1" ht="16.5" customHeight="1">
      <c r="A10" s="54"/>
      <c r="B10" s="55" t="s">
        <v>60</v>
      </c>
      <c r="C10" s="829" t="s">
        <v>68</v>
      </c>
      <c r="D10" s="829"/>
      <c r="E10" s="829"/>
      <c r="F10" s="829"/>
      <c r="G10" s="829"/>
      <c r="H10" s="829"/>
      <c r="I10" s="829"/>
      <c r="J10" s="829"/>
      <c r="K10" s="829"/>
      <c r="L10" s="829"/>
      <c r="M10" s="829"/>
    </row>
    <row r="11" spans="1:13" s="49" customFormat="1" ht="16.5" customHeight="1">
      <c r="A11" s="54"/>
      <c r="B11" s="56" t="s">
        <v>62</v>
      </c>
      <c r="C11" s="767" t="s">
        <v>69</v>
      </c>
      <c r="D11" s="767"/>
      <c r="E11" s="767"/>
      <c r="F11" s="767"/>
      <c r="G11" s="767"/>
      <c r="H11" s="767"/>
      <c r="I11" s="767"/>
      <c r="J11" s="767"/>
      <c r="K11" s="767"/>
      <c r="L11" s="767"/>
      <c r="M11" s="767"/>
    </row>
    <row r="12" spans="1:13" s="49" customFormat="1" ht="16.5" customHeight="1">
      <c r="A12" s="54" t="s">
        <v>1222</v>
      </c>
      <c r="B12" s="767"/>
      <c r="C12" s="768"/>
      <c r="D12" s="768"/>
      <c r="E12" s="768"/>
      <c r="F12" s="768"/>
      <c r="G12" s="768"/>
      <c r="H12" s="768"/>
      <c r="I12" s="768"/>
      <c r="J12" s="768"/>
      <c r="K12" s="768"/>
      <c r="L12" s="768"/>
      <c r="M12" s="768"/>
    </row>
    <row r="13" spans="1:13" ht="75" customHeight="1">
      <c r="A13" s="52" t="s">
        <v>6065</v>
      </c>
      <c r="B13" s="767" t="s">
        <v>70</v>
      </c>
      <c r="C13" s="767"/>
      <c r="D13" s="767"/>
      <c r="E13" s="767"/>
      <c r="F13" s="767"/>
      <c r="G13" s="767"/>
      <c r="H13" s="767"/>
      <c r="I13" s="767"/>
      <c r="J13" s="767"/>
      <c r="K13" s="767"/>
      <c r="L13" s="767"/>
      <c r="M13" s="767"/>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6067</v>
      </c>
      <c r="B16" s="532" t="s">
        <v>1416</v>
      </c>
      <c r="C16" s="120"/>
      <c r="D16" s="120"/>
      <c r="E16" t="s">
        <v>2251</v>
      </c>
      <c r="F16" s="120"/>
      <c r="G16" s="120"/>
      <c r="H16" s="120"/>
      <c r="I16" s="120"/>
      <c r="J16" s="120"/>
      <c r="K16" s="80"/>
    </row>
    <row r="17" spans="2:9" ht="16.5" customHeight="1"/>
    <row r="18" spans="2:9" ht="16.5" customHeight="1">
      <c r="B18" s="57"/>
      <c r="C18" s="57"/>
      <c r="D18" s="57"/>
      <c r="E18" s="57" t="s">
        <v>2251</v>
      </c>
      <c r="F18" s="57"/>
      <c r="G18" s="57"/>
      <c r="H18" s="57"/>
      <c r="I18" s="57"/>
    </row>
    <row r="19" spans="2:9" ht="16.5" customHeight="1">
      <c r="B19" s="839" t="s">
        <v>3297</v>
      </c>
      <c r="C19" s="839"/>
      <c r="D19" s="839"/>
      <c r="E19" s="839"/>
      <c r="F19" s="839"/>
      <c r="G19" s="57"/>
      <c r="H19" s="80"/>
      <c r="I19" s="80"/>
    </row>
    <row r="20" spans="2:9" ht="16.5" customHeight="1">
      <c r="B20" s="59" t="s">
        <v>3298</v>
      </c>
      <c r="C20" s="60" t="s">
        <v>1031</v>
      </c>
      <c r="D20" s="60" t="s">
        <v>1032</v>
      </c>
      <c r="E20" s="60" t="s">
        <v>3299</v>
      </c>
      <c r="F20" s="61" t="s">
        <v>1396</v>
      </c>
      <c r="G20" s="57"/>
      <c r="H20" s="81" t="s">
        <v>1541</v>
      </c>
      <c r="I20" s="104" t="s">
        <v>8290</v>
      </c>
    </row>
    <row r="21" spans="2:9" ht="16.5" customHeight="1">
      <c r="B21" s="67">
        <v>0.5</v>
      </c>
      <c r="C21" s="69">
        <v>3</v>
      </c>
      <c r="D21" s="69">
        <v>6</v>
      </c>
      <c r="E21" s="69">
        <v>0</v>
      </c>
      <c r="F21" s="108">
        <v>11</v>
      </c>
      <c r="G21" s="57"/>
      <c r="H21" s="80">
        <f>BETAINV(B21,C21,D21,E21,F21)</f>
        <v>3.5257086753845215</v>
      </c>
      <c r="I21" s="100" t="s">
        <v>7605</v>
      </c>
    </row>
    <row r="22" spans="2:9" ht="16.5" customHeight="1">
      <c r="B22" s="57"/>
      <c r="C22" s="57"/>
      <c r="D22" s="57"/>
      <c r="E22" s="57"/>
      <c r="F22" s="57"/>
      <c r="G22" s="57"/>
      <c r="H22" s="80"/>
      <c r="I22" s="80"/>
    </row>
    <row r="23" spans="2:9" ht="16.5" customHeight="1">
      <c r="B23" s="57"/>
      <c r="C23" s="57"/>
      <c r="D23" s="57"/>
      <c r="E23" s="57"/>
      <c r="F23" s="57"/>
      <c r="G23" s="57"/>
      <c r="H23" s="57"/>
      <c r="I23" s="57"/>
    </row>
    <row r="24" spans="2:9" ht="16.5" customHeight="1"/>
  </sheetData>
  <mergeCells count="21">
    <mergeCell ref="B19:F19"/>
    <mergeCell ref="B13:M13"/>
    <mergeCell ref="B14:L14"/>
    <mergeCell ref="C7:M7"/>
    <mergeCell ref="C8:M8"/>
    <mergeCell ref="C11:M11"/>
    <mergeCell ref="B12:M12"/>
    <mergeCell ref="C9:M9"/>
    <mergeCell ref="C10:M10"/>
    <mergeCell ref="A6:B6"/>
    <mergeCell ref="C6:M6"/>
    <mergeCell ref="A3:B3"/>
    <mergeCell ref="C3:M3"/>
    <mergeCell ref="A4:B4"/>
    <mergeCell ref="C4:M4"/>
    <mergeCell ref="A2:B2"/>
    <mergeCell ref="C2:M2"/>
    <mergeCell ref="A1:C1"/>
    <mergeCell ref="E1:F1"/>
    <mergeCell ref="A5:B5"/>
    <mergeCell ref="C5:M5"/>
  </mergeCells>
  <phoneticPr fontId="4" type="noConversion"/>
  <pageMargins left="0.75" right="0.75" top="1" bottom="1" header="0.5" footer="0.5"/>
  <headerFooter alignWithMargins="0"/>
</worksheet>
</file>

<file path=xl/worksheets/sheet219.xml><?xml version="1.0" encoding="utf-8"?>
<worksheet xmlns="http://schemas.openxmlformats.org/spreadsheetml/2006/main" xmlns:r="http://schemas.openxmlformats.org/officeDocument/2006/relationships">
  <dimension ref="A1:AV35"/>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1398</v>
      </c>
      <c r="B1" s="771"/>
      <c r="C1" s="772"/>
      <c r="D1" s="51"/>
      <c r="E1" s="773" t="str">
        <f>HYPERLINK("#目录!A334","跳转回到目录页")</f>
        <v>跳转回到目录页</v>
      </c>
      <c r="F1" s="774"/>
    </row>
    <row r="2" spans="1:13" s="49" customFormat="1" ht="26.25" customHeight="1">
      <c r="A2" s="775" t="s">
        <v>804</v>
      </c>
      <c r="B2" s="775"/>
      <c r="C2" s="776" t="s">
        <v>8130</v>
      </c>
      <c r="D2" s="776"/>
      <c r="E2" s="776"/>
      <c r="F2" s="776"/>
      <c r="G2" s="776"/>
      <c r="H2" s="776"/>
      <c r="I2" s="776"/>
      <c r="J2" s="776"/>
      <c r="K2" s="776"/>
      <c r="L2" s="776"/>
      <c r="M2" s="776"/>
    </row>
    <row r="3" spans="1:13" s="49" customFormat="1" ht="16.5" customHeight="1">
      <c r="A3" s="765" t="s">
        <v>805</v>
      </c>
      <c r="B3" s="765"/>
      <c r="C3" s="767" t="s">
        <v>1048</v>
      </c>
      <c r="D3" s="767"/>
      <c r="E3" s="767"/>
      <c r="F3" s="767"/>
      <c r="G3" s="767"/>
      <c r="H3" s="767"/>
      <c r="I3" s="767"/>
      <c r="J3" s="767"/>
      <c r="K3" s="767"/>
      <c r="L3" s="767"/>
      <c r="M3" s="767"/>
    </row>
    <row r="4" spans="1:13" s="49" customFormat="1" ht="16.5" customHeight="1">
      <c r="A4" s="765" t="s">
        <v>806</v>
      </c>
      <c r="B4" s="765"/>
      <c r="C4" s="766" t="s">
        <v>1400</v>
      </c>
      <c r="D4" s="791"/>
      <c r="E4" s="791"/>
      <c r="F4" s="791"/>
      <c r="G4" s="791"/>
      <c r="H4" s="791"/>
      <c r="I4" s="791"/>
      <c r="J4" s="791"/>
      <c r="K4" s="791"/>
      <c r="L4" s="791"/>
      <c r="M4" s="791"/>
    </row>
    <row r="5" spans="1:13" s="49" customFormat="1" ht="16.5" customHeight="1">
      <c r="A5" s="765" t="s">
        <v>807</v>
      </c>
      <c r="B5" s="765"/>
      <c r="C5" s="767" t="s">
        <v>1867</v>
      </c>
      <c r="D5" s="767"/>
      <c r="E5" s="767"/>
      <c r="F5" s="767"/>
      <c r="G5" s="767"/>
      <c r="H5" s="767"/>
      <c r="I5" s="767"/>
      <c r="J5" s="767"/>
      <c r="K5" s="767"/>
      <c r="L5" s="767"/>
      <c r="M5" s="767"/>
    </row>
    <row r="6" spans="1:13" s="49" customFormat="1" ht="16.5" customHeight="1">
      <c r="A6" s="765" t="s">
        <v>808</v>
      </c>
      <c r="B6" s="765"/>
      <c r="C6" s="767" t="s">
        <v>1402</v>
      </c>
      <c r="D6" s="767"/>
      <c r="E6" s="767"/>
      <c r="F6" s="767"/>
      <c r="G6" s="767"/>
      <c r="H6" s="767"/>
      <c r="I6" s="767"/>
      <c r="J6" s="767"/>
      <c r="K6" s="767"/>
      <c r="L6" s="767"/>
      <c r="M6" s="767"/>
    </row>
    <row r="7" spans="1:13" s="49" customFormat="1" ht="16.5" customHeight="1">
      <c r="A7" s="54" t="s">
        <v>809</v>
      </c>
      <c r="B7" s="55" t="s">
        <v>1049</v>
      </c>
      <c r="C7" s="767" t="s">
        <v>1401</v>
      </c>
      <c r="D7" s="767"/>
      <c r="E7" s="767"/>
      <c r="F7" s="767"/>
      <c r="G7" s="767"/>
      <c r="H7" s="767"/>
      <c r="I7" s="767"/>
      <c r="J7" s="767"/>
      <c r="K7" s="767"/>
      <c r="L7" s="767"/>
      <c r="M7" s="767"/>
    </row>
    <row r="8" spans="1:13" s="49" customFormat="1" ht="16.5" customHeight="1">
      <c r="A8" s="54"/>
      <c r="B8" s="55" t="s">
        <v>67</v>
      </c>
      <c r="C8" s="767" t="s">
        <v>1044</v>
      </c>
      <c r="D8" s="767"/>
      <c r="E8" s="767"/>
      <c r="F8" s="767"/>
      <c r="G8" s="767"/>
      <c r="H8" s="767"/>
      <c r="I8" s="767"/>
      <c r="J8" s="767"/>
      <c r="K8" s="767"/>
      <c r="L8" s="767"/>
      <c r="M8" s="767"/>
    </row>
    <row r="9" spans="1:13" s="49" customFormat="1" ht="16.5" customHeight="1">
      <c r="A9" s="54"/>
      <c r="B9" s="56" t="s">
        <v>2739</v>
      </c>
      <c r="C9" s="767" t="s">
        <v>1044</v>
      </c>
      <c r="D9" s="767"/>
      <c r="E9" s="767"/>
      <c r="F9" s="767"/>
      <c r="G9" s="767"/>
      <c r="H9" s="767"/>
      <c r="I9" s="767"/>
      <c r="J9" s="767"/>
      <c r="K9" s="767"/>
      <c r="L9" s="767"/>
      <c r="M9" s="767"/>
    </row>
    <row r="10" spans="1:13" s="49" customFormat="1" ht="16.5" customHeight="1">
      <c r="A10" s="54"/>
      <c r="B10" s="56" t="s">
        <v>60</v>
      </c>
      <c r="C10" s="829" t="s">
        <v>61</v>
      </c>
      <c r="D10" s="829"/>
      <c r="E10" s="829"/>
      <c r="F10" s="829"/>
      <c r="G10" s="829"/>
      <c r="H10" s="829"/>
      <c r="I10" s="829"/>
      <c r="J10" s="829"/>
      <c r="K10" s="829"/>
      <c r="L10" s="829"/>
      <c r="M10" s="829"/>
    </row>
    <row r="11" spans="1:13" s="49" customFormat="1" ht="16.5" customHeight="1">
      <c r="A11" s="54"/>
      <c r="B11" s="56" t="s">
        <v>62</v>
      </c>
      <c r="C11" s="829" t="s">
        <v>63</v>
      </c>
      <c r="D11" s="829"/>
      <c r="E11" s="829"/>
      <c r="F11" s="829"/>
      <c r="G11" s="829"/>
      <c r="H11" s="829"/>
      <c r="I11" s="829"/>
      <c r="J11" s="829"/>
      <c r="K11" s="829"/>
      <c r="L11" s="829"/>
      <c r="M11" s="829"/>
    </row>
    <row r="12" spans="1:13" s="49" customFormat="1" ht="16.5" customHeight="1">
      <c r="A12" s="54" t="s">
        <v>810</v>
      </c>
      <c r="B12" s="767"/>
      <c r="C12" s="768"/>
      <c r="D12" s="768"/>
      <c r="E12" s="768"/>
      <c r="F12" s="768"/>
      <c r="G12" s="768"/>
      <c r="H12" s="768"/>
      <c r="I12" s="768"/>
      <c r="J12" s="768"/>
      <c r="K12" s="768"/>
      <c r="L12" s="768"/>
      <c r="M12" s="768"/>
    </row>
    <row r="13" spans="1:13" ht="50.25" customHeight="1">
      <c r="A13" s="52" t="s">
        <v>811</v>
      </c>
      <c r="B13" s="767" t="s">
        <v>64</v>
      </c>
      <c r="C13" s="767"/>
      <c r="D13" s="767"/>
      <c r="E13" s="767"/>
      <c r="F13" s="767"/>
      <c r="G13" s="767"/>
      <c r="H13" s="767"/>
      <c r="I13" s="767"/>
      <c r="J13" s="767"/>
      <c r="K13" s="767"/>
      <c r="L13" s="767"/>
      <c r="M13" s="767"/>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1096</v>
      </c>
      <c r="C16" s="120"/>
      <c r="D16" s="120"/>
      <c r="E16" s="57" t="s">
        <v>632</v>
      </c>
      <c r="F16" s="120"/>
      <c r="G16" s="120"/>
      <c r="H16" s="120"/>
      <c r="I16" s="120"/>
      <c r="J16" s="120"/>
      <c r="K16" s="80"/>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E18" s="57" t="s">
        <v>632</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839" t="s">
        <v>1393</v>
      </c>
      <c r="C19" s="839"/>
      <c r="D19" s="839"/>
      <c r="E19" s="839"/>
      <c r="F19" s="83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9" t="s">
        <v>1394</v>
      </c>
      <c r="C20" s="60" t="s">
        <v>1031</v>
      </c>
      <c r="D20" s="60" t="s">
        <v>1032</v>
      </c>
      <c r="E20" s="60" t="s">
        <v>1395</v>
      </c>
      <c r="F20" s="61" t="s">
        <v>1396</v>
      </c>
      <c r="H20" s="53" t="s">
        <v>1397</v>
      </c>
      <c r="I20" s="99" t="s">
        <v>8290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7">
        <v>4</v>
      </c>
      <c r="C21" s="69">
        <v>3</v>
      </c>
      <c r="D21" s="69">
        <v>6</v>
      </c>
      <c r="E21" s="69">
        <v>0</v>
      </c>
      <c r="F21" s="108">
        <v>11</v>
      </c>
      <c r="H21" s="57">
        <f>BETADIST(B21,C21,D21,E21,F21)</f>
        <v>0.60428544601487233</v>
      </c>
      <c r="I21" s="101" t="s">
        <v>1399</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A25" s="53"/>
      <c r="E25" s="436"/>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sheetData>
  <mergeCells count="21">
    <mergeCell ref="B13:M13"/>
    <mergeCell ref="B14:L14"/>
    <mergeCell ref="B19:F19"/>
    <mergeCell ref="C7:M7"/>
    <mergeCell ref="C8:M8"/>
    <mergeCell ref="C9:M9"/>
    <mergeCell ref="C10:M10"/>
    <mergeCell ref="C11:M11"/>
    <mergeCell ref="B12:M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20.xml><?xml version="1.0" encoding="utf-8"?>
<worksheet xmlns="http://schemas.openxmlformats.org/spreadsheetml/2006/main" xmlns:r="http://schemas.openxmlformats.org/officeDocument/2006/relationships">
  <sheetPr codeName="Sheet80"/>
  <dimension ref="A1:M20"/>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1547</v>
      </c>
      <c r="B1" s="771"/>
      <c r="C1" s="772"/>
      <c r="D1" s="51"/>
      <c r="E1" s="773" t="str">
        <f>HYPERLINK("#目录!A337","跳转回到目录页")</f>
        <v>跳转回到目录页</v>
      </c>
      <c r="F1" s="774"/>
    </row>
    <row r="2" spans="1:13" s="49" customFormat="1" ht="26.25" customHeight="1">
      <c r="A2" s="775" t="s">
        <v>6064</v>
      </c>
      <c r="B2" s="775"/>
      <c r="C2" s="776" t="s">
        <v>1549</v>
      </c>
      <c r="D2" s="776"/>
      <c r="E2" s="776"/>
      <c r="F2" s="776"/>
      <c r="G2" s="776"/>
      <c r="H2" s="776"/>
      <c r="I2" s="776"/>
      <c r="J2" s="776"/>
      <c r="K2" s="776"/>
      <c r="L2" s="776"/>
      <c r="M2" s="776"/>
    </row>
    <row r="3" spans="1:13" s="49" customFormat="1" ht="16.5" customHeight="1">
      <c r="A3" s="765" t="s">
        <v>5153</v>
      </c>
      <c r="B3" s="765"/>
      <c r="C3" s="767" t="s">
        <v>71</v>
      </c>
      <c r="D3" s="767"/>
      <c r="E3" s="767"/>
      <c r="F3" s="767"/>
      <c r="G3" s="767"/>
      <c r="H3" s="767"/>
      <c r="I3" s="767"/>
      <c r="J3" s="767"/>
      <c r="K3" s="767"/>
      <c r="L3" s="767"/>
      <c r="M3" s="767"/>
    </row>
    <row r="4" spans="1:13" s="49" customFormat="1" ht="16.5" customHeight="1">
      <c r="A4" s="765" t="s">
        <v>5154</v>
      </c>
      <c r="B4" s="765"/>
      <c r="C4" s="766" t="s">
        <v>4291</v>
      </c>
      <c r="D4" s="791"/>
      <c r="E4" s="791"/>
      <c r="F4" s="791"/>
      <c r="G4" s="791"/>
      <c r="H4" s="791"/>
      <c r="I4" s="791"/>
      <c r="J4" s="791"/>
      <c r="K4" s="791"/>
      <c r="L4" s="791"/>
      <c r="M4" s="791"/>
    </row>
    <row r="5" spans="1:13" s="49" customFormat="1" ht="16.5" customHeight="1">
      <c r="A5" s="765" t="s">
        <v>1219</v>
      </c>
      <c r="B5" s="765"/>
      <c r="C5" s="767" t="s">
        <v>4292</v>
      </c>
      <c r="D5" s="767"/>
      <c r="E5" s="767"/>
      <c r="F5" s="767"/>
      <c r="G5" s="767"/>
      <c r="H5" s="767"/>
      <c r="I5" s="767"/>
      <c r="J5" s="767"/>
      <c r="K5" s="767"/>
      <c r="L5" s="767"/>
      <c r="M5" s="767"/>
    </row>
    <row r="6" spans="1:13" s="49" customFormat="1" ht="16.5" customHeight="1">
      <c r="A6" s="765" t="s">
        <v>7459</v>
      </c>
      <c r="B6" s="765"/>
      <c r="C6" s="767" t="s">
        <v>4294</v>
      </c>
      <c r="D6" s="767"/>
      <c r="E6" s="767"/>
      <c r="F6" s="767"/>
      <c r="G6" s="767"/>
      <c r="H6" s="767"/>
      <c r="I6" s="767"/>
      <c r="J6" s="767"/>
      <c r="K6" s="767"/>
      <c r="L6" s="767"/>
      <c r="M6" s="767"/>
    </row>
    <row r="7" spans="1:13" s="49" customFormat="1" ht="16.5" customHeight="1">
      <c r="A7" s="54" t="s">
        <v>1215</v>
      </c>
      <c r="B7" s="55" t="s">
        <v>3171</v>
      </c>
      <c r="C7" s="767" t="s">
        <v>8302</v>
      </c>
      <c r="D7" s="767"/>
      <c r="E7" s="767"/>
      <c r="F7" s="767"/>
      <c r="G7" s="767"/>
      <c r="H7" s="767"/>
      <c r="I7" s="767"/>
      <c r="J7" s="767"/>
      <c r="K7" s="767"/>
      <c r="L7" s="767"/>
      <c r="M7" s="767"/>
    </row>
    <row r="8" spans="1:13" s="49" customFormat="1" ht="16.5" customHeight="1">
      <c r="A8" s="54"/>
      <c r="B8" s="55" t="s">
        <v>2738</v>
      </c>
      <c r="C8" s="767" t="s">
        <v>1044</v>
      </c>
      <c r="D8" s="767"/>
      <c r="E8" s="767"/>
      <c r="F8" s="767"/>
      <c r="G8" s="767"/>
      <c r="H8" s="767"/>
      <c r="I8" s="767"/>
      <c r="J8" s="767"/>
      <c r="K8" s="767"/>
      <c r="L8" s="767"/>
      <c r="M8" s="767"/>
    </row>
    <row r="9" spans="1:13" s="49" customFormat="1" ht="16.5" customHeight="1">
      <c r="A9" s="54"/>
      <c r="B9" s="55" t="s">
        <v>2739</v>
      </c>
      <c r="C9" s="767" t="s">
        <v>1044</v>
      </c>
      <c r="D9" s="767"/>
      <c r="E9" s="767"/>
      <c r="F9" s="767"/>
      <c r="G9" s="767"/>
      <c r="H9" s="767"/>
      <c r="I9" s="767"/>
      <c r="J9" s="767"/>
      <c r="K9" s="767"/>
      <c r="L9" s="767"/>
      <c r="M9" s="767"/>
    </row>
    <row r="10" spans="1:13" s="49" customFormat="1" ht="16.5" customHeight="1">
      <c r="A10" s="54"/>
      <c r="B10" s="56" t="s">
        <v>8303</v>
      </c>
      <c r="C10" s="767" t="s">
        <v>4293</v>
      </c>
      <c r="D10" s="767"/>
      <c r="E10" s="767"/>
      <c r="F10" s="767"/>
      <c r="G10" s="767"/>
      <c r="H10" s="767"/>
      <c r="I10" s="767"/>
      <c r="J10" s="767"/>
      <c r="K10" s="767"/>
      <c r="L10" s="767"/>
      <c r="M10" s="767"/>
    </row>
    <row r="11" spans="1:13" s="49" customFormat="1" ht="16.5" customHeight="1">
      <c r="A11" s="54" t="s">
        <v>1222</v>
      </c>
      <c r="B11" s="767"/>
      <c r="C11" s="768"/>
      <c r="D11" s="768"/>
      <c r="E11" s="768"/>
      <c r="F11" s="768"/>
      <c r="G11" s="768"/>
      <c r="H11" s="768"/>
      <c r="I11" s="768"/>
      <c r="J11" s="768"/>
      <c r="K11" s="768"/>
      <c r="L11" s="768"/>
      <c r="M11" s="768"/>
    </row>
    <row r="12" spans="1:13" ht="38.25" customHeight="1">
      <c r="A12" s="52" t="s">
        <v>6065</v>
      </c>
      <c r="B12" s="767" t="s">
        <v>2476</v>
      </c>
      <c r="C12" s="767"/>
      <c r="D12" s="767"/>
      <c r="E12" s="767"/>
      <c r="F12" s="767"/>
      <c r="G12" s="767"/>
      <c r="H12" s="767"/>
      <c r="I12" s="767"/>
      <c r="J12" s="767"/>
      <c r="K12" s="767"/>
      <c r="L12" s="767"/>
      <c r="M12" s="767"/>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6067</v>
      </c>
      <c r="B15" s="532" t="s">
        <v>1416</v>
      </c>
      <c r="C15" s="120"/>
      <c r="D15" s="120"/>
      <c r="E15" s="120"/>
      <c r="F15" s="120"/>
      <c r="G15" s="120"/>
      <c r="H15" s="120"/>
      <c r="I15" s="120"/>
      <c r="J15" s="120"/>
      <c r="K15" s="80"/>
    </row>
    <row r="16" spans="1:13" ht="16.5" customHeight="1"/>
    <row r="17" spans="2:9" ht="16.5" customHeight="1"/>
    <row r="18" spans="2:9" ht="16.5" customHeight="1">
      <c r="B18" s="763" t="s">
        <v>1545</v>
      </c>
      <c r="C18" s="763"/>
      <c r="D18" s="763"/>
      <c r="E18" s="763"/>
      <c r="F18" s="57"/>
      <c r="G18" s="57"/>
      <c r="H18" s="57"/>
      <c r="I18" s="57"/>
    </row>
    <row r="19" spans="2:9" ht="16.5" customHeight="1">
      <c r="B19" s="59" t="s">
        <v>1546</v>
      </c>
      <c r="C19" s="60" t="s">
        <v>1031</v>
      </c>
      <c r="D19" s="60" t="s">
        <v>1032</v>
      </c>
      <c r="E19" s="61" t="s">
        <v>401</v>
      </c>
      <c r="F19" s="104" t="s">
        <v>8290</v>
      </c>
      <c r="G19" s="57"/>
      <c r="H19" s="57"/>
      <c r="I19" s="57"/>
    </row>
    <row r="20" spans="2:9" ht="16.5" customHeight="1">
      <c r="B20" s="67">
        <v>3</v>
      </c>
      <c r="C20" s="69">
        <v>2</v>
      </c>
      <c r="D20" s="69">
        <v>3</v>
      </c>
      <c r="E20" s="108">
        <f>WEIBULL(B20,C20,D20,1)</f>
        <v>0.63212055882855767</v>
      </c>
      <c r="F20" s="100" t="s">
        <v>1548</v>
      </c>
      <c r="G20" s="57"/>
      <c r="H20" s="57"/>
      <c r="I20" s="57"/>
    </row>
  </sheetData>
  <mergeCells count="20">
    <mergeCell ref="B18:E18"/>
    <mergeCell ref="C10:M10"/>
    <mergeCell ref="B11:M11"/>
    <mergeCell ref="B12:M12"/>
    <mergeCell ref="B13:L13"/>
    <mergeCell ref="A6:B6"/>
    <mergeCell ref="C6:M6"/>
    <mergeCell ref="C7:M7"/>
    <mergeCell ref="C9:M9"/>
    <mergeCell ref="C8:M8"/>
    <mergeCell ref="A1:C1"/>
    <mergeCell ref="E1:F1"/>
    <mergeCell ref="A5:B5"/>
    <mergeCell ref="C5:M5"/>
    <mergeCell ref="A2:B2"/>
    <mergeCell ref="C2:M2"/>
    <mergeCell ref="A3:B3"/>
    <mergeCell ref="C3:M3"/>
    <mergeCell ref="A4:B4"/>
    <mergeCell ref="C4:M4"/>
  </mergeCells>
  <phoneticPr fontId="4" type="noConversion"/>
  <pageMargins left="0.75" right="0.75" top="1" bottom="1" header="0.5" footer="0.5"/>
  <headerFooter alignWithMargins="0"/>
</worksheet>
</file>

<file path=xl/worksheets/sheet221.xml><?xml version="1.0" encoding="utf-8"?>
<worksheet xmlns="http://schemas.openxmlformats.org/spreadsheetml/2006/main" xmlns:r="http://schemas.openxmlformats.org/officeDocument/2006/relationships">
  <dimension ref="A1:AV31"/>
  <sheetViews>
    <sheetView workbookViewId="0">
      <selection sqref="A1:C1"/>
    </sheetView>
  </sheetViews>
  <sheetFormatPr defaultRowHeight="14.25"/>
  <cols>
    <col min="1" max="3" width="9.5" customWidth="1"/>
    <col min="4" max="13" width="9.25" customWidth="1"/>
  </cols>
  <sheetData>
    <row r="1" spans="1:48" s="49" customFormat="1" ht="26.25" customHeight="1">
      <c r="A1" s="771" t="s">
        <v>199</v>
      </c>
      <c r="B1" s="771"/>
      <c r="C1" s="772"/>
      <c r="D1" s="51"/>
      <c r="E1" s="773" t="str">
        <f>HYPERLINK("#目录!A319","跳转回到目录页")</f>
        <v>跳转回到目录页</v>
      </c>
      <c r="F1" s="774"/>
    </row>
    <row r="2" spans="1:48" s="49" customFormat="1" ht="26.25" customHeight="1">
      <c r="A2" s="775" t="s">
        <v>200</v>
      </c>
      <c r="B2" s="775"/>
      <c r="C2" s="776" t="s">
        <v>201</v>
      </c>
      <c r="D2" s="776"/>
      <c r="E2" s="776"/>
      <c r="F2" s="776"/>
      <c r="G2" s="776"/>
      <c r="H2" s="776"/>
      <c r="I2" s="776"/>
      <c r="J2" s="776"/>
      <c r="K2" s="776"/>
      <c r="L2" s="776"/>
      <c r="M2" s="776"/>
    </row>
    <row r="3" spans="1:48" s="49" customFormat="1" ht="16.5" customHeight="1">
      <c r="A3" s="765" t="s">
        <v>202</v>
      </c>
      <c r="B3" s="765"/>
      <c r="C3" s="767" t="s">
        <v>203</v>
      </c>
      <c r="D3" s="767"/>
      <c r="E3" s="767"/>
      <c r="F3" s="767"/>
      <c r="G3" s="767"/>
      <c r="H3" s="767"/>
      <c r="I3" s="767"/>
      <c r="J3" s="767"/>
      <c r="K3" s="767"/>
      <c r="L3" s="767"/>
      <c r="M3" s="767"/>
    </row>
    <row r="4" spans="1:48" s="49" customFormat="1" ht="16.5" customHeight="1">
      <c r="A4" s="765" t="s">
        <v>204</v>
      </c>
      <c r="B4" s="765"/>
      <c r="C4" s="766" t="s">
        <v>201</v>
      </c>
      <c r="D4" s="791"/>
      <c r="E4" s="791"/>
      <c r="F4" s="791"/>
      <c r="G4" s="791"/>
      <c r="H4" s="791"/>
      <c r="I4" s="791"/>
      <c r="J4" s="791"/>
      <c r="K4" s="791"/>
      <c r="L4" s="791"/>
      <c r="M4" s="791"/>
    </row>
    <row r="5" spans="1:48" s="49" customFormat="1" ht="16.5" customHeight="1">
      <c r="A5" s="765" t="s">
        <v>205</v>
      </c>
      <c r="B5" s="765"/>
      <c r="C5" s="767" t="s">
        <v>206</v>
      </c>
      <c r="D5" s="767"/>
      <c r="E5" s="767"/>
      <c r="F5" s="767"/>
      <c r="G5" s="767"/>
      <c r="H5" s="767"/>
      <c r="I5" s="767"/>
      <c r="J5" s="767"/>
      <c r="K5" s="767"/>
      <c r="L5" s="767"/>
      <c r="M5" s="767"/>
    </row>
    <row r="6" spans="1:48" s="49" customFormat="1" ht="16.5" customHeight="1">
      <c r="A6" s="765" t="s">
        <v>207</v>
      </c>
      <c r="B6" s="765"/>
      <c r="C6" s="767" t="s">
        <v>208</v>
      </c>
      <c r="D6" s="767"/>
      <c r="E6" s="767"/>
      <c r="F6" s="767"/>
      <c r="G6" s="767"/>
      <c r="H6" s="767"/>
      <c r="I6" s="767"/>
      <c r="J6" s="767"/>
      <c r="K6" s="767"/>
      <c r="L6" s="767"/>
      <c r="M6" s="767"/>
    </row>
    <row r="7" spans="1:48" s="49" customFormat="1" ht="16.5" customHeight="1">
      <c r="A7" s="54" t="s">
        <v>209</v>
      </c>
      <c r="B7" s="55" t="s">
        <v>210</v>
      </c>
      <c r="C7" s="767" t="s">
        <v>211</v>
      </c>
      <c r="D7" s="767"/>
      <c r="E7" s="767"/>
      <c r="F7" s="767"/>
      <c r="G7" s="767"/>
      <c r="H7" s="767"/>
      <c r="I7" s="767"/>
      <c r="J7" s="767"/>
      <c r="K7" s="767"/>
      <c r="L7" s="767"/>
      <c r="M7" s="767"/>
    </row>
    <row r="8" spans="1:48" s="49" customFormat="1" ht="16.5" customHeight="1">
      <c r="A8" s="54"/>
      <c r="B8" s="55" t="s">
        <v>212</v>
      </c>
      <c r="C8" s="767" t="s">
        <v>213</v>
      </c>
      <c r="D8" s="767"/>
      <c r="E8" s="767"/>
      <c r="F8" s="767"/>
      <c r="G8" s="767"/>
      <c r="H8" s="767"/>
      <c r="I8" s="767"/>
      <c r="J8" s="767"/>
      <c r="K8" s="767"/>
      <c r="L8" s="767"/>
      <c r="M8" s="767"/>
    </row>
    <row r="9" spans="1:48" s="49" customFormat="1" ht="16.5" customHeight="1">
      <c r="A9" s="54"/>
      <c r="B9" s="56" t="s">
        <v>214</v>
      </c>
      <c r="C9" s="767" t="s">
        <v>215</v>
      </c>
      <c r="D9" s="767"/>
      <c r="E9" s="767"/>
      <c r="F9" s="767"/>
      <c r="G9" s="767"/>
      <c r="H9" s="767"/>
      <c r="I9" s="767"/>
      <c r="J9" s="767"/>
      <c r="K9" s="767"/>
      <c r="L9" s="767"/>
      <c r="M9" s="767"/>
    </row>
    <row r="10" spans="1:48" s="49" customFormat="1" ht="16.5" customHeight="1">
      <c r="A10" s="54" t="s">
        <v>216</v>
      </c>
      <c r="B10" s="767" t="s">
        <v>217</v>
      </c>
      <c r="C10" s="768"/>
      <c r="D10" s="768"/>
      <c r="E10" s="768"/>
      <c r="F10" s="768"/>
      <c r="G10" s="768"/>
      <c r="H10" s="768"/>
      <c r="I10" s="768"/>
      <c r="J10" s="768"/>
      <c r="K10" s="768"/>
      <c r="L10" s="768"/>
      <c r="M10" s="768"/>
    </row>
    <row r="11" spans="1:48" ht="16.5" customHeight="1">
      <c r="A11" s="52" t="s">
        <v>218</v>
      </c>
      <c r="B11" s="767" t="s">
        <v>219</v>
      </c>
      <c r="C11" s="767"/>
      <c r="D11" s="767"/>
      <c r="E11" s="767"/>
      <c r="F11" s="767"/>
      <c r="G11" s="767"/>
      <c r="H11" s="767"/>
      <c r="I11" s="767"/>
      <c r="J11" s="767"/>
      <c r="K11" s="767"/>
      <c r="L11" s="767"/>
      <c r="M11" s="767"/>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220</v>
      </c>
      <c r="B14" s="532" t="s">
        <v>221</v>
      </c>
      <c r="C14" s="120"/>
      <c r="D14" s="120"/>
      <c r="E14" s="57" t="s">
        <v>222</v>
      </c>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E16" s="57" t="s">
        <v>222</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80" t="s">
        <v>223</v>
      </c>
      <c r="C17" s="304"/>
      <c r="H17" s="99" t="s">
        <v>8290</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224</v>
      </c>
      <c r="C18" s="61" t="s">
        <v>225</v>
      </c>
      <c r="D18" s="57" t="s">
        <v>226</v>
      </c>
      <c r="F18" s="57" t="s">
        <v>227</v>
      </c>
      <c r="G18" s="697">
        <f>ZTEST(C20:C27,D19,D21)</f>
        <v>9.4558067010551916E-2</v>
      </c>
      <c r="H18" s="101" t="s">
        <v>228</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98" t="s">
        <v>229</v>
      </c>
      <c r="C19" s="109"/>
      <c r="D19" s="57">
        <v>100</v>
      </c>
      <c r="F19" s="57" t="s">
        <v>230</v>
      </c>
      <c r="G19" s="57">
        <f>ZTEST(C20:C27,D19,D21)*2</f>
        <v>0.18911613402110383</v>
      </c>
      <c r="H19" s="101" t="s">
        <v>231</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98" t="s">
        <v>3900</v>
      </c>
      <c r="C20" s="159">
        <v>100.1</v>
      </c>
      <c r="D20" s="57" t="s">
        <v>232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98" t="s">
        <v>3901</v>
      </c>
      <c r="C21" s="109">
        <v>100.2</v>
      </c>
      <c r="D21" s="57">
        <v>0.35</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98" t="s">
        <v>3902</v>
      </c>
      <c r="C22" s="109">
        <v>99.8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98" t="s">
        <v>3903</v>
      </c>
      <c r="C23" s="109">
        <v>99.7</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98" t="s">
        <v>3904</v>
      </c>
      <c r="C24" s="109">
        <v>100</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98" t="s">
        <v>233</v>
      </c>
      <c r="C25" s="109">
        <v>100.5</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367" t="s">
        <v>234</v>
      </c>
      <c r="C26" s="109">
        <v>100.4</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367" t="s">
        <v>235</v>
      </c>
      <c r="C27" s="109">
        <v>100.6</v>
      </c>
      <c r="D27" s="57" t="s">
        <v>236</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698" t="s">
        <v>229</v>
      </c>
      <c r="C28" s="108"/>
      <c r="D28" s="57">
        <v>100.2</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C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c r="C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sheetData>
  <mergeCells count="18">
    <mergeCell ref="C9:M9"/>
    <mergeCell ref="B10:M10"/>
    <mergeCell ref="B11:M11"/>
    <mergeCell ref="B12:L12"/>
    <mergeCell ref="C8:M8"/>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headerFooter alignWithMargins="0"/>
</worksheet>
</file>

<file path=xl/worksheets/sheet222.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3" width="9.25" customWidth="1"/>
  </cols>
  <sheetData>
    <row r="1" spans="1:13" s="49" customFormat="1" ht="26.25" customHeight="1">
      <c r="A1" s="771" t="s">
        <v>5231</v>
      </c>
      <c r="B1" s="771"/>
      <c r="C1" s="772"/>
      <c r="D1" s="51"/>
      <c r="E1" s="773" t="str">
        <f>HYPERLINK("#目录!A328","跳转回到目录页")</f>
        <v>跳转回到目录页</v>
      </c>
      <c r="F1" s="773"/>
    </row>
    <row r="2" spans="1:13" s="49" customFormat="1" ht="26.25" customHeight="1">
      <c r="A2" s="838" t="s">
        <v>804</v>
      </c>
      <c r="B2" s="838"/>
      <c r="C2" s="776" t="s">
        <v>1126</v>
      </c>
      <c r="D2" s="776"/>
      <c r="E2" s="776"/>
      <c r="F2" s="776"/>
      <c r="G2" s="776"/>
      <c r="H2" s="776"/>
      <c r="I2" s="776"/>
      <c r="J2" s="776"/>
      <c r="K2" s="776"/>
      <c r="L2" s="776"/>
      <c r="M2" s="776"/>
    </row>
    <row r="3" spans="1:13" s="49" customFormat="1" ht="16.5" customHeight="1">
      <c r="A3" s="765" t="s">
        <v>805</v>
      </c>
      <c r="B3" s="765"/>
      <c r="C3" s="767" t="s">
        <v>8299</v>
      </c>
      <c r="D3" s="767"/>
      <c r="E3" s="767"/>
      <c r="F3" s="767"/>
      <c r="G3" s="767"/>
      <c r="H3" s="767"/>
      <c r="I3" s="767"/>
      <c r="J3" s="767"/>
      <c r="K3" s="767"/>
      <c r="L3" s="767"/>
      <c r="M3" s="767"/>
    </row>
    <row r="4" spans="1:13" s="49" customFormat="1" ht="16.5" customHeight="1">
      <c r="A4" s="765" t="s">
        <v>806</v>
      </c>
      <c r="B4" s="765"/>
      <c r="C4" s="766" t="s">
        <v>1126</v>
      </c>
      <c r="D4" s="766"/>
      <c r="E4" s="766"/>
      <c r="F4" s="766"/>
      <c r="G4" s="766"/>
      <c r="H4" s="766"/>
      <c r="I4" s="766"/>
      <c r="J4" s="766"/>
      <c r="K4" s="766"/>
      <c r="L4" s="766"/>
      <c r="M4" s="766"/>
    </row>
    <row r="5" spans="1:13" s="49" customFormat="1" ht="16.5" customHeight="1">
      <c r="A5" s="765" t="s">
        <v>807</v>
      </c>
      <c r="B5" s="765"/>
      <c r="C5" s="767" t="s">
        <v>1127</v>
      </c>
      <c r="D5" s="767"/>
      <c r="E5" s="767"/>
      <c r="F5" s="767"/>
      <c r="G5" s="767"/>
      <c r="H5" s="767"/>
      <c r="I5" s="767"/>
      <c r="J5" s="767"/>
      <c r="K5" s="767"/>
      <c r="L5" s="767"/>
      <c r="M5" s="767"/>
    </row>
    <row r="6" spans="1:13" s="49" customFormat="1" ht="16.5" customHeight="1">
      <c r="A6" s="765" t="s">
        <v>808</v>
      </c>
      <c r="B6" s="765"/>
      <c r="C6" s="767" t="s">
        <v>1128</v>
      </c>
      <c r="D6" s="767"/>
      <c r="E6" s="767"/>
      <c r="F6" s="767"/>
      <c r="G6" s="767"/>
      <c r="H6" s="767"/>
      <c r="I6" s="767"/>
      <c r="J6" s="767"/>
      <c r="K6" s="767"/>
      <c r="L6" s="767"/>
      <c r="M6" s="767"/>
    </row>
    <row r="7" spans="1:13" s="49" customFormat="1" ht="16.5" customHeight="1">
      <c r="A7" s="54" t="s">
        <v>809</v>
      </c>
      <c r="B7" s="55" t="s">
        <v>1049</v>
      </c>
      <c r="C7" s="767" t="s">
        <v>8300</v>
      </c>
      <c r="D7" s="767"/>
      <c r="E7" s="767"/>
      <c r="F7" s="767"/>
      <c r="G7" s="767"/>
      <c r="H7" s="767"/>
      <c r="I7" s="767"/>
      <c r="J7" s="767"/>
      <c r="K7" s="767"/>
      <c r="L7" s="767"/>
      <c r="M7" s="767"/>
    </row>
    <row r="8" spans="1:13" s="49" customFormat="1" ht="16.5" customHeight="1">
      <c r="A8" s="54"/>
      <c r="B8" s="55" t="s">
        <v>8301</v>
      </c>
      <c r="C8" s="767" t="s">
        <v>3376</v>
      </c>
      <c r="D8" s="767"/>
      <c r="E8" s="767"/>
      <c r="F8" s="767"/>
      <c r="G8" s="767"/>
      <c r="H8" s="767"/>
      <c r="I8" s="767"/>
      <c r="J8" s="767"/>
      <c r="K8" s="767"/>
      <c r="L8" s="767"/>
      <c r="M8" s="767"/>
    </row>
    <row r="9" spans="1:13" s="49" customFormat="1" ht="16.5" customHeight="1">
      <c r="A9" s="54"/>
      <c r="B9" s="56" t="s">
        <v>1336</v>
      </c>
      <c r="C9" s="767" t="s">
        <v>8304</v>
      </c>
      <c r="D9" s="767"/>
      <c r="E9" s="767"/>
      <c r="F9" s="767"/>
      <c r="G9" s="767"/>
      <c r="H9" s="767"/>
      <c r="I9" s="767"/>
      <c r="J9" s="767"/>
      <c r="K9" s="767"/>
      <c r="L9" s="767"/>
      <c r="M9" s="767"/>
    </row>
    <row r="10" spans="1:13" s="49" customFormat="1" ht="16.5" customHeight="1">
      <c r="A10" s="54" t="s">
        <v>810</v>
      </c>
      <c r="B10" s="767"/>
      <c r="C10" s="767"/>
      <c r="D10" s="767"/>
      <c r="E10" s="767"/>
      <c r="F10" s="767"/>
      <c r="G10" s="767"/>
      <c r="H10" s="767"/>
      <c r="I10" s="767"/>
      <c r="J10" s="767"/>
      <c r="K10" s="767"/>
      <c r="L10" s="767"/>
      <c r="M10" s="767"/>
    </row>
    <row r="11" spans="1:13" ht="38.25" customHeight="1">
      <c r="A11" s="52" t="s">
        <v>811</v>
      </c>
      <c r="B11" s="767" t="s">
        <v>2735</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row r="16" spans="1:13" ht="16.5" customHeight="1"/>
    <row r="17" spans="2:10" ht="16.5" customHeight="1">
      <c r="B17" s="57" t="s">
        <v>6497</v>
      </c>
      <c r="C17" s="57"/>
      <c r="D17" s="57"/>
      <c r="E17" s="57"/>
      <c r="F17" s="57"/>
      <c r="G17" s="57"/>
      <c r="H17" s="57"/>
      <c r="I17" s="57"/>
      <c r="J17" s="57"/>
    </row>
    <row r="18" spans="2:10" ht="16.5" customHeight="1">
      <c r="B18" s="839" t="s">
        <v>6499</v>
      </c>
      <c r="C18" s="839"/>
      <c r="D18" s="839"/>
      <c r="E18" s="57"/>
      <c r="F18" s="57"/>
      <c r="G18" s="57"/>
      <c r="H18" s="57"/>
      <c r="I18" s="57"/>
      <c r="J18" s="57"/>
    </row>
    <row r="19" spans="2:10" ht="16.5" customHeight="1">
      <c r="B19" s="59" t="s">
        <v>2400</v>
      </c>
      <c r="C19" s="60" t="s">
        <v>6498</v>
      </c>
      <c r="D19" s="61" t="s">
        <v>401</v>
      </c>
      <c r="E19" s="99" t="s">
        <v>8290</v>
      </c>
      <c r="F19" s="57"/>
      <c r="G19" s="57"/>
      <c r="H19" s="57"/>
      <c r="I19" s="57"/>
      <c r="J19" s="57"/>
    </row>
    <row r="20" spans="2:10" ht="16.5" customHeight="1">
      <c r="B20" s="67">
        <v>5</v>
      </c>
      <c r="C20" s="69">
        <v>0.2</v>
      </c>
      <c r="D20" s="108">
        <f>EXPONDIST(B20,C20,1)</f>
        <v>0.63212055882855767</v>
      </c>
      <c r="E20" s="101" t="s">
        <v>7603</v>
      </c>
      <c r="F20" s="57"/>
      <c r="G20" s="57"/>
      <c r="H20" s="57"/>
      <c r="I20" s="57"/>
      <c r="J20" s="57"/>
    </row>
    <row r="21" spans="2:10" ht="16.5" customHeight="1">
      <c r="B21" s="57"/>
      <c r="C21" s="57"/>
      <c r="D21" s="57"/>
      <c r="E21" s="57"/>
      <c r="F21" s="57"/>
      <c r="G21" s="57"/>
      <c r="H21" s="57"/>
      <c r="I21" s="57"/>
      <c r="J21" s="57"/>
    </row>
    <row r="22" spans="2:10" ht="16.5" customHeight="1">
      <c r="B22" s="57"/>
      <c r="C22" s="57"/>
      <c r="D22" s="57"/>
      <c r="E22" s="57"/>
      <c r="F22" s="57"/>
      <c r="G22" s="57"/>
      <c r="H22" s="57"/>
      <c r="I22" s="57"/>
      <c r="J22" s="57"/>
    </row>
    <row r="23" spans="2:10" ht="16.5" customHeight="1">
      <c r="B23" s="57"/>
      <c r="C23" s="57"/>
      <c r="D23" s="57"/>
      <c r="E23" s="57"/>
      <c r="F23" s="57"/>
      <c r="G23" s="57"/>
      <c r="H23" s="57"/>
      <c r="I23" s="57"/>
      <c r="J23" s="57"/>
    </row>
  </sheetData>
  <mergeCells count="19">
    <mergeCell ref="B18:D18"/>
    <mergeCell ref="C7:M7"/>
    <mergeCell ref="C8:M8"/>
    <mergeCell ref="C9:M9"/>
    <mergeCell ref="B10:M10"/>
    <mergeCell ref="B11:M11"/>
    <mergeCell ref="B12:L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23.xml><?xml version="1.0" encoding="utf-8"?>
<worksheet xmlns="http://schemas.openxmlformats.org/spreadsheetml/2006/main" xmlns:r="http://schemas.openxmlformats.org/officeDocument/2006/relationships">
  <sheetPr codeName="Sheet81"/>
  <dimension ref="A1:AV3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1815</v>
      </c>
      <c r="B1" s="771"/>
      <c r="C1" s="772"/>
      <c r="D1" s="51"/>
      <c r="E1" s="773" t="str">
        <f>HYPERLINK("#目录!A340","跳转回到目录页")</f>
        <v>跳转回到目录页</v>
      </c>
      <c r="F1" s="774"/>
    </row>
    <row r="2" spans="1:13" s="49" customFormat="1" ht="26.25" customHeight="1">
      <c r="A2" s="775" t="s">
        <v>3422</v>
      </c>
      <c r="B2" s="775"/>
      <c r="C2" s="776" t="s">
        <v>3427</v>
      </c>
      <c r="D2" s="776"/>
      <c r="E2" s="776"/>
      <c r="F2" s="776"/>
      <c r="G2" s="776"/>
      <c r="H2" s="776"/>
      <c r="I2" s="776"/>
      <c r="J2" s="776"/>
      <c r="K2" s="776"/>
      <c r="L2" s="776"/>
      <c r="M2" s="776"/>
    </row>
    <row r="3" spans="1:13" s="49" customFormat="1" ht="16.5" customHeight="1">
      <c r="A3" s="765" t="s">
        <v>3423</v>
      </c>
      <c r="B3" s="765"/>
      <c r="C3" s="767" t="s">
        <v>258</v>
      </c>
      <c r="D3" s="767"/>
      <c r="E3" s="767"/>
      <c r="F3" s="767"/>
      <c r="G3" s="767"/>
      <c r="H3" s="767"/>
      <c r="I3" s="767"/>
      <c r="J3" s="767"/>
      <c r="K3" s="767"/>
      <c r="L3" s="767"/>
      <c r="M3" s="767"/>
    </row>
    <row r="4" spans="1:13" s="49" customFormat="1" ht="16.5" customHeight="1">
      <c r="A4" s="765" t="s">
        <v>3424</v>
      </c>
      <c r="B4" s="765"/>
      <c r="C4" s="766" t="s">
        <v>262</v>
      </c>
      <c r="D4" s="791"/>
      <c r="E4" s="791"/>
      <c r="F4" s="791"/>
      <c r="G4" s="791"/>
      <c r="H4" s="791"/>
      <c r="I4" s="791"/>
      <c r="J4" s="791"/>
      <c r="K4" s="791"/>
      <c r="L4" s="791"/>
      <c r="M4" s="791"/>
    </row>
    <row r="5" spans="1:13" s="49" customFormat="1" ht="16.5" customHeight="1">
      <c r="A5" s="765" t="s">
        <v>1219</v>
      </c>
      <c r="B5" s="765"/>
      <c r="C5" s="767" t="s">
        <v>3640</v>
      </c>
      <c r="D5" s="767"/>
      <c r="E5" s="767"/>
      <c r="F5" s="767"/>
      <c r="G5" s="767"/>
      <c r="H5" s="767"/>
      <c r="I5" s="767"/>
      <c r="J5" s="767"/>
      <c r="K5" s="767"/>
      <c r="L5" s="767"/>
      <c r="M5" s="767"/>
    </row>
    <row r="6" spans="1:13" s="49" customFormat="1" ht="16.5" customHeight="1">
      <c r="A6" s="765" t="s">
        <v>3425</v>
      </c>
      <c r="B6" s="765"/>
      <c r="C6" s="767" t="s">
        <v>268</v>
      </c>
      <c r="D6" s="767"/>
      <c r="E6" s="767"/>
      <c r="F6" s="767"/>
      <c r="G6" s="767"/>
      <c r="H6" s="767"/>
      <c r="I6" s="767"/>
      <c r="J6" s="767"/>
      <c r="K6" s="767"/>
      <c r="L6" s="767"/>
      <c r="M6" s="767"/>
    </row>
    <row r="7" spans="1:13" s="49" customFormat="1" ht="16.5" customHeight="1">
      <c r="A7" s="54" t="s">
        <v>1215</v>
      </c>
      <c r="B7" s="55" t="s">
        <v>3314</v>
      </c>
      <c r="C7" s="767" t="s">
        <v>263</v>
      </c>
      <c r="D7" s="767"/>
      <c r="E7" s="767"/>
      <c r="F7" s="767"/>
      <c r="G7" s="767"/>
      <c r="H7" s="767"/>
      <c r="I7" s="767"/>
      <c r="J7" s="767"/>
      <c r="K7" s="767"/>
      <c r="L7" s="767"/>
      <c r="M7" s="767"/>
    </row>
    <row r="8" spans="1:13" s="49" customFormat="1" ht="16.5" customHeight="1">
      <c r="A8" s="54"/>
      <c r="B8" s="55" t="s">
        <v>1059</v>
      </c>
      <c r="C8" s="767" t="s">
        <v>264</v>
      </c>
      <c r="D8" s="767"/>
      <c r="E8" s="767"/>
      <c r="F8" s="767"/>
      <c r="G8" s="767"/>
      <c r="H8" s="767"/>
      <c r="I8" s="767"/>
      <c r="J8" s="767"/>
      <c r="K8" s="767"/>
      <c r="L8" s="767"/>
      <c r="M8" s="767"/>
    </row>
    <row r="9" spans="1:13" s="49" customFormat="1" ht="16.5" customHeight="1">
      <c r="A9" s="54"/>
      <c r="B9" s="56" t="s">
        <v>1060</v>
      </c>
      <c r="C9" s="767" t="s">
        <v>265</v>
      </c>
      <c r="D9" s="767"/>
      <c r="E9" s="767"/>
      <c r="F9" s="767"/>
      <c r="G9" s="767"/>
      <c r="H9" s="767"/>
      <c r="I9" s="767"/>
      <c r="J9" s="767"/>
      <c r="K9" s="767"/>
      <c r="L9" s="767"/>
      <c r="M9" s="767"/>
    </row>
    <row r="10" spans="1:13" s="49" customFormat="1" ht="16.5" customHeight="1">
      <c r="A10" s="54"/>
      <c r="B10" s="55" t="s">
        <v>249</v>
      </c>
      <c r="C10" s="767" t="s">
        <v>266</v>
      </c>
      <c r="D10" s="767"/>
      <c r="E10" s="767"/>
      <c r="F10" s="767"/>
      <c r="G10" s="767"/>
      <c r="H10" s="767"/>
      <c r="I10" s="767"/>
      <c r="J10" s="767"/>
      <c r="K10" s="767"/>
      <c r="L10" s="767"/>
      <c r="M10" s="767"/>
    </row>
    <row r="11" spans="1:13" s="49" customFormat="1" ht="16.5" customHeight="1">
      <c r="A11" s="54"/>
      <c r="B11" s="56" t="s">
        <v>250</v>
      </c>
      <c r="C11" s="767" t="s">
        <v>267</v>
      </c>
      <c r="D11" s="767"/>
      <c r="E11" s="767"/>
      <c r="F11" s="767"/>
      <c r="G11" s="767"/>
      <c r="H11" s="767"/>
      <c r="I11" s="767"/>
      <c r="J11" s="767"/>
      <c r="K11" s="767"/>
      <c r="L11" s="767"/>
      <c r="M11" s="767"/>
    </row>
    <row r="12" spans="1:13" s="49" customFormat="1" ht="16.5" customHeight="1">
      <c r="A12" s="54" t="s">
        <v>1222</v>
      </c>
      <c r="B12" s="767"/>
      <c r="C12" s="768"/>
      <c r="D12" s="768"/>
      <c r="E12" s="768"/>
      <c r="F12" s="768"/>
      <c r="G12" s="768"/>
      <c r="H12" s="768"/>
      <c r="I12" s="768"/>
      <c r="J12" s="768"/>
      <c r="K12" s="768"/>
      <c r="L12" s="768"/>
      <c r="M12" s="768"/>
    </row>
    <row r="13" spans="1:13" ht="38.25" customHeight="1">
      <c r="A13" s="52" t="s">
        <v>3426</v>
      </c>
      <c r="B13" s="1026" t="s">
        <v>259</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330</v>
      </c>
      <c r="B16" s="532" t="s">
        <v>1416</v>
      </c>
      <c r="C16" s="120"/>
      <c r="D16" s="120"/>
      <c r="E16" s="120"/>
      <c r="F16" s="57" t="s">
        <v>632</v>
      </c>
      <c r="I16" s="120"/>
      <c r="J16" s="120"/>
      <c r="K16" s="80"/>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3" t="s">
        <v>1827</v>
      </c>
      <c r="C18" s="53" t="s">
        <v>1816</v>
      </c>
      <c r="F18" s="57" t="s">
        <v>632</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
        <v>1828</v>
      </c>
      <c r="C19" s="57" t="s">
        <v>1817</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v>1</v>
      </c>
      <c r="C20" s="57" t="s">
        <v>1818</v>
      </c>
      <c r="F20" s="57" t="s">
        <v>632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763" t="s">
        <v>269</v>
      </c>
      <c r="C22" s="763"/>
      <c r="D22" s="763"/>
      <c r="E22" s="763"/>
      <c r="F22" s="763"/>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3" t="s">
        <v>270</v>
      </c>
      <c r="C23" s="53" t="s">
        <v>271</v>
      </c>
      <c r="D23" s="53" t="s">
        <v>272</v>
      </c>
      <c r="E23" s="763" t="s">
        <v>3639</v>
      </c>
      <c r="F23" s="763"/>
      <c r="G23" s="99" t="s">
        <v>8290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245">
        <v>0.05</v>
      </c>
      <c r="C24" s="57">
        <v>5</v>
      </c>
      <c r="D24" s="57">
        <v>1000000</v>
      </c>
      <c r="E24" s="1028">
        <f>PMT(B24/12,C24*12,D24,0)</f>
        <v>-18871.233644010874</v>
      </c>
      <c r="F24" s="1028"/>
      <c r="G24" s="101" t="s">
        <v>3641</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A25" s="53"/>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sheetData>
  <mergeCells count="23">
    <mergeCell ref="C7:M7"/>
    <mergeCell ref="A5:B5"/>
    <mergeCell ref="C3:M3"/>
    <mergeCell ref="C6:M6"/>
    <mergeCell ref="C4:M4"/>
    <mergeCell ref="A6:B6"/>
    <mergeCell ref="A1:C1"/>
    <mergeCell ref="E1:F1"/>
    <mergeCell ref="A2:B2"/>
    <mergeCell ref="C2:M2"/>
    <mergeCell ref="C5:M5"/>
    <mergeCell ref="A3:B3"/>
    <mergeCell ref="A4:B4"/>
    <mergeCell ref="B22:F22"/>
    <mergeCell ref="C8:M8"/>
    <mergeCell ref="C9:M9"/>
    <mergeCell ref="E24:F24"/>
    <mergeCell ref="E23:F23"/>
    <mergeCell ref="B13:M13"/>
    <mergeCell ref="B14:L14"/>
    <mergeCell ref="C10:M10"/>
    <mergeCell ref="C11:M11"/>
    <mergeCell ref="B12:M12"/>
  </mergeCells>
  <phoneticPr fontId="4" type="noConversion"/>
  <pageMargins left="0.75" right="0.75" top="1" bottom="1" header="0.5" footer="0.5"/>
  <pageSetup paperSize="9" orientation="portrait" horizontalDpi="0" verticalDpi="0" r:id="rId1"/>
  <headerFooter alignWithMargins="0"/>
</worksheet>
</file>

<file path=xl/worksheets/sheet224.xml><?xml version="1.0" encoding="utf-8"?>
<worksheet xmlns="http://schemas.openxmlformats.org/spreadsheetml/2006/main" xmlns:r="http://schemas.openxmlformats.org/officeDocument/2006/relationships">
  <dimension ref="A1:AV2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1819</v>
      </c>
      <c r="B1" s="771"/>
      <c r="C1" s="772"/>
      <c r="D1" s="51"/>
      <c r="E1" s="773" t="str">
        <f>HYPERLINK("#目录!A342","跳转回到目录页")</f>
        <v>跳转回到目录页</v>
      </c>
      <c r="F1" s="774"/>
    </row>
    <row r="2" spans="1:13" s="49" customFormat="1" ht="26.25" customHeight="1">
      <c r="A2" s="775" t="s">
        <v>804</v>
      </c>
      <c r="B2" s="775"/>
      <c r="C2" s="776" t="s">
        <v>3646</v>
      </c>
      <c r="D2" s="776"/>
      <c r="E2" s="776"/>
      <c r="F2" s="776"/>
      <c r="G2" s="776"/>
      <c r="H2" s="776"/>
      <c r="I2" s="776"/>
      <c r="J2" s="776"/>
      <c r="K2" s="776"/>
      <c r="L2" s="776"/>
      <c r="M2" s="776"/>
    </row>
    <row r="3" spans="1:13" s="49" customFormat="1" ht="16.5" customHeight="1">
      <c r="A3" s="765" t="s">
        <v>805</v>
      </c>
      <c r="B3" s="765"/>
      <c r="C3" s="767" t="s">
        <v>260</v>
      </c>
      <c r="D3" s="767"/>
      <c r="E3" s="767"/>
      <c r="F3" s="767"/>
      <c r="G3" s="767"/>
      <c r="H3" s="767"/>
      <c r="I3" s="767"/>
      <c r="J3" s="767"/>
      <c r="K3" s="767"/>
      <c r="L3" s="767"/>
      <c r="M3" s="767"/>
    </row>
    <row r="4" spans="1:13" s="49" customFormat="1" ht="16.5" customHeight="1">
      <c r="A4" s="765" t="s">
        <v>806</v>
      </c>
      <c r="B4" s="765"/>
      <c r="C4" s="766" t="s">
        <v>3646</v>
      </c>
      <c r="D4" s="791"/>
      <c r="E4" s="791"/>
      <c r="F4" s="791"/>
      <c r="G4" s="791"/>
      <c r="H4" s="791"/>
      <c r="I4" s="791"/>
      <c r="J4" s="791"/>
      <c r="K4" s="791"/>
      <c r="L4" s="791"/>
      <c r="M4" s="791"/>
    </row>
    <row r="5" spans="1:13" s="49" customFormat="1" ht="16.5" customHeight="1">
      <c r="A5" s="765" t="s">
        <v>807</v>
      </c>
      <c r="B5" s="765"/>
      <c r="C5" s="767" t="s">
        <v>3647</v>
      </c>
      <c r="D5" s="767"/>
      <c r="E5" s="767"/>
      <c r="F5" s="767"/>
      <c r="G5" s="767"/>
      <c r="H5" s="767"/>
      <c r="I5" s="767"/>
      <c r="J5" s="767"/>
      <c r="K5" s="767"/>
      <c r="L5" s="767"/>
      <c r="M5" s="767"/>
    </row>
    <row r="6" spans="1:13" s="49" customFormat="1" ht="16.5" customHeight="1">
      <c r="A6" s="765" t="s">
        <v>808</v>
      </c>
      <c r="B6" s="765"/>
      <c r="C6" s="767" t="s">
        <v>3651</v>
      </c>
      <c r="D6" s="767"/>
      <c r="E6" s="767"/>
      <c r="F6" s="767"/>
      <c r="G6" s="767"/>
      <c r="H6" s="767"/>
      <c r="I6" s="767"/>
      <c r="J6" s="767"/>
      <c r="K6" s="767"/>
      <c r="L6" s="767"/>
      <c r="M6" s="767"/>
    </row>
    <row r="7" spans="1:13" s="49" customFormat="1" ht="16.5" customHeight="1">
      <c r="A7" s="54" t="s">
        <v>809</v>
      </c>
      <c r="B7" s="55" t="s">
        <v>3314</v>
      </c>
      <c r="C7" s="767" t="s">
        <v>3648</v>
      </c>
      <c r="D7" s="767"/>
      <c r="E7" s="767"/>
      <c r="F7" s="767"/>
      <c r="G7" s="767"/>
      <c r="H7" s="767"/>
      <c r="I7" s="767"/>
      <c r="J7" s="767"/>
      <c r="K7" s="767"/>
      <c r="L7" s="767"/>
      <c r="M7" s="767"/>
    </row>
    <row r="8" spans="1:13" s="49" customFormat="1" ht="16.5" customHeight="1">
      <c r="A8" s="54"/>
      <c r="B8" s="55" t="s">
        <v>245</v>
      </c>
      <c r="C8" s="767" t="s">
        <v>3649</v>
      </c>
      <c r="D8" s="767"/>
      <c r="E8" s="767"/>
      <c r="F8" s="767"/>
      <c r="G8" s="767"/>
      <c r="H8" s="767"/>
      <c r="I8" s="767"/>
      <c r="J8" s="767"/>
      <c r="K8" s="767"/>
      <c r="L8" s="767"/>
      <c r="M8" s="767"/>
    </row>
    <row r="9" spans="1:13" s="49" customFormat="1" ht="16.5" customHeight="1">
      <c r="A9" s="54"/>
      <c r="B9" s="56" t="s">
        <v>1059</v>
      </c>
      <c r="C9" s="767" t="s">
        <v>247</v>
      </c>
      <c r="D9" s="767"/>
      <c r="E9" s="767"/>
      <c r="F9" s="767"/>
      <c r="G9" s="767"/>
      <c r="H9" s="767"/>
      <c r="I9" s="767"/>
      <c r="J9" s="767"/>
      <c r="K9" s="767"/>
      <c r="L9" s="767"/>
      <c r="M9" s="767"/>
    </row>
    <row r="10" spans="1:13" s="49" customFormat="1" ht="16.5" customHeight="1">
      <c r="A10" s="54"/>
      <c r="B10" s="55" t="s">
        <v>1060</v>
      </c>
      <c r="C10" s="767" t="s">
        <v>3524</v>
      </c>
      <c r="D10" s="767"/>
      <c r="E10" s="767"/>
      <c r="F10" s="767"/>
      <c r="G10" s="767"/>
      <c r="H10" s="767"/>
      <c r="I10" s="767"/>
      <c r="J10" s="767"/>
      <c r="K10" s="767"/>
      <c r="L10" s="767"/>
      <c r="M10" s="767"/>
    </row>
    <row r="11" spans="1:13" s="49" customFormat="1" ht="16.5" customHeight="1">
      <c r="A11" s="54"/>
      <c r="B11" s="56" t="s">
        <v>249</v>
      </c>
      <c r="C11" s="767" t="s">
        <v>266</v>
      </c>
      <c r="D11" s="767"/>
      <c r="E11" s="767"/>
      <c r="F11" s="767"/>
      <c r="G11" s="767"/>
      <c r="H11" s="767"/>
      <c r="I11" s="767"/>
      <c r="J11" s="767"/>
      <c r="K11" s="767"/>
      <c r="L11" s="767"/>
      <c r="M11" s="767"/>
    </row>
    <row r="12" spans="1:13" s="49" customFormat="1" ht="16.5" customHeight="1">
      <c r="A12" s="54"/>
      <c r="B12" s="56" t="s">
        <v>1065</v>
      </c>
      <c r="C12" s="767" t="s">
        <v>267</v>
      </c>
      <c r="D12" s="767"/>
      <c r="E12" s="767"/>
      <c r="F12" s="767"/>
      <c r="G12" s="767"/>
      <c r="H12" s="767"/>
      <c r="I12" s="767"/>
      <c r="J12" s="767"/>
      <c r="K12" s="767"/>
      <c r="L12" s="767"/>
      <c r="M12" s="767"/>
    </row>
    <row r="13" spans="1:13" s="49" customFormat="1" ht="16.5" customHeight="1">
      <c r="A13" s="54" t="s">
        <v>810</v>
      </c>
      <c r="B13" s="767"/>
      <c r="C13" s="768"/>
      <c r="D13" s="768"/>
      <c r="E13" s="768"/>
      <c r="F13" s="768"/>
      <c r="G13" s="768"/>
      <c r="H13" s="768"/>
      <c r="I13" s="768"/>
      <c r="J13" s="768"/>
      <c r="K13" s="768"/>
      <c r="L13" s="768"/>
      <c r="M13" s="768"/>
    </row>
    <row r="14" spans="1:13" ht="24.75" customHeight="1">
      <c r="A14" s="52" t="s">
        <v>811</v>
      </c>
      <c r="B14" s="1026" t="s">
        <v>261</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48" s="57" customFormat="1" ht="16.5" customHeight="1">
      <c r="A17" s="53" t="s">
        <v>812</v>
      </c>
      <c r="B17" s="532" t="s">
        <v>1096</v>
      </c>
      <c r="C17" s="120"/>
      <c r="D17" s="120"/>
      <c r="E17" s="120"/>
      <c r="F17" s="57" t="s">
        <v>632</v>
      </c>
      <c r="I17" s="120"/>
      <c r="J17" s="120"/>
      <c r="K17" s="80"/>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ht="16.5" customHeight="1">
      <c r="B19" s="57" t="s">
        <v>1827</v>
      </c>
      <c r="C19" s="57" t="s">
        <v>1816</v>
      </c>
      <c r="D19" s="57"/>
      <c r="E19" s="57"/>
      <c r="F19" s="57" t="s">
        <v>632</v>
      </c>
      <c r="G19" s="57"/>
      <c r="H19" s="57"/>
      <c r="I19" s="57"/>
      <c r="J19" s="57"/>
    </row>
    <row r="20" spans="1:48" ht="16.5" customHeight="1">
      <c r="B20" s="57" t="s">
        <v>1828</v>
      </c>
      <c r="C20" s="57" t="s">
        <v>1817</v>
      </c>
      <c r="D20" s="57"/>
      <c r="E20" s="57"/>
      <c r="F20" s="57"/>
      <c r="G20" s="57"/>
      <c r="H20" s="57"/>
      <c r="I20" s="57"/>
      <c r="J20" s="57"/>
    </row>
    <row r="21" spans="1:48" ht="16.5" customHeight="1">
      <c r="B21" s="57">
        <v>1</v>
      </c>
      <c r="C21" s="57" t="s">
        <v>1818</v>
      </c>
      <c r="D21" s="57"/>
      <c r="E21" s="57"/>
      <c r="F21" s="57" t="s">
        <v>632</v>
      </c>
      <c r="G21" s="57"/>
      <c r="H21" s="57"/>
      <c r="I21" s="57"/>
      <c r="J21" s="57"/>
    </row>
    <row r="22" spans="1:48" ht="16.5" customHeight="1">
      <c r="B22" s="57"/>
      <c r="C22" s="57"/>
      <c r="D22" s="57"/>
      <c r="E22" s="57"/>
      <c r="F22" s="57"/>
      <c r="G22" s="57"/>
      <c r="H22" s="57"/>
      <c r="I22" s="57"/>
      <c r="J22" s="57"/>
    </row>
    <row r="23" spans="1:48" ht="16.5" customHeight="1">
      <c r="B23" s="763" t="s">
        <v>3642</v>
      </c>
      <c r="C23" s="763"/>
      <c r="D23" s="763"/>
      <c r="E23" s="763"/>
      <c r="F23" s="57" t="s">
        <v>632</v>
      </c>
      <c r="G23" s="57"/>
      <c r="H23" s="57"/>
      <c r="I23" s="57"/>
      <c r="J23" s="57"/>
    </row>
    <row r="24" spans="1:48" ht="16.5" customHeight="1">
      <c r="B24" s="53" t="s">
        <v>668</v>
      </c>
      <c r="C24" s="53" t="s">
        <v>3643</v>
      </c>
      <c r="D24" s="53" t="s">
        <v>271</v>
      </c>
      <c r="E24" s="53" t="s">
        <v>3644</v>
      </c>
      <c r="F24" s="763" t="s">
        <v>3645</v>
      </c>
      <c r="G24" s="763"/>
      <c r="H24" s="99" t="s">
        <v>8290</v>
      </c>
      <c r="I24" s="57"/>
      <c r="J24" s="57"/>
    </row>
    <row r="25" spans="1:48" ht="16.5" customHeight="1">
      <c r="B25" s="245">
        <v>0.05</v>
      </c>
      <c r="C25" s="57">
        <v>1</v>
      </c>
      <c r="D25" s="57">
        <v>1</v>
      </c>
      <c r="E25" s="57">
        <v>200000</v>
      </c>
      <c r="F25" s="1028">
        <f>PPMT(B25/12,C25,D25*12,E25,0)</f>
        <v>-16288.163024360018</v>
      </c>
      <c r="G25" s="1028"/>
      <c r="H25" s="101" t="s">
        <v>7606</v>
      </c>
      <c r="I25" s="57"/>
      <c r="J25" s="57"/>
    </row>
    <row r="26" spans="1:48" ht="16.5" customHeight="1">
      <c r="B26" s="57"/>
      <c r="C26" s="57"/>
      <c r="D26" s="57"/>
      <c r="E26" s="57"/>
      <c r="F26" s="57"/>
      <c r="G26" s="57"/>
      <c r="H26" s="57"/>
      <c r="I26" s="57"/>
      <c r="J26" s="57"/>
    </row>
    <row r="27" spans="1:48" ht="16.5" customHeight="1">
      <c r="B27" s="57"/>
      <c r="C27" s="57"/>
      <c r="D27" s="57"/>
      <c r="E27" s="57"/>
      <c r="F27" s="57" t="s">
        <v>632</v>
      </c>
      <c r="G27" s="57"/>
      <c r="H27" s="57"/>
      <c r="I27" s="57"/>
      <c r="J27" s="57"/>
    </row>
    <row r="28" spans="1:48">
      <c r="B28" s="57"/>
      <c r="C28" s="57"/>
      <c r="D28" s="57"/>
      <c r="E28" s="57"/>
      <c r="F28" s="57"/>
      <c r="G28" s="57"/>
      <c r="H28" s="57"/>
      <c r="I28" s="57"/>
      <c r="J28" s="57"/>
    </row>
  </sheetData>
  <mergeCells count="24">
    <mergeCell ref="C9:M9"/>
    <mergeCell ref="C10:M10"/>
    <mergeCell ref="C11:M11"/>
    <mergeCell ref="C12:M12"/>
    <mergeCell ref="B23:E23"/>
    <mergeCell ref="B15:L15"/>
    <mergeCell ref="F24:G24"/>
    <mergeCell ref="F25:G25"/>
    <mergeCell ref="B13:M13"/>
    <mergeCell ref="B14:M14"/>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89" type="noConversion"/>
  <pageMargins left="0.75" right="0.75" top="1" bottom="1" header="0.5" footer="0.5"/>
  <pageSetup paperSize="9" orientation="portrait" horizontalDpi="0" verticalDpi="0" r:id="rId1"/>
  <headerFooter alignWithMargins="0"/>
</worksheet>
</file>

<file path=xl/worksheets/sheet225.xml><?xml version="1.0" encoding="utf-8"?>
<worksheet xmlns="http://schemas.openxmlformats.org/spreadsheetml/2006/main" xmlns:r="http://schemas.openxmlformats.org/officeDocument/2006/relationships">
  <dimension ref="A1:M3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2601</v>
      </c>
      <c r="B1" s="771"/>
      <c r="C1" s="772"/>
      <c r="D1" s="51"/>
      <c r="E1" s="773" t="str">
        <f>HYPERLINK("#目录!A343","跳转回到目录页")</f>
        <v>跳转回到目录页</v>
      </c>
      <c r="F1" s="774"/>
    </row>
    <row r="2" spans="1:13" s="49" customFormat="1" ht="26.25" customHeight="1">
      <c r="A2" s="775" t="s">
        <v>804</v>
      </c>
      <c r="B2" s="775"/>
      <c r="C2" s="776" t="s">
        <v>3652</v>
      </c>
      <c r="D2" s="776"/>
      <c r="E2" s="776"/>
      <c r="F2" s="776"/>
      <c r="G2" s="776"/>
      <c r="H2" s="776"/>
      <c r="I2" s="776"/>
      <c r="J2" s="776"/>
      <c r="K2" s="776"/>
      <c r="L2" s="776"/>
      <c r="M2" s="776"/>
    </row>
    <row r="3" spans="1:13" s="49" customFormat="1" ht="16.5" customHeight="1">
      <c r="A3" s="765" t="s">
        <v>805</v>
      </c>
      <c r="B3" s="765"/>
      <c r="C3" s="767" t="s">
        <v>1057</v>
      </c>
      <c r="D3" s="767"/>
      <c r="E3" s="767"/>
      <c r="F3" s="767"/>
      <c r="G3" s="767"/>
      <c r="H3" s="767"/>
      <c r="I3" s="767"/>
      <c r="J3" s="767"/>
      <c r="K3" s="767"/>
      <c r="L3" s="767"/>
      <c r="M3" s="767"/>
    </row>
    <row r="4" spans="1:13" s="49" customFormat="1" ht="16.5" customHeight="1">
      <c r="A4" s="765" t="s">
        <v>806</v>
      </c>
      <c r="B4" s="765"/>
      <c r="C4" s="766" t="s">
        <v>3652</v>
      </c>
      <c r="D4" s="791"/>
      <c r="E4" s="791"/>
      <c r="F4" s="791"/>
      <c r="G4" s="791"/>
      <c r="H4" s="791"/>
      <c r="I4" s="791"/>
      <c r="J4" s="791"/>
      <c r="K4" s="791"/>
      <c r="L4" s="791"/>
      <c r="M4" s="791"/>
    </row>
    <row r="5" spans="1:13" s="49" customFormat="1" ht="16.5" customHeight="1">
      <c r="A5" s="765" t="s">
        <v>807</v>
      </c>
      <c r="B5" s="765"/>
      <c r="C5" s="767" t="s">
        <v>3653</v>
      </c>
      <c r="D5" s="767"/>
      <c r="E5" s="767"/>
      <c r="F5" s="767"/>
      <c r="G5" s="767"/>
      <c r="H5" s="767"/>
      <c r="I5" s="767"/>
      <c r="J5" s="767"/>
      <c r="K5" s="767"/>
      <c r="L5" s="767"/>
      <c r="M5" s="767"/>
    </row>
    <row r="6" spans="1:13" s="49" customFormat="1" ht="16.5" customHeight="1">
      <c r="A6" s="765" t="s">
        <v>808</v>
      </c>
      <c r="B6" s="765"/>
      <c r="C6" s="767" t="s">
        <v>3657</v>
      </c>
      <c r="D6" s="767"/>
      <c r="E6" s="767"/>
      <c r="F6" s="767"/>
      <c r="G6" s="767"/>
      <c r="H6" s="767"/>
      <c r="I6" s="767"/>
      <c r="J6" s="767"/>
      <c r="K6" s="767"/>
      <c r="L6" s="767"/>
      <c r="M6" s="767"/>
    </row>
    <row r="7" spans="1:13" s="49" customFormat="1" ht="16.5" customHeight="1">
      <c r="A7" s="54" t="s">
        <v>809</v>
      </c>
      <c r="B7" s="55" t="s">
        <v>3314</v>
      </c>
      <c r="C7" s="767" t="s">
        <v>1058</v>
      </c>
      <c r="D7" s="767"/>
      <c r="E7" s="767"/>
      <c r="F7" s="767"/>
      <c r="G7" s="767"/>
      <c r="H7" s="767"/>
      <c r="I7" s="767"/>
      <c r="J7" s="767"/>
      <c r="K7" s="767"/>
      <c r="L7" s="767"/>
      <c r="M7" s="767"/>
    </row>
    <row r="8" spans="1:13" s="49" customFormat="1" ht="16.5" customHeight="1">
      <c r="A8" s="54"/>
      <c r="B8" s="55" t="s">
        <v>1059</v>
      </c>
      <c r="C8" s="767" t="s">
        <v>3654</v>
      </c>
      <c r="D8" s="767"/>
      <c r="E8" s="767"/>
      <c r="F8" s="767"/>
      <c r="G8" s="767"/>
      <c r="H8" s="767"/>
      <c r="I8" s="767"/>
      <c r="J8" s="767"/>
      <c r="K8" s="767"/>
      <c r="L8" s="767"/>
      <c r="M8" s="767"/>
    </row>
    <row r="9" spans="1:13" s="49" customFormat="1" ht="16.5" customHeight="1">
      <c r="A9" s="54"/>
      <c r="B9" s="56" t="s">
        <v>1060</v>
      </c>
      <c r="C9" s="767" t="s">
        <v>1061</v>
      </c>
      <c r="D9" s="767"/>
      <c r="E9" s="767"/>
      <c r="F9" s="767"/>
      <c r="G9" s="767"/>
      <c r="H9" s="767"/>
      <c r="I9" s="767"/>
      <c r="J9" s="767"/>
      <c r="K9" s="767"/>
      <c r="L9" s="767"/>
      <c r="M9" s="767"/>
    </row>
    <row r="10" spans="1:13" s="49" customFormat="1" ht="16.5" customHeight="1">
      <c r="A10" s="54"/>
      <c r="B10" s="55" t="s">
        <v>1062</v>
      </c>
      <c r="C10" s="767" t="s">
        <v>1063</v>
      </c>
      <c r="D10" s="767"/>
      <c r="E10" s="767"/>
      <c r="F10" s="767"/>
      <c r="G10" s="767"/>
      <c r="H10" s="767"/>
      <c r="I10" s="767"/>
      <c r="J10" s="767"/>
      <c r="K10" s="767"/>
      <c r="L10" s="767"/>
      <c r="M10" s="767"/>
    </row>
    <row r="11" spans="1:13" s="49" customFormat="1" ht="16.5" customHeight="1">
      <c r="A11" s="54"/>
      <c r="B11" s="56" t="s">
        <v>1064</v>
      </c>
      <c r="C11" s="767" t="s">
        <v>3655</v>
      </c>
      <c r="D11" s="767"/>
      <c r="E11" s="767"/>
      <c r="F11" s="767"/>
      <c r="G11" s="767"/>
      <c r="H11" s="767"/>
      <c r="I11" s="767"/>
      <c r="J11" s="767"/>
      <c r="K11" s="767"/>
      <c r="L11" s="767"/>
      <c r="M11" s="767"/>
    </row>
    <row r="12" spans="1:13" s="49" customFormat="1" ht="16.5" customHeight="1">
      <c r="A12" s="54"/>
      <c r="B12" s="56" t="s">
        <v>1065</v>
      </c>
      <c r="C12" s="767" t="s">
        <v>3656</v>
      </c>
      <c r="D12" s="767"/>
      <c r="E12" s="767"/>
      <c r="F12" s="767"/>
      <c r="G12" s="767"/>
      <c r="H12" s="767"/>
      <c r="I12" s="767"/>
      <c r="J12" s="767"/>
      <c r="K12" s="767"/>
      <c r="L12" s="767"/>
      <c r="M12" s="767"/>
    </row>
    <row r="13" spans="1:13" s="49" customFormat="1" ht="16.5" customHeight="1">
      <c r="A13" s="54" t="s">
        <v>810</v>
      </c>
      <c r="B13" s="767"/>
      <c r="C13" s="768"/>
      <c r="D13" s="768"/>
      <c r="E13" s="768"/>
      <c r="F13" s="768"/>
      <c r="G13" s="768"/>
      <c r="H13" s="768"/>
      <c r="I13" s="768"/>
      <c r="J13" s="768"/>
      <c r="K13" s="768"/>
      <c r="L13" s="768"/>
      <c r="M13" s="768"/>
    </row>
    <row r="14" spans="1:13" ht="86.25" customHeight="1">
      <c r="A14" s="52" t="s">
        <v>811</v>
      </c>
      <c r="B14" s="1026" t="s">
        <v>242</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812</v>
      </c>
      <c r="B17" s="532" t="s">
        <v>1096</v>
      </c>
      <c r="C17" s="120"/>
      <c r="D17" s="120"/>
      <c r="E17" s="120"/>
      <c r="G17" s="120"/>
      <c r="H17" s="120"/>
      <c r="I17" s="120"/>
      <c r="J17" s="120"/>
      <c r="K17" s="80"/>
    </row>
    <row r="18" spans="1:11" ht="16.5" customHeight="1">
      <c r="F18" s="57"/>
      <c r="G18" s="57"/>
    </row>
    <row r="19" spans="1:11" ht="16.5" customHeight="1">
      <c r="B19" s="57" t="s">
        <v>1820</v>
      </c>
      <c r="C19" s="57" t="s">
        <v>1821</v>
      </c>
      <c r="F19" s="57"/>
      <c r="G19" s="57"/>
    </row>
    <row r="20" spans="1:11" ht="16.5" customHeight="1">
      <c r="B20" s="57" t="s">
        <v>1830</v>
      </c>
      <c r="C20" s="57" t="s">
        <v>1822</v>
      </c>
      <c r="F20" s="57"/>
      <c r="G20" s="57"/>
    </row>
    <row r="21" spans="1:11" ht="16.5" customHeight="1">
      <c r="B21" s="57">
        <v>1</v>
      </c>
      <c r="C21" s="57" t="s">
        <v>1823</v>
      </c>
      <c r="F21" s="57"/>
      <c r="G21" s="57"/>
    </row>
    <row r="22" spans="1:11" ht="16.5" customHeight="1">
      <c r="G22" s="57"/>
    </row>
    <row r="23" spans="1:11" ht="16.5" customHeight="1">
      <c r="B23" s="53" t="s">
        <v>668</v>
      </c>
      <c r="C23" s="53" t="s">
        <v>271</v>
      </c>
      <c r="D23" s="53" t="s">
        <v>3644</v>
      </c>
      <c r="E23" s="53" t="s">
        <v>3643</v>
      </c>
      <c r="F23" s="53" t="s">
        <v>3645</v>
      </c>
      <c r="G23" s="99" t="s">
        <v>8290</v>
      </c>
    </row>
    <row r="24" spans="1:11" ht="16.5" customHeight="1">
      <c r="B24" s="484">
        <v>0.09</v>
      </c>
      <c r="C24">
        <v>30</v>
      </c>
      <c r="D24">
        <v>125000</v>
      </c>
      <c r="E24">
        <v>1</v>
      </c>
      <c r="F24" s="138">
        <f>CUMPRINC(B24/12,C24*12,D24,1,E24,0)</f>
        <v>-68.278271180976276</v>
      </c>
      <c r="G24" s="101" t="s">
        <v>7612</v>
      </c>
    </row>
    <row r="25" spans="1:11" ht="16.5" customHeight="1">
      <c r="F25" s="57"/>
      <c r="G25" s="57"/>
    </row>
    <row r="26" spans="1:11" ht="16.5" customHeight="1">
      <c r="F26" s="57"/>
      <c r="G26" s="57"/>
    </row>
    <row r="27" spans="1:11">
      <c r="F27" s="57"/>
      <c r="G27" s="57"/>
    </row>
    <row r="28" spans="1:11">
      <c r="F28" s="57"/>
      <c r="G28" s="57"/>
    </row>
    <row r="29" spans="1:11">
      <c r="F29" s="57"/>
      <c r="G29" s="57"/>
    </row>
    <row r="30" spans="1:11">
      <c r="B30" s="485"/>
      <c r="F30" s="57"/>
      <c r="G30" s="57"/>
    </row>
    <row r="32" spans="1:11">
      <c r="B32" s="423"/>
    </row>
    <row r="34" spans="7:7">
      <c r="G34" s="57"/>
    </row>
    <row r="35" spans="7:7">
      <c r="G35" s="57"/>
    </row>
    <row r="36" spans="7:7">
      <c r="G36" s="57"/>
    </row>
    <row r="37" spans="7:7">
      <c r="G37" s="57"/>
    </row>
    <row r="38" spans="7:7">
      <c r="G38" s="57"/>
    </row>
  </sheetData>
  <mergeCells count="21">
    <mergeCell ref="B15:L15"/>
    <mergeCell ref="C9:M9"/>
    <mergeCell ref="C10:M10"/>
    <mergeCell ref="C11:M11"/>
    <mergeCell ref="C12:M12"/>
    <mergeCell ref="B13:M13"/>
    <mergeCell ref="B14:M14"/>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89" type="noConversion"/>
  <pageMargins left="0.75" right="0.75" top="1" bottom="1" header="0.5" footer="0.5"/>
  <pageSetup paperSize="9" orientation="portrait" horizontalDpi="0" verticalDpi="0" r:id="rId1"/>
  <headerFooter alignWithMargins="0"/>
</worksheet>
</file>

<file path=xl/worksheets/sheet226.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1824</v>
      </c>
      <c r="B1" s="771"/>
      <c r="C1" s="772"/>
      <c r="D1" s="51"/>
      <c r="E1" s="773" t="str">
        <f>HYPERLINK("#目录!A345","跳转回到目录页")</f>
        <v>跳转回到目录页</v>
      </c>
      <c r="F1" s="774"/>
    </row>
    <row r="2" spans="1:13" s="49" customFormat="1" ht="26.25" customHeight="1">
      <c r="A2" s="775" t="s">
        <v>804</v>
      </c>
      <c r="B2" s="775"/>
      <c r="C2" s="776" t="s">
        <v>3658</v>
      </c>
      <c r="D2" s="776"/>
      <c r="E2" s="776"/>
      <c r="F2" s="776"/>
      <c r="G2" s="776"/>
      <c r="H2" s="776"/>
      <c r="I2" s="776"/>
      <c r="J2" s="776"/>
      <c r="K2" s="776"/>
      <c r="L2" s="776"/>
      <c r="M2" s="776"/>
    </row>
    <row r="3" spans="1:13" s="49" customFormat="1" ht="16.5" customHeight="1">
      <c r="A3" s="765" t="s">
        <v>805</v>
      </c>
      <c r="B3" s="765"/>
      <c r="C3" s="767" t="s">
        <v>243</v>
      </c>
      <c r="D3" s="767"/>
      <c r="E3" s="767"/>
      <c r="F3" s="767"/>
      <c r="G3" s="767"/>
      <c r="H3" s="767"/>
      <c r="I3" s="767"/>
      <c r="J3" s="767"/>
      <c r="K3" s="767"/>
      <c r="L3" s="767"/>
      <c r="M3" s="767"/>
    </row>
    <row r="4" spans="1:13" s="49" customFormat="1" ht="16.5" customHeight="1">
      <c r="A4" s="765" t="s">
        <v>806</v>
      </c>
      <c r="B4" s="765"/>
      <c r="C4" s="766" t="s">
        <v>3658</v>
      </c>
      <c r="D4" s="791"/>
      <c r="E4" s="791"/>
      <c r="F4" s="791"/>
      <c r="G4" s="791"/>
      <c r="H4" s="791"/>
      <c r="I4" s="791"/>
      <c r="J4" s="791"/>
      <c r="K4" s="791"/>
      <c r="L4" s="791"/>
      <c r="M4" s="791"/>
    </row>
    <row r="5" spans="1:13" s="49" customFormat="1" ht="16.5" customHeight="1">
      <c r="A5" s="765" t="s">
        <v>807</v>
      </c>
      <c r="B5" s="765"/>
      <c r="C5" s="767" t="s">
        <v>3663</v>
      </c>
      <c r="D5" s="767"/>
      <c r="E5" s="767"/>
      <c r="F5" s="767"/>
      <c r="G5" s="767"/>
      <c r="H5" s="767"/>
      <c r="I5" s="767"/>
      <c r="J5" s="767"/>
      <c r="K5" s="767"/>
      <c r="L5" s="767"/>
      <c r="M5" s="767"/>
    </row>
    <row r="6" spans="1:13" s="49" customFormat="1" ht="16.5" customHeight="1">
      <c r="A6" s="765" t="s">
        <v>808</v>
      </c>
      <c r="B6" s="765"/>
      <c r="C6" s="767" t="s">
        <v>3660</v>
      </c>
      <c r="D6" s="767"/>
      <c r="E6" s="767"/>
      <c r="F6" s="767"/>
      <c r="G6" s="767"/>
      <c r="H6" s="767"/>
      <c r="I6" s="767"/>
      <c r="J6" s="767"/>
      <c r="K6" s="767"/>
      <c r="L6" s="767"/>
      <c r="M6" s="767"/>
    </row>
    <row r="7" spans="1:13" s="49" customFormat="1" ht="16.5" customHeight="1">
      <c r="A7" s="54" t="s">
        <v>809</v>
      </c>
      <c r="B7" s="55" t="s">
        <v>3314</v>
      </c>
      <c r="C7" s="767" t="s">
        <v>3648</v>
      </c>
      <c r="D7" s="767"/>
      <c r="E7" s="767"/>
      <c r="F7" s="767"/>
      <c r="G7" s="767"/>
      <c r="H7" s="767"/>
      <c r="I7" s="767"/>
      <c r="J7" s="767"/>
      <c r="K7" s="767"/>
      <c r="L7" s="767"/>
      <c r="M7" s="767"/>
    </row>
    <row r="8" spans="1:13" s="49" customFormat="1" ht="16.5" customHeight="1">
      <c r="A8" s="54"/>
      <c r="B8" s="55" t="s">
        <v>245</v>
      </c>
      <c r="C8" s="767" t="s">
        <v>246</v>
      </c>
      <c r="D8" s="767"/>
      <c r="E8" s="767"/>
      <c r="F8" s="767"/>
      <c r="G8" s="767"/>
      <c r="H8" s="767"/>
      <c r="I8" s="767"/>
      <c r="J8" s="767"/>
      <c r="K8" s="767"/>
      <c r="L8" s="767"/>
      <c r="M8" s="767"/>
    </row>
    <row r="9" spans="1:13" s="49" customFormat="1" ht="16.5" customHeight="1">
      <c r="A9" s="54"/>
      <c r="B9" s="55" t="s">
        <v>1059</v>
      </c>
      <c r="C9" s="767" t="s">
        <v>247</v>
      </c>
      <c r="D9" s="767"/>
      <c r="E9" s="767"/>
      <c r="F9" s="767"/>
      <c r="G9" s="767"/>
      <c r="H9" s="767"/>
      <c r="I9" s="767"/>
      <c r="J9" s="767"/>
      <c r="K9" s="767"/>
      <c r="L9" s="767"/>
      <c r="M9" s="767"/>
    </row>
    <row r="10" spans="1:13" s="49" customFormat="1" ht="16.5" customHeight="1">
      <c r="A10" s="54"/>
      <c r="B10" s="56" t="s">
        <v>1060</v>
      </c>
      <c r="C10" s="767" t="s">
        <v>248</v>
      </c>
      <c r="D10" s="767"/>
      <c r="E10" s="767"/>
      <c r="F10" s="767"/>
      <c r="G10" s="767"/>
      <c r="H10" s="767"/>
      <c r="I10" s="767"/>
      <c r="J10" s="767"/>
      <c r="K10" s="767"/>
      <c r="L10" s="767"/>
      <c r="M10" s="767"/>
    </row>
    <row r="11" spans="1:13" s="49" customFormat="1" ht="16.5" customHeight="1">
      <c r="A11" s="54"/>
      <c r="B11" s="55" t="s">
        <v>249</v>
      </c>
      <c r="C11" s="767" t="s">
        <v>3517</v>
      </c>
      <c r="D11" s="767"/>
      <c r="E11" s="767"/>
      <c r="F11" s="767"/>
      <c r="G11" s="767"/>
      <c r="H11" s="767"/>
      <c r="I11" s="767"/>
      <c r="J11" s="767"/>
      <c r="K11" s="767"/>
      <c r="L11" s="767"/>
      <c r="M11" s="767"/>
    </row>
    <row r="12" spans="1:13" s="49" customFormat="1" ht="16.5" customHeight="1">
      <c r="A12" s="54"/>
      <c r="B12" s="56" t="s">
        <v>1065</v>
      </c>
      <c r="C12" s="767" t="s">
        <v>3659</v>
      </c>
      <c r="D12" s="767"/>
      <c r="E12" s="767"/>
      <c r="F12" s="767"/>
      <c r="G12" s="767"/>
      <c r="H12" s="767"/>
      <c r="I12" s="767"/>
      <c r="J12" s="767"/>
      <c r="K12" s="767"/>
      <c r="L12" s="767"/>
      <c r="M12" s="767"/>
    </row>
    <row r="13" spans="1:13" s="49" customFormat="1" ht="16.5" customHeight="1">
      <c r="A13" s="54" t="s">
        <v>810</v>
      </c>
      <c r="B13" s="767" t="s">
        <v>244</v>
      </c>
      <c r="C13" s="768"/>
      <c r="D13" s="768"/>
      <c r="E13" s="768"/>
      <c r="F13" s="768"/>
      <c r="G13" s="768"/>
      <c r="H13" s="768"/>
      <c r="I13" s="768"/>
      <c r="J13" s="768"/>
      <c r="K13" s="768"/>
      <c r="L13" s="768"/>
      <c r="M13" s="768"/>
    </row>
    <row r="14" spans="1:13" ht="38.25" customHeight="1">
      <c r="A14" s="52" t="s">
        <v>811</v>
      </c>
      <c r="B14" s="1026" t="s">
        <v>758</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812</v>
      </c>
      <c r="B17" s="532" t="s">
        <v>1096</v>
      </c>
      <c r="C17" s="120"/>
      <c r="D17" s="120"/>
      <c r="E17" s="120"/>
      <c r="F17" s="120"/>
      <c r="G17" s="120"/>
      <c r="H17" s="120"/>
      <c r="I17" s="120"/>
      <c r="J17" s="120"/>
      <c r="K17" s="80"/>
    </row>
    <row r="18" spans="1:11" ht="16.5" customHeight="1">
      <c r="B18" s="57"/>
      <c r="C18" s="57"/>
      <c r="D18" s="57"/>
      <c r="E18" s="57"/>
      <c r="F18" s="57"/>
      <c r="G18" s="57"/>
      <c r="H18" s="57"/>
      <c r="I18" s="57"/>
      <c r="J18" s="57"/>
    </row>
    <row r="19" spans="1:11" ht="16.5" customHeight="1">
      <c r="B19" s="57" t="s">
        <v>1827</v>
      </c>
      <c r="C19" s="57" t="s">
        <v>1816</v>
      </c>
      <c r="D19" s="57"/>
      <c r="E19" s="57"/>
      <c r="F19" s="57"/>
      <c r="G19" s="57"/>
      <c r="H19" s="57"/>
      <c r="I19" s="57"/>
      <c r="J19" s="57"/>
    </row>
    <row r="20" spans="1:11" ht="16.5" customHeight="1">
      <c r="B20" s="57">
        <v>0</v>
      </c>
      <c r="C20" s="57" t="s">
        <v>1817</v>
      </c>
      <c r="D20" s="57"/>
      <c r="E20" s="57"/>
      <c r="F20" s="57"/>
      <c r="G20" s="57"/>
      <c r="H20" s="57"/>
      <c r="I20" s="57"/>
      <c r="J20" s="57"/>
    </row>
    <row r="21" spans="1:11" ht="16.5" customHeight="1">
      <c r="B21" s="57">
        <v>1</v>
      </c>
      <c r="C21" s="57" t="s">
        <v>1818</v>
      </c>
      <c r="D21" s="57"/>
      <c r="E21" s="57"/>
      <c r="F21" s="57"/>
      <c r="G21" s="57"/>
      <c r="H21" s="57"/>
      <c r="I21" s="57"/>
      <c r="J21" s="57"/>
    </row>
    <row r="22" spans="1:11" ht="16.5" customHeight="1">
      <c r="B22" s="57"/>
      <c r="C22" s="57"/>
      <c r="D22" s="57"/>
      <c r="E22" s="57"/>
      <c r="F22" s="57"/>
      <c r="G22" s="57"/>
      <c r="H22" s="57"/>
      <c r="I22" s="57"/>
      <c r="J22" s="57"/>
    </row>
    <row r="23" spans="1:11" ht="16.5" customHeight="1">
      <c r="B23" s="763" t="s">
        <v>3662</v>
      </c>
      <c r="C23" s="763"/>
      <c r="D23" s="763"/>
      <c r="E23" s="763"/>
      <c r="F23" s="763"/>
      <c r="G23" s="57"/>
      <c r="H23" s="57"/>
      <c r="I23" s="57"/>
      <c r="J23" s="57"/>
    </row>
    <row r="24" spans="1:11" ht="16.5" customHeight="1">
      <c r="B24" s="53" t="s">
        <v>668</v>
      </c>
      <c r="C24" s="53" t="s">
        <v>3643</v>
      </c>
      <c r="D24" s="53" t="s">
        <v>271</v>
      </c>
      <c r="E24" s="53" t="s">
        <v>3644</v>
      </c>
      <c r="F24" s="53" t="s">
        <v>3661</v>
      </c>
      <c r="G24" s="99" t="s">
        <v>8290</v>
      </c>
      <c r="H24" s="57"/>
      <c r="I24" s="57"/>
      <c r="J24" s="57"/>
    </row>
    <row r="25" spans="1:11" ht="16.5" customHeight="1">
      <c r="B25" s="245">
        <v>0.05</v>
      </c>
      <c r="C25" s="57">
        <v>1</v>
      </c>
      <c r="D25" s="57">
        <v>1</v>
      </c>
      <c r="E25" s="57">
        <v>200000</v>
      </c>
      <c r="F25" s="482">
        <f>IPMT(B25/12,C25,D25*12,E25,0)</f>
        <v>-833.33333333333337</v>
      </c>
      <c r="G25" s="101" t="s">
        <v>7607</v>
      </c>
      <c r="H25" s="57"/>
      <c r="I25" s="57"/>
      <c r="J25" s="57"/>
    </row>
    <row r="26" spans="1:11">
      <c r="B26" s="57"/>
      <c r="C26" s="57"/>
      <c r="D26" s="57"/>
      <c r="E26" s="57"/>
      <c r="F26" s="57" t="s">
        <v>632</v>
      </c>
      <c r="G26" s="57"/>
      <c r="H26" s="57"/>
      <c r="I26" s="57"/>
      <c r="J26" s="57"/>
    </row>
    <row r="27" spans="1:11">
      <c r="B27" s="57"/>
      <c r="C27" s="57"/>
      <c r="D27" s="57"/>
      <c r="E27" s="57"/>
      <c r="F27" s="57"/>
      <c r="G27" s="57"/>
      <c r="H27" s="57"/>
      <c r="I27" s="57"/>
      <c r="J27" s="57"/>
    </row>
    <row r="28" spans="1:11">
      <c r="B28" s="57"/>
      <c r="C28" s="57"/>
      <c r="D28" s="57"/>
      <c r="E28" s="57"/>
      <c r="F28" s="57" t="s">
        <v>632</v>
      </c>
      <c r="G28" s="57"/>
      <c r="H28" s="57"/>
      <c r="I28" s="57"/>
      <c r="J28" s="57"/>
    </row>
  </sheetData>
  <mergeCells count="22">
    <mergeCell ref="C7:M7"/>
    <mergeCell ref="C8:M8"/>
    <mergeCell ref="C9:M9"/>
    <mergeCell ref="C10:M10"/>
    <mergeCell ref="B13:M13"/>
    <mergeCell ref="B14:M14"/>
    <mergeCell ref="B15:L15"/>
    <mergeCell ref="B23:F23"/>
    <mergeCell ref="C11:M11"/>
    <mergeCell ref="C12:M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pageSetup paperSize="9" orientation="portrait" horizontalDpi="0" verticalDpi="0" r:id="rId1"/>
  <headerFooter alignWithMargins="0"/>
</worksheet>
</file>

<file path=xl/worksheets/sheet227.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7608</v>
      </c>
      <c r="B1" s="771"/>
      <c r="C1" s="772"/>
      <c r="D1" s="51"/>
      <c r="E1" s="773" t="str">
        <f>HYPERLINK("#目录!A346","跳转回到目录页")</f>
        <v>跳转回到目录页</v>
      </c>
      <c r="F1" s="774"/>
    </row>
    <row r="2" spans="1:13" s="49" customFormat="1" ht="26.25" customHeight="1">
      <c r="A2" s="775" t="s">
        <v>804</v>
      </c>
      <c r="B2" s="775"/>
      <c r="C2" s="776" t="s">
        <v>3664</v>
      </c>
      <c r="D2" s="776"/>
      <c r="E2" s="776"/>
      <c r="F2" s="776"/>
      <c r="G2" s="776"/>
      <c r="H2" s="776"/>
      <c r="I2" s="776"/>
      <c r="J2" s="776"/>
      <c r="K2" s="776"/>
      <c r="L2" s="776"/>
      <c r="M2" s="776"/>
    </row>
    <row r="3" spans="1:13" s="49" customFormat="1" ht="16.5" customHeight="1">
      <c r="A3" s="765" t="s">
        <v>805</v>
      </c>
      <c r="B3" s="765"/>
      <c r="C3" s="767" t="s">
        <v>759</v>
      </c>
      <c r="D3" s="767"/>
      <c r="E3" s="767"/>
      <c r="F3" s="767"/>
      <c r="G3" s="767"/>
      <c r="H3" s="767"/>
      <c r="I3" s="767"/>
      <c r="J3" s="767"/>
      <c r="K3" s="767"/>
      <c r="L3" s="767"/>
      <c r="M3" s="767"/>
    </row>
    <row r="4" spans="1:13" s="49" customFormat="1" ht="16.5" customHeight="1">
      <c r="A4" s="765" t="s">
        <v>806</v>
      </c>
      <c r="B4" s="765"/>
      <c r="C4" s="766" t="s">
        <v>3664</v>
      </c>
      <c r="D4" s="791"/>
      <c r="E4" s="791"/>
      <c r="F4" s="791"/>
      <c r="G4" s="791"/>
      <c r="H4" s="791"/>
      <c r="I4" s="791"/>
      <c r="J4" s="791"/>
      <c r="K4" s="791"/>
      <c r="L4" s="791"/>
      <c r="M4" s="791"/>
    </row>
    <row r="5" spans="1:13" s="49" customFormat="1" ht="16.5" customHeight="1">
      <c r="A5" s="765" t="s">
        <v>807</v>
      </c>
      <c r="B5" s="765"/>
      <c r="C5" s="767" t="s">
        <v>3665</v>
      </c>
      <c r="D5" s="767"/>
      <c r="E5" s="767"/>
      <c r="F5" s="767"/>
      <c r="G5" s="767"/>
      <c r="H5" s="767"/>
      <c r="I5" s="767"/>
      <c r="J5" s="767"/>
      <c r="K5" s="767"/>
      <c r="L5" s="767"/>
      <c r="M5" s="767"/>
    </row>
    <row r="6" spans="1:13" s="49" customFormat="1" ht="16.5" customHeight="1">
      <c r="A6" s="765" t="s">
        <v>808</v>
      </c>
      <c r="B6" s="765"/>
      <c r="C6" s="767" t="s">
        <v>3666</v>
      </c>
      <c r="D6" s="767"/>
      <c r="E6" s="767"/>
      <c r="F6" s="767"/>
      <c r="G6" s="767"/>
      <c r="H6" s="767"/>
      <c r="I6" s="767"/>
      <c r="J6" s="767"/>
      <c r="K6" s="767"/>
      <c r="L6" s="767"/>
      <c r="M6" s="767"/>
    </row>
    <row r="7" spans="1:13" s="49" customFormat="1" ht="16.5" customHeight="1">
      <c r="A7" s="54" t="s">
        <v>809</v>
      </c>
      <c r="B7" s="55" t="s">
        <v>3314</v>
      </c>
      <c r="C7" s="767" t="s">
        <v>1058</v>
      </c>
      <c r="D7" s="767"/>
      <c r="E7" s="767"/>
      <c r="F7" s="767"/>
      <c r="G7" s="767"/>
      <c r="H7" s="767"/>
      <c r="I7" s="767"/>
      <c r="J7" s="767"/>
      <c r="K7" s="767"/>
      <c r="L7" s="767"/>
      <c r="M7" s="767"/>
    </row>
    <row r="8" spans="1:13" s="49" customFormat="1" ht="16.5" customHeight="1">
      <c r="A8" s="54"/>
      <c r="B8" s="55" t="s">
        <v>1059</v>
      </c>
      <c r="C8" s="767" t="s">
        <v>3654</v>
      </c>
      <c r="D8" s="767"/>
      <c r="E8" s="767"/>
      <c r="F8" s="767"/>
      <c r="G8" s="767"/>
      <c r="H8" s="767"/>
      <c r="I8" s="767"/>
      <c r="J8" s="767"/>
      <c r="K8" s="767"/>
      <c r="L8" s="767"/>
      <c r="M8" s="767"/>
    </row>
    <row r="9" spans="1:13" s="49" customFormat="1" ht="16.5" customHeight="1">
      <c r="A9" s="54"/>
      <c r="B9" s="56" t="s">
        <v>1060</v>
      </c>
      <c r="C9" s="767" t="s">
        <v>1061</v>
      </c>
      <c r="D9" s="767"/>
      <c r="E9" s="767"/>
      <c r="F9" s="767"/>
      <c r="G9" s="767"/>
      <c r="H9" s="767"/>
      <c r="I9" s="767"/>
      <c r="J9" s="767"/>
      <c r="K9" s="767"/>
      <c r="L9" s="767"/>
      <c r="M9" s="767"/>
    </row>
    <row r="10" spans="1:13" s="49" customFormat="1" ht="16.5" customHeight="1">
      <c r="A10" s="54"/>
      <c r="B10" s="55" t="s">
        <v>1062</v>
      </c>
      <c r="C10" s="767" t="s">
        <v>1063</v>
      </c>
      <c r="D10" s="767"/>
      <c r="E10" s="767"/>
      <c r="F10" s="767"/>
      <c r="G10" s="767"/>
      <c r="H10" s="767"/>
      <c r="I10" s="767"/>
      <c r="J10" s="767"/>
      <c r="K10" s="767"/>
      <c r="L10" s="767"/>
      <c r="M10" s="767"/>
    </row>
    <row r="11" spans="1:13" s="49" customFormat="1" ht="16.5" customHeight="1">
      <c r="A11" s="54"/>
      <c r="B11" s="56" t="s">
        <v>1064</v>
      </c>
      <c r="C11" s="767" t="s">
        <v>3655</v>
      </c>
      <c r="D11" s="767"/>
      <c r="E11" s="767"/>
      <c r="F11" s="767"/>
      <c r="G11" s="767"/>
      <c r="H11" s="767"/>
      <c r="I11" s="767"/>
      <c r="J11" s="767"/>
      <c r="K11" s="767"/>
      <c r="L11" s="767"/>
      <c r="M11" s="767"/>
    </row>
    <row r="12" spans="1:13" ht="85.5" customHeight="1">
      <c r="A12" s="52" t="s">
        <v>811</v>
      </c>
      <c r="B12" s="1026" t="s">
        <v>251</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H15"/>
      <c r="I15" s="120"/>
      <c r="J15" s="120"/>
      <c r="K15" s="80"/>
    </row>
    <row r="16" spans="1:13" ht="16.5" customHeight="1">
      <c r="F16" s="57"/>
      <c r="G16" s="57"/>
    </row>
    <row r="17" spans="2:7" ht="16.5" customHeight="1">
      <c r="B17" s="57" t="s">
        <v>1829</v>
      </c>
      <c r="C17" s="57"/>
      <c r="F17" s="57"/>
      <c r="G17" s="57"/>
    </row>
    <row r="18" spans="2:7" ht="16.5" customHeight="1">
      <c r="B18" s="57"/>
      <c r="C18" s="57"/>
      <c r="F18" s="57"/>
      <c r="G18" s="57"/>
    </row>
    <row r="19" spans="2:7" ht="16.5" customHeight="1">
      <c r="B19" s="57" t="s">
        <v>1820</v>
      </c>
      <c r="C19" s="57" t="s">
        <v>1821</v>
      </c>
      <c r="F19" s="57"/>
      <c r="G19" s="57"/>
    </row>
    <row r="20" spans="2:7" ht="16.5" customHeight="1">
      <c r="B20" s="57" t="s">
        <v>1830</v>
      </c>
      <c r="C20" s="57" t="s">
        <v>1822</v>
      </c>
      <c r="F20" s="57"/>
      <c r="G20" s="57"/>
    </row>
    <row r="21" spans="2:7" ht="16.5" customHeight="1">
      <c r="B21" s="57">
        <v>1</v>
      </c>
      <c r="C21" s="57" t="s">
        <v>1823</v>
      </c>
      <c r="F21" s="57"/>
      <c r="G21" s="57"/>
    </row>
    <row r="22" spans="2:7" ht="16.5" customHeight="1">
      <c r="F22" s="57"/>
      <c r="G22" s="57"/>
    </row>
    <row r="23" spans="2:7" ht="16.5" customHeight="1">
      <c r="F23" s="57"/>
      <c r="G23" s="57"/>
    </row>
    <row r="24" spans="2:7" ht="16.5" customHeight="1">
      <c r="B24" s="763" t="s">
        <v>3662</v>
      </c>
      <c r="C24" s="763"/>
      <c r="D24" s="763"/>
      <c r="E24" s="763"/>
      <c r="F24" s="763"/>
      <c r="G24" s="57"/>
    </row>
    <row r="25" spans="2:7" ht="16.5" customHeight="1">
      <c r="B25" s="53" t="s">
        <v>668</v>
      </c>
      <c r="C25" s="53" t="s">
        <v>271</v>
      </c>
      <c r="D25" s="53" t="s">
        <v>3644</v>
      </c>
      <c r="E25" s="53" t="s">
        <v>3643</v>
      </c>
      <c r="F25" s="53" t="s">
        <v>3661</v>
      </c>
      <c r="G25" s="99" t="s">
        <v>8290</v>
      </c>
    </row>
    <row r="26" spans="2:7" ht="16.5" customHeight="1">
      <c r="B26" s="245">
        <v>0.05</v>
      </c>
      <c r="C26" s="57">
        <v>1</v>
      </c>
      <c r="D26" s="57">
        <v>200000</v>
      </c>
      <c r="E26" s="57">
        <v>5</v>
      </c>
      <c r="F26" s="483">
        <f>CUMIPMT(B26/12,C26*12,D26,1,E26,0)</f>
        <v>-3485.1595050656601</v>
      </c>
      <c r="G26" s="101" t="s">
        <v>7609</v>
      </c>
    </row>
    <row r="27" spans="2:7" ht="16.5" customHeight="1"/>
  </sheetData>
  <mergeCells count="20">
    <mergeCell ref="B12:M12"/>
    <mergeCell ref="B13:L13"/>
    <mergeCell ref="B24:F24"/>
    <mergeCell ref="A5:B5"/>
    <mergeCell ref="C5:M5"/>
    <mergeCell ref="A6:B6"/>
    <mergeCell ref="C6:M6"/>
    <mergeCell ref="C7:M7"/>
    <mergeCell ref="C8:M8"/>
    <mergeCell ref="C9:M9"/>
    <mergeCell ref="C11:M11"/>
    <mergeCell ref="A1:C1"/>
    <mergeCell ref="E1:F1"/>
    <mergeCell ref="A2:B2"/>
    <mergeCell ref="C2:M2"/>
    <mergeCell ref="C10:M10"/>
    <mergeCell ref="A3:B3"/>
    <mergeCell ref="C3:M3"/>
    <mergeCell ref="A4:B4"/>
    <mergeCell ref="C4:M4"/>
  </mergeCells>
  <phoneticPr fontId="89" type="noConversion"/>
  <pageMargins left="0.75" right="0.75" top="1" bottom="1" header="0.5" footer="0.5"/>
  <pageSetup paperSize="9" orientation="portrait" horizontalDpi="0" verticalDpi="0" r:id="rId1"/>
  <headerFooter alignWithMargins="0"/>
</worksheet>
</file>

<file path=xl/worksheets/sheet228.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1825</v>
      </c>
      <c r="B1" s="771"/>
      <c r="C1" s="772"/>
      <c r="D1" s="51"/>
      <c r="E1" s="773" t="str">
        <f>HYPERLINK("#目录!A347","跳转回到目录页")</f>
        <v>跳转回到目录页</v>
      </c>
      <c r="F1" s="774"/>
    </row>
    <row r="2" spans="1:13" s="49" customFormat="1" ht="26.25" customHeight="1">
      <c r="A2" s="775" t="s">
        <v>804</v>
      </c>
      <c r="B2" s="775"/>
      <c r="C2" s="776" t="s">
        <v>3667</v>
      </c>
      <c r="D2" s="776"/>
      <c r="E2" s="776"/>
      <c r="F2" s="776"/>
      <c r="G2" s="776"/>
      <c r="H2" s="776"/>
      <c r="I2" s="776"/>
      <c r="J2" s="776"/>
      <c r="K2" s="776"/>
      <c r="L2" s="776"/>
      <c r="M2" s="776"/>
    </row>
    <row r="3" spans="1:13" s="49" customFormat="1" ht="16.5" customHeight="1">
      <c r="A3" s="765" t="s">
        <v>805</v>
      </c>
      <c r="B3" s="765"/>
      <c r="C3" s="767" t="s">
        <v>252</v>
      </c>
      <c r="D3" s="767"/>
      <c r="E3" s="767"/>
      <c r="F3" s="767"/>
      <c r="G3" s="767"/>
      <c r="H3" s="767"/>
      <c r="I3" s="767"/>
      <c r="J3" s="767"/>
      <c r="K3" s="767"/>
      <c r="L3" s="767"/>
      <c r="M3" s="767"/>
    </row>
    <row r="4" spans="1:13" s="49" customFormat="1" ht="16.5" customHeight="1">
      <c r="A4" s="765" t="s">
        <v>806</v>
      </c>
      <c r="B4" s="765"/>
      <c r="C4" s="766" t="s">
        <v>3667</v>
      </c>
      <c r="D4" s="791"/>
      <c r="E4" s="791"/>
      <c r="F4" s="791"/>
      <c r="G4" s="791"/>
      <c r="H4" s="791"/>
      <c r="I4" s="791"/>
      <c r="J4" s="791"/>
      <c r="K4" s="791"/>
      <c r="L4" s="791"/>
      <c r="M4" s="791"/>
    </row>
    <row r="5" spans="1:13" s="49" customFormat="1" ht="16.5" customHeight="1">
      <c r="A5" s="765" t="s">
        <v>807</v>
      </c>
      <c r="B5" s="765"/>
      <c r="C5" s="767" t="s">
        <v>3673</v>
      </c>
      <c r="D5" s="767"/>
      <c r="E5" s="767"/>
      <c r="F5" s="767"/>
      <c r="G5" s="767"/>
      <c r="H5" s="767"/>
      <c r="I5" s="767"/>
      <c r="J5" s="767"/>
      <c r="K5" s="767"/>
      <c r="L5" s="767"/>
      <c r="M5" s="767"/>
    </row>
    <row r="6" spans="1:13" s="49" customFormat="1" ht="16.5" customHeight="1">
      <c r="A6" s="765" t="s">
        <v>808</v>
      </c>
      <c r="B6" s="765"/>
      <c r="C6" s="767" t="s">
        <v>3672</v>
      </c>
      <c r="D6" s="767"/>
      <c r="E6" s="767"/>
      <c r="F6" s="767"/>
      <c r="G6" s="767"/>
      <c r="H6" s="767"/>
      <c r="I6" s="767"/>
      <c r="J6" s="767"/>
      <c r="K6" s="767"/>
      <c r="L6" s="767"/>
      <c r="M6" s="767"/>
    </row>
    <row r="7" spans="1:13" s="49" customFormat="1" ht="16.5" customHeight="1">
      <c r="A7" s="54" t="s">
        <v>809</v>
      </c>
      <c r="B7" s="55" t="s">
        <v>3314</v>
      </c>
      <c r="C7" s="767" t="s">
        <v>3668</v>
      </c>
      <c r="D7" s="767"/>
      <c r="E7" s="767"/>
      <c r="F7" s="767"/>
      <c r="G7" s="767"/>
      <c r="H7" s="767"/>
      <c r="I7" s="767"/>
      <c r="J7" s="767"/>
      <c r="K7" s="767"/>
      <c r="L7" s="767"/>
      <c r="M7" s="767"/>
    </row>
    <row r="8" spans="1:13" s="49" customFormat="1" ht="16.5" customHeight="1">
      <c r="A8" s="54"/>
      <c r="B8" s="55" t="s">
        <v>245</v>
      </c>
      <c r="C8" s="767" t="s">
        <v>3669</v>
      </c>
      <c r="D8" s="767"/>
      <c r="E8" s="767"/>
      <c r="F8" s="767"/>
      <c r="G8" s="767"/>
      <c r="H8" s="767"/>
      <c r="I8" s="767"/>
      <c r="J8" s="767"/>
      <c r="K8" s="767"/>
      <c r="L8" s="767"/>
      <c r="M8" s="767"/>
    </row>
    <row r="9" spans="1:13" s="49" customFormat="1" ht="16.5" customHeight="1">
      <c r="A9" s="54"/>
      <c r="B9" s="55" t="s">
        <v>1059</v>
      </c>
      <c r="C9" s="767" t="s">
        <v>3670</v>
      </c>
      <c r="D9" s="767"/>
      <c r="E9" s="767"/>
      <c r="F9" s="767"/>
      <c r="G9" s="767"/>
      <c r="H9" s="767"/>
      <c r="I9" s="767"/>
      <c r="J9" s="767"/>
      <c r="K9" s="767"/>
      <c r="L9" s="767"/>
      <c r="M9" s="767"/>
    </row>
    <row r="10" spans="1:13" s="49" customFormat="1" ht="16.5" customHeight="1">
      <c r="A10" s="54"/>
      <c r="B10" s="56" t="s">
        <v>1060</v>
      </c>
      <c r="C10" s="767" t="s">
        <v>3671</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48.75" customHeight="1">
      <c r="A12" s="52" t="s">
        <v>811</v>
      </c>
      <c r="B12" s="1026" t="s">
        <v>253</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F15" s="57" t="s">
        <v>632</v>
      </c>
      <c r="G15" s="120"/>
      <c r="H15" s="120"/>
      <c r="I15" s="120"/>
      <c r="J15" s="120"/>
      <c r="K15" s="80"/>
    </row>
    <row r="16" spans="1:13" ht="16.5" customHeight="1">
      <c r="F16" s="57"/>
    </row>
    <row r="17" spans="2:7" ht="16.5" customHeight="1">
      <c r="F17" s="57" t="s">
        <v>632</v>
      </c>
    </row>
    <row r="18" spans="2:7" ht="16.5" customHeight="1">
      <c r="B18" s="763" t="s">
        <v>3662</v>
      </c>
      <c r="C18" s="763"/>
      <c r="D18" s="763"/>
      <c r="E18" s="763"/>
      <c r="F18" s="763"/>
      <c r="G18" s="57"/>
    </row>
    <row r="19" spans="2:7" ht="16.5" customHeight="1">
      <c r="B19" s="53" t="s">
        <v>668</v>
      </c>
      <c r="C19" s="53" t="s">
        <v>3643</v>
      </c>
      <c r="D19" s="53" t="s">
        <v>271</v>
      </c>
      <c r="E19" s="53" t="s">
        <v>3644</v>
      </c>
      <c r="F19" s="53" t="s">
        <v>3661</v>
      </c>
      <c r="G19" s="99" t="s">
        <v>8290</v>
      </c>
    </row>
    <row r="20" spans="2:7" ht="16.5" customHeight="1">
      <c r="B20" s="245">
        <v>0.05</v>
      </c>
      <c r="C20" s="57">
        <v>0</v>
      </c>
      <c r="D20" s="57">
        <v>1</v>
      </c>
      <c r="E20" s="57">
        <v>200000</v>
      </c>
      <c r="F20" s="483">
        <f>ISPMT(B20/12,C20,D20*12,E20)</f>
        <v>-833.33333333333337</v>
      </c>
      <c r="G20" s="101" t="s">
        <v>7610</v>
      </c>
    </row>
    <row r="21" spans="2:7">
      <c r="F21" s="57"/>
    </row>
    <row r="22" spans="2:7">
      <c r="F22" s="57"/>
    </row>
    <row r="23" spans="2:7">
      <c r="F23" s="57"/>
    </row>
    <row r="24" spans="2:7">
      <c r="F24" s="57"/>
    </row>
    <row r="25" spans="2:7">
      <c r="F25" s="57"/>
    </row>
    <row r="26" spans="2:7">
      <c r="F26" s="57"/>
    </row>
    <row r="27" spans="2:7">
      <c r="F27" s="57"/>
    </row>
  </sheetData>
  <mergeCells count="20">
    <mergeCell ref="B13:L13"/>
    <mergeCell ref="B18:F18"/>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89" type="noConversion"/>
  <pageMargins left="0.75" right="0.75" top="1" bottom="1" header="0.5" footer="0.5"/>
  <pageSetup paperSize="9" orientation="portrait" horizontalDpi="0" verticalDpi="0" r:id="rId1"/>
  <headerFooter alignWithMargins="0"/>
</worksheet>
</file>

<file path=xl/worksheets/sheet229.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3431</v>
      </c>
      <c r="B1" s="771"/>
      <c r="C1" s="772"/>
      <c r="D1" s="51"/>
      <c r="E1" s="773" t="str">
        <f>HYPERLINK("#目录!A349","跳转回到目录页")</f>
        <v>跳转回到目录页</v>
      </c>
      <c r="F1" s="774"/>
    </row>
    <row r="2" spans="1:13" s="49" customFormat="1" ht="26.25" customHeight="1">
      <c r="A2" s="775" t="s">
        <v>804</v>
      </c>
      <c r="B2" s="775"/>
      <c r="C2" s="776" t="s">
        <v>3432</v>
      </c>
      <c r="D2" s="776"/>
      <c r="E2" s="776"/>
      <c r="F2" s="776"/>
      <c r="G2" s="776"/>
      <c r="H2" s="776"/>
      <c r="I2" s="776"/>
      <c r="J2" s="776"/>
      <c r="K2" s="776"/>
      <c r="L2" s="776"/>
      <c r="M2" s="776"/>
    </row>
    <row r="3" spans="1:13" s="49" customFormat="1" ht="16.5" customHeight="1">
      <c r="A3" s="765" t="s">
        <v>805</v>
      </c>
      <c r="B3" s="765"/>
      <c r="C3" s="767" t="s">
        <v>254</v>
      </c>
      <c r="D3" s="767"/>
      <c r="E3" s="767"/>
      <c r="F3" s="767"/>
      <c r="G3" s="767"/>
      <c r="H3" s="767"/>
      <c r="I3" s="767"/>
      <c r="J3" s="767"/>
      <c r="K3" s="767"/>
      <c r="L3" s="767"/>
      <c r="M3" s="767"/>
    </row>
    <row r="4" spans="1:13" s="49" customFormat="1" ht="16.5" customHeight="1">
      <c r="A4" s="765" t="s">
        <v>806</v>
      </c>
      <c r="B4" s="765"/>
      <c r="C4" s="766" t="s">
        <v>3432</v>
      </c>
      <c r="D4" s="791"/>
      <c r="E4" s="791"/>
      <c r="F4" s="791"/>
      <c r="G4" s="791"/>
      <c r="H4" s="791"/>
      <c r="I4" s="791"/>
      <c r="J4" s="791"/>
      <c r="K4" s="791"/>
      <c r="L4" s="791"/>
      <c r="M4" s="791"/>
    </row>
    <row r="5" spans="1:13" s="49" customFormat="1" ht="16.5" customHeight="1">
      <c r="A5" s="765" t="s">
        <v>807</v>
      </c>
      <c r="B5" s="765"/>
      <c r="C5" s="767" t="s">
        <v>3679</v>
      </c>
      <c r="D5" s="767"/>
      <c r="E5" s="767"/>
      <c r="F5" s="767"/>
      <c r="G5" s="767"/>
      <c r="H5" s="767"/>
      <c r="I5" s="767"/>
      <c r="J5" s="767"/>
      <c r="K5" s="767"/>
      <c r="L5" s="767"/>
      <c r="M5" s="767"/>
    </row>
    <row r="6" spans="1:13" s="49" customFormat="1" ht="16.5" customHeight="1">
      <c r="A6" s="765" t="s">
        <v>808</v>
      </c>
      <c r="B6" s="765"/>
      <c r="C6" s="767" t="s">
        <v>3676</v>
      </c>
      <c r="D6" s="767"/>
      <c r="E6" s="767"/>
      <c r="F6" s="767"/>
      <c r="G6" s="767"/>
      <c r="H6" s="767"/>
      <c r="I6" s="767"/>
      <c r="J6" s="767"/>
      <c r="K6" s="767"/>
      <c r="L6" s="767"/>
      <c r="M6" s="767"/>
    </row>
    <row r="7" spans="1:13" s="49" customFormat="1" ht="24.75" customHeight="1">
      <c r="A7" s="54" t="s">
        <v>809</v>
      </c>
      <c r="B7" s="55" t="s">
        <v>3314</v>
      </c>
      <c r="C7" s="767" t="s">
        <v>3674</v>
      </c>
      <c r="D7" s="767"/>
      <c r="E7" s="767"/>
      <c r="F7" s="767"/>
      <c r="G7" s="767"/>
      <c r="H7" s="767"/>
      <c r="I7" s="767"/>
      <c r="J7" s="767"/>
      <c r="K7" s="767"/>
      <c r="L7" s="767"/>
      <c r="M7" s="767"/>
    </row>
    <row r="8" spans="1:13" s="49" customFormat="1" ht="24.75" customHeight="1">
      <c r="A8" s="54"/>
      <c r="B8" s="55" t="s">
        <v>1059</v>
      </c>
      <c r="C8" s="767" t="s">
        <v>3675</v>
      </c>
      <c r="D8" s="767"/>
      <c r="E8" s="767"/>
      <c r="F8" s="767"/>
      <c r="G8" s="767"/>
      <c r="H8" s="767"/>
      <c r="I8" s="767"/>
      <c r="J8" s="767"/>
      <c r="K8" s="767"/>
      <c r="L8" s="767"/>
      <c r="M8" s="767"/>
    </row>
    <row r="9" spans="1:13" s="49" customFormat="1" ht="24.75" customHeight="1">
      <c r="A9" s="54"/>
      <c r="B9" s="55" t="s">
        <v>255</v>
      </c>
      <c r="C9" s="767" t="s">
        <v>256</v>
      </c>
      <c r="D9" s="767"/>
      <c r="E9" s="767"/>
      <c r="F9" s="767"/>
      <c r="G9" s="767"/>
      <c r="H9" s="767"/>
      <c r="I9" s="767"/>
      <c r="J9" s="767"/>
      <c r="K9" s="767"/>
      <c r="L9" s="767"/>
      <c r="M9" s="767"/>
    </row>
    <row r="10" spans="1:13" s="49" customFormat="1" ht="24.75" customHeight="1">
      <c r="A10" s="54"/>
      <c r="B10" s="56" t="s">
        <v>249</v>
      </c>
      <c r="C10" s="767" t="s">
        <v>257</v>
      </c>
      <c r="D10" s="767"/>
      <c r="E10" s="767"/>
      <c r="F10" s="767"/>
      <c r="G10" s="767"/>
      <c r="H10" s="767"/>
      <c r="I10" s="767"/>
      <c r="J10" s="767"/>
      <c r="K10" s="767"/>
      <c r="L10" s="767"/>
      <c r="M10" s="767"/>
    </row>
    <row r="11" spans="1:13" s="49" customFormat="1" ht="16.5" customHeight="1">
      <c r="A11" s="54"/>
      <c r="B11" s="56" t="s">
        <v>1065</v>
      </c>
      <c r="C11" s="767" t="s">
        <v>267</v>
      </c>
      <c r="D11" s="767"/>
      <c r="E11" s="767"/>
      <c r="F11" s="767"/>
      <c r="G11" s="767"/>
      <c r="H11" s="767"/>
      <c r="I11" s="767"/>
      <c r="J11" s="767"/>
      <c r="K11" s="767"/>
      <c r="L11" s="767"/>
      <c r="M11" s="767"/>
    </row>
    <row r="12" spans="1:13" s="49" customFormat="1" ht="16.5" customHeight="1">
      <c r="A12" s="54" t="s">
        <v>810</v>
      </c>
      <c r="B12" s="767"/>
      <c r="C12" s="768"/>
      <c r="D12" s="768"/>
      <c r="E12" s="768"/>
      <c r="F12" s="768"/>
      <c r="G12" s="768"/>
      <c r="H12" s="768"/>
      <c r="I12" s="768"/>
      <c r="J12" s="768"/>
      <c r="K12" s="768"/>
      <c r="L12" s="768"/>
      <c r="M12" s="768"/>
    </row>
    <row r="13" spans="1:13" ht="16.5" customHeight="1">
      <c r="A13" s="52" t="s">
        <v>811</v>
      </c>
      <c r="B13" s="1026"/>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1096</v>
      </c>
      <c r="C16" s="120"/>
      <c r="D16" s="120"/>
      <c r="E16" s="120"/>
      <c r="F16" s="57" t="s">
        <v>632</v>
      </c>
      <c r="G16" s="120"/>
      <c r="H16" s="120"/>
      <c r="I16" s="120"/>
      <c r="J16" s="120"/>
      <c r="K16" s="80"/>
    </row>
    <row r="17" spans="2:8" ht="16.5" customHeight="1"/>
    <row r="18" spans="2:8" ht="16.5" customHeight="1">
      <c r="B18" s="57"/>
      <c r="C18" s="57"/>
      <c r="D18" s="57"/>
      <c r="E18" s="57"/>
      <c r="F18" s="57"/>
      <c r="G18" s="57"/>
      <c r="H18" s="57"/>
    </row>
    <row r="19" spans="2:8" ht="16.5" customHeight="1">
      <c r="B19" s="763" t="s">
        <v>3677</v>
      </c>
      <c r="C19" s="763"/>
      <c r="D19" s="763"/>
      <c r="E19" s="763"/>
      <c r="F19" s="763"/>
      <c r="G19" s="57"/>
      <c r="H19" s="57"/>
    </row>
    <row r="20" spans="2:8" ht="16.5" customHeight="1">
      <c r="B20" s="53" t="s">
        <v>668</v>
      </c>
      <c r="C20" s="53" t="s">
        <v>271</v>
      </c>
      <c r="D20" s="53" t="s">
        <v>3680</v>
      </c>
      <c r="E20" s="763" t="s">
        <v>3678</v>
      </c>
      <c r="F20" s="763"/>
      <c r="G20" s="99" t="s">
        <v>8290</v>
      </c>
      <c r="H20" s="57"/>
    </row>
    <row r="21" spans="2:8" ht="16.5" customHeight="1">
      <c r="B21" s="245">
        <v>0.05</v>
      </c>
      <c r="C21" s="57">
        <v>5</v>
      </c>
      <c r="D21" s="57">
        <v>-50000</v>
      </c>
      <c r="E21" s="1028">
        <f>PV(B21/12,C21*12,D21)</f>
        <v>2649535.3161963741</v>
      </c>
      <c r="F21" s="1028"/>
      <c r="G21" s="101" t="s">
        <v>7611</v>
      </c>
      <c r="H21" s="57"/>
    </row>
    <row r="22" spans="2:8" ht="16.5" customHeight="1">
      <c r="B22" s="57"/>
      <c r="C22" s="57"/>
      <c r="D22" s="57"/>
      <c r="E22" s="57"/>
      <c r="F22" s="57"/>
      <c r="G22" s="57"/>
      <c r="H22" s="57"/>
    </row>
  </sheetData>
  <mergeCells count="23">
    <mergeCell ref="C10:M10"/>
    <mergeCell ref="C3:M3"/>
    <mergeCell ref="A4:B4"/>
    <mergeCell ref="C4:M4"/>
    <mergeCell ref="C8:M8"/>
    <mergeCell ref="C9:M9"/>
    <mergeCell ref="C7:M7"/>
    <mergeCell ref="A6:B6"/>
    <mergeCell ref="C6:M6"/>
    <mergeCell ref="E21:F21"/>
    <mergeCell ref="C11:M11"/>
    <mergeCell ref="B12:M12"/>
    <mergeCell ref="B13:M13"/>
    <mergeCell ref="B14:L14"/>
    <mergeCell ref="B19:F19"/>
    <mergeCell ref="E20:F20"/>
    <mergeCell ref="A1:C1"/>
    <mergeCell ref="E1:F1"/>
    <mergeCell ref="A2:B2"/>
    <mergeCell ref="C2:M2"/>
    <mergeCell ref="A5:B5"/>
    <mergeCell ref="C5:M5"/>
    <mergeCell ref="A3:B3"/>
  </mergeCells>
  <phoneticPr fontId="89" type="noConversion"/>
  <pageMargins left="0.75" right="0.75" top="1" bottom="1" header="0.5" footer="0.5"/>
  <pageSetup paperSize="9" orientation="portrait" horizontalDpi="0" verticalDpi="0" r:id="rId1"/>
  <headerFooter alignWithMargins="0"/>
</worksheet>
</file>

<file path=xl/worksheets/sheet230.xml><?xml version="1.0" encoding="utf-8"?>
<worksheet xmlns="http://schemas.openxmlformats.org/spreadsheetml/2006/main" xmlns:r="http://schemas.openxmlformats.org/officeDocument/2006/relationships">
  <sheetPr codeName="Sheet82"/>
  <dimension ref="A1:AV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1826</v>
      </c>
      <c r="B1" s="771"/>
      <c r="C1" s="772"/>
      <c r="D1" s="51"/>
      <c r="E1" s="773" t="str">
        <f>HYPERLINK("#目录!A351","跳转回到目录页")</f>
        <v>跳转回到目录页</v>
      </c>
      <c r="F1" s="774"/>
    </row>
    <row r="2" spans="1:13" s="49" customFormat="1" ht="26.25" customHeight="1">
      <c r="A2" s="775" t="s">
        <v>3433</v>
      </c>
      <c r="B2" s="775"/>
      <c r="C2" s="776" t="s">
        <v>7417</v>
      </c>
      <c r="D2" s="776"/>
      <c r="E2" s="776"/>
      <c r="F2" s="776"/>
      <c r="G2" s="776"/>
      <c r="H2" s="776"/>
      <c r="I2" s="776"/>
      <c r="J2" s="776"/>
      <c r="K2" s="776"/>
      <c r="L2" s="776"/>
      <c r="M2" s="776"/>
    </row>
    <row r="3" spans="1:13" s="49" customFormat="1" ht="16.5" customHeight="1">
      <c r="A3" s="765" t="s">
        <v>3434</v>
      </c>
      <c r="B3" s="765"/>
      <c r="C3" s="767" t="s">
        <v>3823</v>
      </c>
      <c r="D3" s="767"/>
      <c r="E3" s="767"/>
      <c r="F3" s="767"/>
      <c r="G3" s="767"/>
      <c r="H3" s="767"/>
      <c r="I3" s="767"/>
      <c r="J3" s="767"/>
      <c r="K3" s="767"/>
      <c r="L3" s="767"/>
      <c r="M3" s="767"/>
    </row>
    <row r="4" spans="1:13" s="49" customFormat="1" ht="16.5" customHeight="1">
      <c r="A4" s="765" t="s">
        <v>3435</v>
      </c>
      <c r="B4" s="765"/>
      <c r="C4" s="766" t="s">
        <v>3442</v>
      </c>
      <c r="D4" s="791"/>
      <c r="E4" s="791"/>
      <c r="F4" s="791"/>
      <c r="G4" s="791"/>
      <c r="H4" s="791"/>
      <c r="I4" s="791"/>
      <c r="J4" s="791"/>
      <c r="K4" s="791"/>
      <c r="L4" s="791"/>
      <c r="M4" s="791"/>
    </row>
    <row r="5" spans="1:13" s="49" customFormat="1" ht="16.5" customHeight="1">
      <c r="A5" s="765" t="s">
        <v>3436</v>
      </c>
      <c r="B5" s="765"/>
      <c r="C5" s="767" t="s">
        <v>719</v>
      </c>
      <c r="D5" s="767"/>
      <c r="E5" s="767"/>
      <c r="F5" s="767"/>
      <c r="G5" s="767"/>
      <c r="H5" s="767"/>
      <c r="I5" s="767"/>
      <c r="J5" s="767"/>
      <c r="K5" s="767"/>
      <c r="L5" s="767"/>
      <c r="M5" s="767"/>
    </row>
    <row r="6" spans="1:13" s="49" customFormat="1" ht="16.5" customHeight="1">
      <c r="A6" s="765" t="s">
        <v>3437</v>
      </c>
      <c r="B6" s="765"/>
      <c r="C6" s="767" t="s">
        <v>3683</v>
      </c>
      <c r="D6" s="767"/>
      <c r="E6" s="767"/>
      <c r="F6" s="767"/>
      <c r="G6" s="767"/>
      <c r="H6" s="767"/>
      <c r="I6" s="767"/>
      <c r="J6" s="767"/>
      <c r="K6" s="767"/>
      <c r="L6" s="767"/>
      <c r="M6" s="767"/>
    </row>
    <row r="7" spans="1:13" s="49" customFormat="1" ht="16.5" customHeight="1">
      <c r="A7" s="54" t="s">
        <v>3438</v>
      </c>
      <c r="B7" s="55" t="s">
        <v>6149</v>
      </c>
      <c r="C7" s="767" t="s">
        <v>3648</v>
      </c>
      <c r="D7" s="767"/>
      <c r="E7" s="767"/>
      <c r="F7" s="767"/>
      <c r="G7" s="767"/>
      <c r="H7" s="767"/>
      <c r="I7" s="767"/>
      <c r="J7" s="767"/>
      <c r="K7" s="767"/>
      <c r="L7" s="767"/>
      <c r="M7" s="767"/>
    </row>
    <row r="8" spans="1:13" s="49" customFormat="1" ht="16.5" customHeight="1">
      <c r="A8" s="54"/>
      <c r="B8" s="55" t="s">
        <v>3825</v>
      </c>
      <c r="C8" s="767" t="s">
        <v>3650</v>
      </c>
      <c r="D8" s="767"/>
      <c r="E8" s="767"/>
      <c r="F8" s="767"/>
      <c r="G8" s="767"/>
      <c r="H8" s="767"/>
      <c r="I8" s="767"/>
      <c r="J8" s="767"/>
      <c r="K8" s="767"/>
      <c r="L8" s="767"/>
      <c r="M8" s="767"/>
    </row>
    <row r="9" spans="1:13" s="49" customFormat="1" ht="24.75" customHeight="1">
      <c r="A9" s="54"/>
      <c r="B9" s="55" t="s">
        <v>3826</v>
      </c>
      <c r="C9" s="767" t="s">
        <v>3681</v>
      </c>
      <c r="D9" s="767"/>
      <c r="E9" s="767"/>
      <c r="F9" s="767"/>
      <c r="G9" s="767"/>
      <c r="H9" s="767"/>
      <c r="I9" s="767"/>
      <c r="J9" s="767"/>
      <c r="K9" s="767"/>
      <c r="L9" s="767"/>
      <c r="M9" s="767"/>
    </row>
    <row r="10" spans="1:13" s="49" customFormat="1" ht="24.75" customHeight="1">
      <c r="A10" s="54"/>
      <c r="B10" s="56" t="s">
        <v>3827</v>
      </c>
      <c r="C10" s="767" t="s">
        <v>3682</v>
      </c>
      <c r="D10" s="767"/>
      <c r="E10" s="767"/>
      <c r="F10" s="767"/>
      <c r="G10" s="767"/>
      <c r="H10" s="767"/>
      <c r="I10" s="767"/>
      <c r="J10" s="767"/>
      <c r="K10" s="767"/>
      <c r="L10" s="767"/>
      <c r="M10" s="767"/>
    </row>
    <row r="11" spans="1:13" s="49" customFormat="1" ht="16.5" customHeight="1">
      <c r="A11" s="54"/>
      <c r="B11" s="56" t="s">
        <v>4264</v>
      </c>
      <c r="C11" s="767" t="s">
        <v>3659</v>
      </c>
      <c r="D11" s="767"/>
      <c r="E11" s="767"/>
      <c r="F11" s="767"/>
      <c r="G11" s="767"/>
      <c r="H11" s="767"/>
      <c r="I11" s="767"/>
      <c r="J11" s="767"/>
      <c r="K11" s="767"/>
      <c r="L11" s="767"/>
      <c r="M11" s="767"/>
    </row>
    <row r="12" spans="1:13" s="49" customFormat="1" ht="16.5" customHeight="1">
      <c r="A12" s="54" t="s">
        <v>3439</v>
      </c>
      <c r="B12" s="767" t="s">
        <v>3824</v>
      </c>
      <c r="C12" s="768"/>
      <c r="D12" s="768"/>
      <c r="E12" s="768"/>
      <c r="F12" s="768"/>
      <c r="G12" s="768"/>
      <c r="H12" s="768"/>
      <c r="I12" s="768"/>
      <c r="J12" s="768"/>
      <c r="K12" s="768"/>
      <c r="L12" s="768"/>
      <c r="M12" s="768"/>
    </row>
    <row r="13" spans="1:13" ht="38.25" customHeight="1">
      <c r="A13" s="52" t="s">
        <v>3440</v>
      </c>
      <c r="B13" s="1026" t="s">
        <v>3828</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3441</v>
      </c>
      <c r="B16" s="532" t="s">
        <v>1416</v>
      </c>
      <c r="C16" s="120"/>
      <c r="D16" s="120"/>
      <c r="E16" s="120"/>
      <c r="F16" s="57" t="s">
        <v>2251</v>
      </c>
      <c r="G16" s="120"/>
      <c r="H16" s="120"/>
      <c r="I16" s="120"/>
      <c r="J16" s="120"/>
      <c r="K16" s="80"/>
    </row>
    <row r="17" spans="2: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57" t="s">
        <v>3684</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53" t="s">
        <v>270</v>
      </c>
      <c r="C20" s="53" t="s">
        <v>271</v>
      </c>
      <c r="D20" s="53" t="s">
        <v>3685</v>
      </c>
      <c r="E20" s="53" t="s">
        <v>3686</v>
      </c>
      <c r="F20" s="99" t="s">
        <v>8290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245">
        <v>0.02</v>
      </c>
      <c r="C21" s="57">
        <v>5</v>
      </c>
      <c r="D21" s="57">
        <v>-15000</v>
      </c>
      <c r="E21" s="488">
        <f>FV(B21/12,C21*12,D21,0,1)</f>
        <v>947286.52267537697</v>
      </c>
      <c r="F21" s="101" t="s">
        <v>720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F22" s="57" t="s">
        <v>2251</v>
      </c>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20">
    <mergeCell ref="A1:C1"/>
    <mergeCell ref="E1:F1"/>
    <mergeCell ref="A2:B2"/>
    <mergeCell ref="C2:M2"/>
    <mergeCell ref="C7:M7"/>
    <mergeCell ref="A6:B6"/>
    <mergeCell ref="C6:M6"/>
    <mergeCell ref="A3:B3"/>
    <mergeCell ref="A4:B4"/>
    <mergeCell ref="A5:B5"/>
    <mergeCell ref="C3:M3"/>
    <mergeCell ref="C4:M4"/>
    <mergeCell ref="C5:M5"/>
    <mergeCell ref="B14:L14"/>
    <mergeCell ref="C8:M8"/>
    <mergeCell ref="C10:M10"/>
    <mergeCell ref="C9:M9"/>
    <mergeCell ref="B12:M12"/>
    <mergeCell ref="B13:M13"/>
    <mergeCell ref="C11:M11"/>
  </mergeCells>
  <phoneticPr fontId="4" type="noConversion"/>
  <pageMargins left="0.75" right="0.75" top="1" bottom="1" header="0.5" footer="0.5"/>
  <headerFooter alignWithMargins="0"/>
</worksheet>
</file>

<file path=xl/worksheets/sheet231.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5257</v>
      </c>
      <c r="B1" s="771"/>
      <c r="C1" s="772"/>
      <c r="D1" s="51"/>
      <c r="E1" s="773" t="str">
        <f>HYPERLINK("#目录!A352","跳转回到目录页")</f>
        <v>跳转回到目录页</v>
      </c>
      <c r="F1" s="774"/>
    </row>
    <row r="2" spans="1:13" s="49" customFormat="1" ht="26.25" customHeight="1">
      <c r="A2" s="775" t="s">
        <v>804</v>
      </c>
      <c r="B2" s="775"/>
      <c r="C2" s="776" t="s">
        <v>721</v>
      </c>
      <c r="D2" s="776"/>
      <c r="E2" s="776"/>
      <c r="F2" s="776"/>
      <c r="G2" s="776"/>
      <c r="H2" s="776"/>
      <c r="I2" s="776"/>
      <c r="J2" s="776"/>
      <c r="K2" s="776"/>
      <c r="L2" s="776"/>
      <c r="M2" s="776"/>
    </row>
    <row r="3" spans="1:13" s="49" customFormat="1" ht="16.5" customHeight="1">
      <c r="A3" s="765" t="s">
        <v>805</v>
      </c>
      <c r="B3" s="765"/>
      <c r="C3" s="767" t="s">
        <v>3925</v>
      </c>
      <c r="D3" s="767"/>
      <c r="E3" s="767"/>
      <c r="F3" s="767"/>
      <c r="G3" s="767"/>
      <c r="H3" s="767"/>
      <c r="I3" s="767"/>
      <c r="J3" s="767"/>
      <c r="K3" s="767"/>
      <c r="L3" s="767"/>
      <c r="M3" s="767"/>
    </row>
    <row r="4" spans="1:13" s="49" customFormat="1" ht="16.5" customHeight="1">
      <c r="A4" s="765" t="s">
        <v>806</v>
      </c>
      <c r="B4" s="765"/>
      <c r="C4" s="766" t="s">
        <v>721</v>
      </c>
      <c r="D4" s="791"/>
      <c r="E4" s="791"/>
      <c r="F4" s="791"/>
      <c r="G4" s="791"/>
      <c r="H4" s="791"/>
      <c r="I4" s="791"/>
      <c r="J4" s="791"/>
      <c r="K4" s="791"/>
      <c r="L4" s="791"/>
      <c r="M4" s="791"/>
    </row>
    <row r="5" spans="1:13" s="49" customFormat="1" ht="16.5" customHeight="1">
      <c r="A5" s="765" t="s">
        <v>807</v>
      </c>
      <c r="B5" s="765"/>
      <c r="C5" s="767" t="s">
        <v>3513</v>
      </c>
      <c r="D5" s="767"/>
      <c r="E5" s="767"/>
      <c r="F5" s="767"/>
      <c r="G5" s="767"/>
      <c r="H5" s="767"/>
      <c r="I5" s="767"/>
      <c r="J5" s="767"/>
      <c r="K5" s="767"/>
      <c r="L5" s="767"/>
      <c r="M5" s="767"/>
    </row>
    <row r="6" spans="1:13" s="49" customFormat="1" ht="16.5" customHeight="1">
      <c r="A6" s="765" t="s">
        <v>808</v>
      </c>
      <c r="B6" s="765"/>
      <c r="C6" s="767" t="s">
        <v>723</v>
      </c>
      <c r="D6" s="767"/>
      <c r="E6" s="767"/>
      <c r="F6" s="767"/>
      <c r="G6" s="767"/>
      <c r="H6" s="767"/>
      <c r="I6" s="767"/>
      <c r="J6" s="767"/>
      <c r="K6" s="767"/>
      <c r="L6" s="767"/>
      <c r="M6" s="767"/>
    </row>
    <row r="7" spans="1:13" s="49" customFormat="1" ht="16.5" customHeight="1">
      <c r="A7" s="54" t="s">
        <v>809</v>
      </c>
      <c r="B7" s="55" t="s">
        <v>2193</v>
      </c>
      <c r="C7" s="767" t="s">
        <v>1061</v>
      </c>
      <c r="D7" s="767"/>
      <c r="E7" s="767"/>
      <c r="F7" s="767"/>
      <c r="G7" s="767"/>
      <c r="H7" s="767"/>
      <c r="I7" s="767"/>
      <c r="J7" s="767"/>
      <c r="K7" s="767"/>
      <c r="L7" s="767"/>
      <c r="M7" s="767"/>
    </row>
    <row r="8" spans="1:13" s="49" customFormat="1" ht="16.5" customHeight="1">
      <c r="A8" s="54"/>
      <c r="B8" s="55" t="s">
        <v>2194</v>
      </c>
      <c r="C8" s="767" t="s">
        <v>722</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2192</v>
      </c>
      <c r="C10" s="768"/>
      <c r="D10" s="768"/>
      <c r="E10" s="768"/>
      <c r="F10" s="768"/>
      <c r="G10" s="768"/>
      <c r="H10" s="768"/>
      <c r="I10" s="768"/>
      <c r="J10" s="768"/>
      <c r="K10" s="768"/>
      <c r="L10" s="768"/>
      <c r="M10" s="768"/>
    </row>
    <row r="11" spans="1:13" ht="16.5" customHeight="1">
      <c r="A11" s="52" t="s">
        <v>811</v>
      </c>
      <c r="B11" s="1026" t="s">
        <v>3209</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G14" s="120"/>
      <c r="H14" s="120"/>
      <c r="I14" s="120"/>
      <c r="J14" s="120"/>
      <c r="K14" s="80"/>
    </row>
    <row r="15" spans="1:13" ht="16.5" customHeight="1">
      <c r="F15" s="57"/>
    </row>
    <row r="16" spans="1:13" ht="16.5" customHeight="1">
      <c r="F16" s="57" t="s">
        <v>632</v>
      </c>
    </row>
    <row r="17" spans="2:9" ht="16.5" customHeight="1">
      <c r="B17" s="763" t="s">
        <v>3511</v>
      </c>
      <c r="C17" s="763"/>
      <c r="D17" s="763"/>
      <c r="E17" s="57"/>
      <c r="F17" s="57"/>
      <c r="G17" s="57"/>
      <c r="H17" s="57"/>
      <c r="I17" s="57"/>
    </row>
    <row r="18" spans="2:9" ht="16.5" customHeight="1">
      <c r="B18" s="53" t="s">
        <v>3512</v>
      </c>
      <c r="C18" s="53" t="s">
        <v>668</v>
      </c>
      <c r="D18" s="53" t="s">
        <v>3686</v>
      </c>
      <c r="E18" s="99" t="s">
        <v>8290</v>
      </c>
      <c r="F18" s="57" t="s">
        <v>2195</v>
      </c>
      <c r="G18" s="57"/>
      <c r="H18" s="57"/>
      <c r="I18" s="57"/>
    </row>
    <row r="19" spans="2:9" ht="16.5" customHeight="1">
      <c r="B19" s="57">
        <v>1000000</v>
      </c>
      <c r="C19" s="449">
        <v>4.4999999999999998E-2</v>
      </c>
      <c r="D19" s="57">
        <f>FVSCHEDULE(B19,C19:C22)</f>
        <v>1209690.6937499999</v>
      </c>
      <c r="E19" s="101" t="s">
        <v>7613</v>
      </c>
      <c r="F19" s="57"/>
      <c r="G19" s="57"/>
      <c r="H19" s="57"/>
      <c r="I19" s="57"/>
    </row>
    <row r="20" spans="2:9" ht="16.5" customHeight="1">
      <c r="B20" s="57"/>
      <c r="C20" s="449">
        <v>0.05</v>
      </c>
      <c r="D20" s="57"/>
      <c r="E20" s="57"/>
      <c r="F20" s="57"/>
      <c r="G20" s="57"/>
      <c r="H20" s="57"/>
      <c r="I20" s="57"/>
    </row>
    <row r="21" spans="2:9">
      <c r="B21" s="57"/>
      <c r="C21" s="449">
        <v>5.5E-2</v>
      </c>
      <c r="D21" s="57"/>
      <c r="E21" s="57"/>
      <c r="F21" s="57"/>
      <c r="G21" s="57"/>
      <c r="H21" s="57"/>
      <c r="I21" s="57"/>
    </row>
    <row r="22" spans="2:9">
      <c r="B22" s="57"/>
      <c r="C22" s="449">
        <v>4.4999999999999998E-2</v>
      </c>
      <c r="D22" s="57"/>
      <c r="E22" s="57"/>
      <c r="F22" s="57"/>
      <c r="G22" s="57"/>
      <c r="H22" s="57"/>
      <c r="I22" s="57"/>
    </row>
  </sheetData>
  <mergeCells count="19">
    <mergeCell ref="B17:D17"/>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32.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6095</v>
      </c>
      <c r="B1" s="771"/>
      <c r="C1" s="772"/>
      <c r="D1" s="51"/>
      <c r="E1" s="773" t="str">
        <f>HYPERLINK("#目录!A354","跳转回到目录页")</f>
        <v>跳转回到目录页</v>
      </c>
      <c r="F1" s="774"/>
    </row>
    <row r="2" spans="1:13" s="49" customFormat="1" ht="26.25" customHeight="1">
      <c r="A2" s="775" t="s">
        <v>804</v>
      </c>
      <c r="B2" s="775"/>
      <c r="C2" s="776" t="s">
        <v>3443</v>
      </c>
      <c r="D2" s="776"/>
      <c r="E2" s="776"/>
      <c r="F2" s="776"/>
      <c r="G2" s="776"/>
      <c r="H2" s="776"/>
      <c r="I2" s="776"/>
      <c r="J2" s="776"/>
      <c r="K2" s="776"/>
      <c r="L2" s="776"/>
      <c r="M2" s="776"/>
    </row>
    <row r="3" spans="1:13" s="49" customFormat="1" ht="16.5" customHeight="1">
      <c r="A3" s="765" t="s">
        <v>805</v>
      </c>
      <c r="B3" s="765"/>
      <c r="C3" s="767" t="s">
        <v>2196</v>
      </c>
      <c r="D3" s="767"/>
      <c r="E3" s="767"/>
      <c r="F3" s="767"/>
      <c r="G3" s="767"/>
      <c r="H3" s="767"/>
      <c r="I3" s="767"/>
      <c r="J3" s="767"/>
      <c r="K3" s="767"/>
      <c r="L3" s="767"/>
      <c r="M3" s="767"/>
    </row>
    <row r="4" spans="1:13" s="49" customFormat="1" ht="16.5" customHeight="1">
      <c r="A4" s="765" t="s">
        <v>806</v>
      </c>
      <c r="B4" s="765"/>
      <c r="C4" s="766" t="s">
        <v>3443</v>
      </c>
      <c r="D4" s="791"/>
      <c r="E4" s="791"/>
      <c r="F4" s="791"/>
      <c r="G4" s="791"/>
      <c r="H4" s="791"/>
      <c r="I4" s="791"/>
      <c r="J4" s="791"/>
      <c r="K4" s="791"/>
      <c r="L4" s="791"/>
      <c r="M4" s="791"/>
    </row>
    <row r="5" spans="1:13" s="49" customFormat="1" ht="16.5" customHeight="1">
      <c r="A5" s="765" t="s">
        <v>807</v>
      </c>
      <c r="B5" s="765"/>
      <c r="C5" s="767" t="s">
        <v>3514</v>
      </c>
      <c r="D5" s="767"/>
      <c r="E5" s="767"/>
      <c r="F5" s="767"/>
      <c r="G5" s="767"/>
      <c r="H5" s="767"/>
      <c r="I5" s="767"/>
      <c r="J5" s="767"/>
      <c r="K5" s="767"/>
      <c r="L5" s="767"/>
      <c r="M5" s="767"/>
    </row>
    <row r="6" spans="1:13" s="49" customFormat="1" ht="16.5" customHeight="1">
      <c r="A6" s="765" t="s">
        <v>808</v>
      </c>
      <c r="B6" s="765"/>
      <c r="C6" s="767" t="s">
        <v>3518</v>
      </c>
      <c r="D6" s="767"/>
      <c r="E6" s="767"/>
      <c r="F6" s="767"/>
      <c r="G6" s="767"/>
      <c r="H6" s="767"/>
      <c r="I6" s="767"/>
      <c r="J6" s="767"/>
      <c r="K6" s="767"/>
      <c r="L6" s="767"/>
      <c r="M6" s="767"/>
    </row>
    <row r="7" spans="1:13" s="49" customFormat="1" ht="16.5" customHeight="1">
      <c r="A7" s="54" t="s">
        <v>809</v>
      </c>
      <c r="B7" s="55" t="s">
        <v>3314</v>
      </c>
      <c r="C7" s="767" t="s">
        <v>3515</v>
      </c>
      <c r="D7" s="767"/>
      <c r="E7" s="767"/>
      <c r="F7" s="767"/>
      <c r="G7" s="767"/>
      <c r="H7" s="767"/>
      <c r="I7" s="767"/>
      <c r="J7" s="767"/>
      <c r="K7" s="767"/>
      <c r="L7" s="767"/>
      <c r="M7" s="767"/>
    </row>
    <row r="8" spans="1:13" s="49" customFormat="1" ht="16.5" customHeight="1">
      <c r="A8" s="54"/>
      <c r="B8" s="55" t="s">
        <v>255</v>
      </c>
      <c r="C8" s="767" t="s">
        <v>3516</v>
      </c>
      <c r="D8" s="767"/>
      <c r="E8" s="767"/>
      <c r="F8" s="767"/>
      <c r="G8" s="767"/>
      <c r="H8" s="767"/>
      <c r="I8" s="767"/>
      <c r="J8" s="767"/>
      <c r="K8" s="767"/>
      <c r="L8" s="767"/>
      <c r="M8" s="767"/>
    </row>
    <row r="9" spans="1:13" s="49" customFormat="1" ht="16.5" customHeight="1">
      <c r="A9" s="54"/>
      <c r="B9" s="56" t="s">
        <v>1060</v>
      </c>
      <c r="C9" s="767" t="s">
        <v>248</v>
      </c>
      <c r="D9" s="767"/>
      <c r="E9" s="767"/>
      <c r="F9" s="767"/>
      <c r="G9" s="767"/>
      <c r="H9" s="767"/>
      <c r="I9" s="767"/>
      <c r="J9" s="767"/>
      <c r="K9" s="767"/>
      <c r="L9" s="767"/>
      <c r="M9" s="767"/>
    </row>
    <row r="10" spans="1:13" s="49" customFormat="1" ht="16.5" customHeight="1">
      <c r="A10" s="54"/>
      <c r="B10" s="55" t="s">
        <v>249</v>
      </c>
      <c r="C10" s="767" t="s">
        <v>3517</v>
      </c>
      <c r="D10" s="767"/>
      <c r="E10" s="767"/>
      <c r="F10" s="767"/>
      <c r="G10" s="767"/>
      <c r="H10" s="767"/>
      <c r="I10" s="767"/>
      <c r="J10" s="767"/>
      <c r="K10" s="767"/>
      <c r="L10" s="767"/>
      <c r="M10" s="767"/>
    </row>
    <row r="11" spans="1:13" s="49" customFormat="1" ht="16.5" customHeight="1">
      <c r="A11" s="54"/>
      <c r="B11" s="56" t="s">
        <v>1065</v>
      </c>
      <c r="C11" s="767" t="s">
        <v>267</v>
      </c>
      <c r="D11" s="767"/>
      <c r="E11" s="767"/>
      <c r="F11" s="767"/>
      <c r="G11" s="767"/>
      <c r="H11" s="767"/>
      <c r="I11" s="767"/>
      <c r="J11" s="767"/>
      <c r="K11" s="767"/>
      <c r="L11" s="767"/>
      <c r="M11" s="767"/>
    </row>
    <row r="12" spans="1:13" s="49" customFormat="1" ht="16.5" customHeight="1">
      <c r="A12" s="54" t="s">
        <v>810</v>
      </c>
      <c r="B12" s="767" t="s">
        <v>2197</v>
      </c>
      <c r="C12" s="768"/>
      <c r="D12" s="768"/>
      <c r="E12" s="768"/>
      <c r="F12" s="768"/>
      <c r="G12" s="768"/>
      <c r="H12" s="768"/>
      <c r="I12" s="768"/>
      <c r="J12" s="768"/>
      <c r="K12" s="768"/>
      <c r="L12" s="768"/>
      <c r="M12" s="768"/>
    </row>
    <row r="13" spans="1:13" ht="16.5" customHeight="1">
      <c r="A13" s="52" t="s">
        <v>811</v>
      </c>
      <c r="B13" s="1026"/>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1096</v>
      </c>
      <c r="C16" s="120"/>
      <c r="D16" s="120"/>
      <c r="E16" s="120"/>
      <c r="F16" s="57" t="s">
        <v>632</v>
      </c>
      <c r="H16" s="120"/>
      <c r="I16" s="120"/>
      <c r="J16" s="120"/>
      <c r="K16" s="80"/>
    </row>
    <row r="17" spans="2:6" s="57" customFormat="1" ht="16.5" customHeight="1"/>
    <row r="18" spans="2:6" s="57" customFormat="1" ht="16.5" customHeight="1">
      <c r="B18" s="57" t="s">
        <v>1827</v>
      </c>
      <c r="C18" s="57" t="s">
        <v>1816</v>
      </c>
      <c r="F18" s="57" t="s">
        <v>632</v>
      </c>
    </row>
    <row r="19" spans="2:6" s="57" customFormat="1" ht="16.5" customHeight="1">
      <c r="B19" s="57" t="s">
        <v>1828</v>
      </c>
      <c r="C19" s="57" t="s">
        <v>1817</v>
      </c>
    </row>
    <row r="20" spans="2:6" s="57" customFormat="1" ht="16.5" customHeight="1">
      <c r="B20" s="57">
        <v>1</v>
      </c>
      <c r="C20" s="57" t="s">
        <v>1818</v>
      </c>
      <c r="F20" s="57" t="s">
        <v>632</v>
      </c>
    </row>
    <row r="21" spans="2:6" s="57" customFormat="1" ht="16.5" customHeight="1"/>
    <row r="22" spans="2:6" s="57" customFormat="1" ht="16.5" customHeight="1">
      <c r="B22" s="763" t="s">
        <v>3521</v>
      </c>
      <c r="C22" s="763"/>
      <c r="D22" s="763"/>
      <c r="E22" s="763"/>
      <c r="F22" s="57" t="s">
        <v>632</v>
      </c>
    </row>
    <row r="23" spans="2:6" s="57" customFormat="1" ht="16.5" customHeight="1">
      <c r="B23" s="53" t="s">
        <v>668</v>
      </c>
      <c r="C23" s="53" t="s">
        <v>3519</v>
      </c>
      <c r="D23" s="53" t="s">
        <v>272</v>
      </c>
      <c r="E23" s="53" t="s">
        <v>3520</v>
      </c>
      <c r="F23" s="99" t="s">
        <v>8290</v>
      </c>
    </row>
    <row r="24" spans="2:6" s="57" customFormat="1" ht="16.5" customHeight="1">
      <c r="B24" s="245">
        <v>0.05</v>
      </c>
      <c r="C24" s="57">
        <v>-30000</v>
      </c>
      <c r="D24" s="57">
        <v>1000000</v>
      </c>
      <c r="E24" s="489">
        <f>NPER(B24/12,C24,D24,0)</f>
        <v>35.962330207159575</v>
      </c>
      <c r="F24" s="101" t="s">
        <v>7614</v>
      </c>
    </row>
    <row r="25" spans="2:6" s="57" customFormat="1" ht="16.5" customHeight="1">
      <c r="E25" s="57" t="s">
        <v>3522</v>
      </c>
    </row>
  </sheetData>
  <mergeCells count="21">
    <mergeCell ref="C7:M7"/>
    <mergeCell ref="A6:B6"/>
    <mergeCell ref="C6:M6"/>
    <mergeCell ref="B14:L14"/>
    <mergeCell ref="B22:E22"/>
    <mergeCell ref="C8:M8"/>
    <mergeCell ref="C9:M9"/>
    <mergeCell ref="C11:M11"/>
    <mergeCell ref="B12:M12"/>
    <mergeCell ref="C10:M10"/>
    <mergeCell ref="B13:M13"/>
    <mergeCell ref="A1:C1"/>
    <mergeCell ref="E1:F1"/>
    <mergeCell ref="A2:B2"/>
    <mergeCell ref="C2:M2"/>
    <mergeCell ref="A5:B5"/>
    <mergeCell ref="C5:M5"/>
    <mergeCell ref="A3:B3"/>
    <mergeCell ref="C3:M3"/>
    <mergeCell ref="A4:B4"/>
    <mergeCell ref="C4:M4"/>
  </mergeCells>
  <phoneticPr fontId="89" type="noConversion"/>
  <pageMargins left="0.75" right="0.75" top="1" bottom="1" header="0.5" footer="0.5"/>
  <headerFooter alignWithMargins="0"/>
</worksheet>
</file>

<file path=xl/worksheets/sheet233.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537</v>
      </c>
      <c r="B1" s="771"/>
      <c r="C1" s="772"/>
      <c r="D1" s="51"/>
      <c r="E1" s="773" t="str">
        <f>HYPERLINK("#目录!A356","跳转回到目录页")</f>
        <v>跳转回到目录页</v>
      </c>
      <c r="F1" s="774"/>
    </row>
    <row r="2" spans="1:13" s="49" customFormat="1" ht="26.25" customHeight="1">
      <c r="A2" s="775" t="s">
        <v>804</v>
      </c>
      <c r="B2" s="775"/>
      <c r="C2" s="776" t="s">
        <v>3444</v>
      </c>
      <c r="D2" s="776"/>
      <c r="E2" s="776"/>
      <c r="F2" s="776"/>
      <c r="G2" s="776"/>
      <c r="H2" s="776"/>
      <c r="I2" s="776"/>
      <c r="J2" s="776"/>
      <c r="K2" s="776"/>
      <c r="L2" s="776"/>
      <c r="M2" s="776"/>
    </row>
    <row r="3" spans="1:13" s="49" customFormat="1" ht="16.5" customHeight="1">
      <c r="A3" s="765" t="s">
        <v>805</v>
      </c>
      <c r="B3" s="765"/>
      <c r="C3" s="767" t="s">
        <v>7462</v>
      </c>
      <c r="D3" s="767"/>
      <c r="E3" s="767"/>
      <c r="F3" s="767"/>
      <c r="G3" s="767"/>
      <c r="H3" s="767"/>
      <c r="I3" s="767"/>
      <c r="J3" s="767"/>
      <c r="K3" s="767"/>
      <c r="L3" s="767"/>
      <c r="M3" s="767"/>
    </row>
    <row r="4" spans="1:13" s="49" customFormat="1" ht="16.5" customHeight="1">
      <c r="A4" s="765" t="s">
        <v>806</v>
      </c>
      <c r="B4" s="765"/>
      <c r="C4" s="766" t="s">
        <v>3444</v>
      </c>
      <c r="D4" s="791"/>
      <c r="E4" s="791"/>
      <c r="F4" s="791"/>
      <c r="G4" s="791"/>
      <c r="H4" s="791"/>
      <c r="I4" s="791"/>
      <c r="J4" s="791"/>
      <c r="K4" s="791"/>
      <c r="L4" s="791"/>
      <c r="M4" s="791"/>
    </row>
    <row r="5" spans="1:13" s="49" customFormat="1" ht="16.5" customHeight="1">
      <c r="A5" s="765" t="s">
        <v>807</v>
      </c>
      <c r="B5" s="765"/>
      <c r="C5" s="767" t="s">
        <v>536</v>
      </c>
      <c r="D5" s="767"/>
      <c r="E5" s="767"/>
      <c r="F5" s="767"/>
      <c r="G5" s="767"/>
      <c r="H5" s="767"/>
      <c r="I5" s="767"/>
      <c r="J5" s="767"/>
      <c r="K5" s="767"/>
      <c r="L5" s="767"/>
      <c r="M5" s="767"/>
    </row>
    <row r="6" spans="1:13" s="49" customFormat="1" ht="16.5" customHeight="1">
      <c r="A6" s="765" t="s">
        <v>808</v>
      </c>
      <c r="B6" s="765"/>
      <c r="C6" s="767" t="s">
        <v>3526</v>
      </c>
      <c r="D6" s="767"/>
      <c r="E6" s="767"/>
      <c r="F6" s="767"/>
      <c r="G6" s="767"/>
      <c r="H6" s="767"/>
      <c r="I6" s="767"/>
      <c r="J6" s="767"/>
      <c r="K6" s="767"/>
      <c r="L6" s="767"/>
      <c r="M6" s="767"/>
    </row>
    <row r="7" spans="1:13" s="49" customFormat="1" ht="16.5" customHeight="1">
      <c r="A7" s="54" t="s">
        <v>809</v>
      </c>
      <c r="B7" s="55" t="s">
        <v>1059</v>
      </c>
      <c r="C7" s="767" t="s">
        <v>247</v>
      </c>
      <c r="D7" s="767"/>
      <c r="E7" s="767"/>
      <c r="F7" s="767"/>
      <c r="G7" s="767"/>
      <c r="H7" s="767"/>
      <c r="I7" s="767"/>
      <c r="J7" s="767"/>
      <c r="K7" s="767"/>
      <c r="L7" s="767"/>
      <c r="M7" s="767"/>
    </row>
    <row r="8" spans="1:13" s="49" customFormat="1" ht="16.5" customHeight="1">
      <c r="A8" s="54"/>
      <c r="B8" s="55" t="s">
        <v>255</v>
      </c>
      <c r="C8" s="767" t="s">
        <v>3523</v>
      </c>
      <c r="D8" s="767"/>
      <c r="E8" s="767"/>
      <c r="F8" s="767"/>
      <c r="G8" s="767"/>
      <c r="H8" s="767"/>
      <c r="I8" s="767"/>
      <c r="J8" s="767"/>
      <c r="K8" s="767"/>
      <c r="L8" s="767"/>
      <c r="M8" s="767"/>
    </row>
    <row r="9" spans="1:13" s="49" customFormat="1" ht="16.5" customHeight="1">
      <c r="A9" s="54"/>
      <c r="B9" s="56" t="s">
        <v>1060</v>
      </c>
      <c r="C9" s="767" t="s">
        <v>3524</v>
      </c>
      <c r="D9" s="767"/>
      <c r="E9" s="767"/>
      <c r="F9" s="767"/>
      <c r="G9" s="767"/>
      <c r="H9" s="767"/>
      <c r="I9" s="767"/>
      <c r="J9" s="767"/>
      <c r="K9" s="767"/>
      <c r="L9" s="767"/>
      <c r="M9" s="767"/>
    </row>
    <row r="10" spans="1:13" s="49" customFormat="1" ht="16.5" customHeight="1">
      <c r="A10" s="54"/>
      <c r="B10" s="55" t="s">
        <v>249</v>
      </c>
      <c r="C10" s="767" t="s">
        <v>3517</v>
      </c>
      <c r="D10" s="767"/>
      <c r="E10" s="767"/>
      <c r="F10" s="767"/>
      <c r="G10" s="767"/>
      <c r="H10" s="767"/>
      <c r="I10" s="767"/>
      <c r="J10" s="767"/>
      <c r="K10" s="767"/>
      <c r="L10" s="767"/>
      <c r="M10" s="767"/>
    </row>
    <row r="11" spans="1:13" s="49" customFormat="1" ht="16.5" customHeight="1">
      <c r="A11" s="54"/>
      <c r="B11" s="56" t="s">
        <v>1065</v>
      </c>
      <c r="C11" s="767" t="s">
        <v>267</v>
      </c>
      <c r="D11" s="767"/>
      <c r="E11" s="767"/>
      <c r="F11" s="767"/>
      <c r="G11" s="767"/>
      <c r="H11" s="767"/>
      <c r="I11" s="767"/>
      <c r="J11" s="767"/>
      <c r="K11" s="767"/>
      <c r="L11" s="767"/>
      <c r="M11" s="767"/>
    </row>
    <row r="12" spans="1:13" s="49" customFormat="1" ht="16.5" customHeight="1">
      <c r="A12" s="54"/>
      <c r="B12" s="56" t="s">
        <v>7386</v>
      </c>
      <c r="C12" s="829" t="s">
        <v>3525</v>
      </c>
      <c r="D12" s="829"/>
      <c r="E12" s="829"/>
      <c r="F12" s="829"/>
      <c r="G12" s="829"/>
      <c r="H12" s="829"/>
      <c r="I12" s="829"/>
      <c r="J12" s="829"/>
      <c r="K12" s="829"/>
      <c r="L12" s="829"/>
      <c r="M12" s="829"/>
    </row>
    <row r="13" spans="1:13" s="49" customFormat="1" ht="38.25" customHeight="1">
      <c r="A13" s="54" t="s">
        <v>810</v>
      </c>
      <c r="B13" s="767" t="s">
        <v>7463</v>
      </c>
      <c r="C13" s="768"/>
      <c r="D13" s="768"/>
      <c r="E13" s="768"/>
      <c r="F13" s="768"/>
      <c r="G13" s="768"/>
      <c r="H13" s="768"/>
      <c r="I13" s="768"/>
      <c r="J13" s="768"/>
      <c r="K13" s="768"/>
      <c r="L13" s="768"/>
      <c r="M13" s="768"/>
    </row>
    <row r="14" spans="1:13" ht="24.75" customHeight="1">
      <c r="A14" s="52" t="s">
        <v>811</v>
      </c>
      <c r="B14" s="1026" t="s">
        <v>7464</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812</v>
      </c>
      <c r="B17" s="532" t="s">
        <v>1096</v>
      </c>
      <c r="C17" s="120"/>
      <c r="D17" s="120"/>
      <c r="E17" s="120"/>
      <c r="F17" s="57" t="s">
        <v>632</v>
      </c>
      <c r="G17" s="120"/>
      <c r="H17" s="120"/>
      <c r="I17" s="120"/>
      <c r="J17" s="120"/>
      <c r="K17" s="80"/>
    </row>
    <row r="18" spans="1:11" ht="16.5" customHeight="1">
      <c r="F18" s="57"/>
      <c r="G18" s="57"/>
    </row>
    <row r="19" spans="1:11" ht="16.5" customHeight="1">
      <c r="B19" s="481" t="s">
        <v>1827</v>
      </c>
      <c r="C19" s="481" t="s">
        <v>1816</v>
      </c>
      <c r="D19" s="57"/>
      <c r="E19" s="57"/>
      <c r="F19" s="57" t="s">
        <v>632</v>
      </c>
      <c r="G19" s="57"/>
      <c r="H19" s="57"/>
      <c r="I19" s="57"/>
      <c r="J19" s="57"/>
    </row>
    <row r="20" spans="1:11" ht="16.5" customHeight="1">
      <c r="B20" s="118" t="s">
        <v>1828</v>
      </c>
      <c r="C20" s="118" t="s">
        <v>1817</v>
      </c>
      <c r="D20" s="57"/>
      <c r="E20" s="57"/>
      <c r="F20" s="57"/>
      <c r="G20" s="57"/>
      <c r="H20" s="57"/>
      <c r="I20" s="57"/>
      <c r="J20" s="57"/>
    </row>
    <row r="21" spans="1:11" ht="16.5" customHeight="1">
      <c r="B21" s="118">
        <v>1</v>
      </c>
      <c r="C21" s="118" t="s">
        <v>1818</v>
      </c>
      <c r="D21" s="57"/>
      <c r="E21" s="57"/>
      <c r="F21" s="57" t="s">
        <v>632</v>
      </c>
      <c r="G21" s="57"/>
      <c r="H21" s="57"/>
      <c r="I21" s="57"/>
      <c r="J21" s="57"/>
    </row>
    <row r="22" spans="1:11" ht="16.5" customHeight="1">
      <c r="B22" s="57"/>
      <c r="C22" s="57"/>
      <c r="D22" s="57"/>
      <c r="E22" s="57"/>
      <c r="F22" s="57"/>
      <c r="G22" s="57"/>
      <c r="H22" s="57"/>
      <c r="I22" s="57"/>
      <c r="J22" s="57"/>
    </row>
    <row r="23" spans="1:11" ht="16.5" customHeight="1">
      <c r="B23" s="763" t="s">
        <v>535</v>
      </c>
      <c r="C23" s="763"/>
      <c r="D23" s="763"/>
      <c r="E23" s="763"/>
      <c r="F23" s="57" t="s">
        <v>632</v>
      </c>
      <c r="G23" s="449"/>
      <c r="H23" s="57"/>
      <c r="I23" s="57"/>
      <c r="J23" s="57"/>
    </row>
    <row r="24" spans="1:11" ht="16.5" customHeight="1">
      <c r="B24" s="53" t="s">
        <v>271</v>
      </c>
      <c r="C24" s="53" t="s">
        <v>3519</v>
      </c>
      <c r="D24" s="53" t="s">
        <v>272</v>
      </c>
      <c r="E24" s="53" t="s">
        <v>668</v>
      </c>
      <c r="F24" s="99" t="s">
        <v>8290</v>
      </c>
      <c r="G24" s="57"/>
      <c r="H24" s="57"/>
      <c r="I24" s="57"/>
      <c r="J24" s="57"/>
    </row>
    <row r="25" spans="1:11" ht="16.5" customHeight="1">
      <c r="B25" s="57">
        <v>4</v>
      </c>
      <c r="C25" s="57">
        <v>-200</v>
      </c>
      <c r="D25" s="57">
        <v>8000</v>
      </c>
      <c r="E25" s="449">
        <f>RATE(B25*12,C25,D25,0)</f>
        <v>7.7014724882013682E-3</v>
      </c>
      <c r="F25" s="101" t="s">
        <v>7615</v>
      </c>
      <c r="G25" s="57"/>
      <c r="H25" s="57"/>
      <c r="I25" s="57"/>
      <c r="J25" s="57"/>
    </row>
    <row r="26" spans="1:11" ht="16.5" customHeight="1">
      <c r="B26" s="57"/>
      <c r="C26" s="57"/>
      <c r="D26" s="57"/>
      <c r="E26" s="57"/>
      <c r="F26" s="57"/>
      <c r="G26" s="57"/>
      <c r="H26" s="57"/>
      <c r="I26" s="57"/>
      <c r="J26" s="57"/>
    </row>
    <row r="27" spans="1:11" ht="16.5" customHeight="1">
      <c r="B27" s="57"/>
      <c r="C27" s="57"/>
      <c r="D27" s="57"/>
      <c r="E27" s="57"/>
      <c r="F27" s="57"/>
      <c r="G27" s="57"/>
      <c r="H27" s="57"/>
      <c r="I27" s="57"/>
      <c r="J27" s="57"/>
    </row>
    <row r="28" spans="1:11" ht="16.5" customHeight="1">
      <c r="B28" s="57"/>
      <c r="C28" s="57"/>
      <c r="D28" s="57"/>
      <c r="E28" s="57"/>
      <c r="F28" s="57"/>
      <c r="G28" s="57"/>
      <c r="H28" s="57"/>
      <c r="I28" s="57"/>
      <c r="J28" s="57"/>
    </row>
  </sheetData>
  <mergeCells count="22">
    <mergeCell ref="B15:L15"/>
    <mergeCell ref="B23:E23"/>
    <mergeCell ref="C9:M9"/>
    <mergeCell ref="C10:M10"/>
    <mergeCell ref="C11:M11"/>
    <mergeCell ref="C12:M12"/>
    <mergeCell ref="B13:M13"/>
    <mergeCell ref="B14:M14"/>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89" type="noConversion"/>
  <pageMargins left="0.75" right="0.75" top="1" bottom="1" header="0.5" footer="0.5"/>
  <headerFooter alignWithMargins="0"/>
</worksheet>
</file>

<file path=xl/worksheets/sheet234.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5306</v>
      </c>
      <c r="B1" s="771"/>
      <c r="C1" s="772"/>
      <c r="D1" s="51"/>
      <c r="E1" s="773" t="str">
        <f>HYPERLINK("#目录!A358","跳转回到目录页")</f>
        <v>跳转回到目录页</v>
      </c>
      <c r="F1" s="774"/>
    </row>
    <row r="2" spans="1:13" s="49" customFormat="1" ht="26.25" customHeight="1">
      <c r="A2" s="775" t="s">
        <v>804</v>
      </c>
      <c r="B2" s="775"/>
      <c r="C2" s="776" t="s">
        <v>3444</v>
      </c>
      <c r="D2" s="776"/>
      <c r="E2" s="776"/>
      <c r="F2" s="776"/>
      <c r="G2" s="776"/>
      <c r="H2" s="776"/>
      <c r="I2" s="776"/>
      <c r="J2" s="776"/>
      <c r="K2" s="776"/>
      <c r="L2" s="776"/>
      <c r="M2" s="776"/>
    </row>
    <row r="3" spans="1:13" s="49" customFormat="1" ht="16.5" customHeight="1">
      <c r="A3" s="765" t="s">
        <v>805</v>
      </c>
      <c r="B3" s="765"/>
      <c r="C3" s="767" t="s">
        <v>2032</v>
      </c>
      <c r="D3" s="767"/>
      <c r="E3" s="767"/>
      <c r="F3" s="767"/>
      <c r="G3" s="767"/>
      <c r="H3" s="767"/>
      <c r="I3" s="767"/>
      <c r="J3" s="767"/>
      <c r="K3" s="767"/>
      <c r="L3" s="767"/>
      <c r="M3" s="767"/>
    </row>
    <row r="4" spans="1:13" s="49" customFormat="1" ht="16.5" customHeight="1">
      <c r="A4" s="765" t="s">
        <v>806</v>
      </c>
      <c r="B4" s="765"/>
      <c r="C4" s="766" t="s">
        <v>3444</v>
      </c>
      <c r="D4" s="791"/>
      <c r="E4" s="791"/>
      <c r="F4" s="791"/>
      <c r="G4" s="791"/>
      <c r="H4" s="791"/>
      <c r="I4" s="791"/>
      <c r="J4" s="791"/>
      <c r="K4" s="791"/>
      <c r="L4" s="791"/>
      <c r="M4" s="791"/>
    </row>
    <row r="5" spans="1:13" s="49" customFormat="1" ht="16.5" customHeight="1">
      <c r="A5" s="765" t="s">
        <v>807</v>
      </c>
      <c r="B5" s="765"/>
      <c r="C5" s="767" t="s">
        <v>2033</v>
      </c>
      <c r="D5" s="767"/>
      <c r="E5" s="767"/>
      <c r="F5" s="767"/>
      <c r="G5" s="767"/>
      <c r="H5" s="767"/>
      <c r="I5" s="767"/>
      <c r="J5" s="767"/>
      <c r="K5" s="767"/>
      <c r="L5" s="767"/>
      <c r="M5" s="767"/>
    </row>
    <row r="6" spans="1:13" s="49" customFormat="1" ht="16.5" customHeight="1">
      <c r="A6" s="765" t="s">
        <v>808</v>
      </c>
      <c r="B6" s="765"/>
      <c r="C6" s="767" t="s">
        <v>539</v>
      </c>
      <c r="D6" s="767"/>
      <c r="E6" s="767"/>
      <c r="F6" s="767"/>
      <c r="G6" s="767"/>
      <c r="H6" s="767"/>
      <c r="I6" s="767"/>
      <c r="J6" s="767"/>
      <c r="K6" s="767"/>
      <c r="L6" s="767"/>
      <c r="M6" s="767"/>
    </row>
    <row r="7" spans="1:13" s="49" customFormat="1" ht="24.75" customHeight="1">
      <c r="A7" s="54" t="s">
        <v>809</v>
      </c>
      <c r="B7" s="55" t="s">
        <v>2034</v>
      </c>
      <c r="C7" s="767" t="s">
        <v>2035</v>
      </c>
      <c r="D7" s="767"/>
      <c r="E7" s="767"/>
      <c r="F7" s="767"/>
      <c r="G7" s="767"/>
      <c r="H7" s="767"/>
      <c r="I7" s="767"/>
      <c r="J7" s="767"/>
      <c r="K7" s="767"/>
      <c r="L7" s="767"/>
      <c r="M7" s="767"/>
    </row>
    <row r="8" spans="1:13" s="49" customFormat="1" ht="16.5" customHeight="1">
      <c r="A8" s="54"/>
      <c r="B8" s="55" t="s">
        <v>2036</v>
      </c>
      <c r="C8" s="767" t="s">
        <v>538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49.5" customHeight="1">
      <c r="A11" s="52" t="s">
        <v>811</v>
      </c>
      <c r="B11" s="1026" t="s">
        <v>2037</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t="s">
        <v>632</v>
      </c>
      <c r="G14" s="120"/>
      <c r="H14" s="120"/>
      <c r="I14" s="120"/>
      <c r="J14" s="120"/>
      <c r="K14" s="80"/>
    </row>
    <row r="15" spans="1:13" ht="16.5" customHeight="1">
      <c r="B15" s="57"/>
      <c r="C15" s="57"/>
      <c r="D15" s="57"/>
      <c r="E15" s="57"/>
      <c r="F15" s="57"/>
      <c r="G15" s="57"/>
      <c r="H15" s="57"/>
      <c r="I15" s="57"/>
    </row>
    <row r="16" spans="1:13" ht="16.5" customHeight="1">
      <c r="B16" s="57"/>
      <c r="C16" s="57"/>
      <c r="D16" s="57"/>
      <c r="E16" s="57"/>
      <c r="F16" s="57"/>
      <c r="G16" s="57"/>
      <c r="H16" s="57"/>
      <c r="I16" s="57"/>
    </row>
    <row r="17" spans="2:9" ht="16.5" customHeight="1">
      <c r="B17" s="763" t="s">
        <v>7426</v>
      </c>
      <c r="C17" s="763"/>
      <c r="D17" s="763"/>
      <c r="E17" s="57"/>
      <c r="F17" s="57"/>
      <c r="G17" s="57"/>
      <c r="H17" s="57"/>
      <c r="I17" s="57"/>
    </row>
    <row r="18" spans="2:9" ht="16.5" customHeight="1">
      <c r="B18" s="53" t="s">
        <v>540</v>
      </c>
      <c r="C18" s="53" t="s">
        <v>541</v>
      </c>
      <c r="D18" s="53" t="s">
        <v>542</v>
      </c>
      <c r="E18" s="99" t="s">
        <v>8290</v>
      </c>
      <c r="F18" s="57"/>
      <c r="G18" s="57"/>
      <c r="H18" s="57"/>
      <c r="I18" s="57"/>
    </row>
    <row r="19" spans="2:9" ht="16.5" customHeight="1">
      <c r="B19" s="245">
        <v>0.02</v>
      </c>
      <c r="C19" s="57">
        <v>2</v>
      </c>
      <c r="D19" s="449">
        <f>EFFECT(B19,C19)</f>
        <v>2.0100000000000007E-2</v>
      </c>
      <c r="E19" s="101" t="s">
        <v>7616</v>
      </c>
      <c r="F19" s="57"/>
      <c r="G19" s="57"/>
      <c r="H19" s="57"/>
      <c r="I19" s="57"/>
    </row>
    <row r="20" spans="2:9" ht="16.5" customHeight="1">
      <c r="B20" s="57"/>
      <c r="C20" s="57"/>
      <c r="D20" s="57"/>
      <c r="E20" s="57"/>
      <c r="F20" s="57"/>
      <c r="G20" s="57"/>
      <c r="H20" s="57"/>
      <c r="I20" s="57"/>
    </row>
  </sheetData>
  <mergeCells count="19">
    <mergeCell ref="B17:D17"/>
    <mergeCell ref="A6:B6"/>
    <mergeCell ref="C6:M6"/>
    <mergeCell ref="C7:M7"/>
    <mergeCell ref="C8:M8"/>
    <mergeCell ref="C9:M9"/>
    <mergeCell ref="B10:M10"/>
    <mergeCell ref="B12:L12"/>
    <mergeCell ref="A4:B4"/>
    <mergeCell ref="C4:M4"/>
    <mergeCell ref="A5:B5"/>
    <mergeCell ref="C5:M5"/>
    <mergeCell ref="B11:M11"/>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35.xml><?xml version="1.0" encoding="utf-8"?>
<worksheet xmlns="http://schemas.openxmlformats.org/spreadsheetml/2006/main" xmlns:r="http://schemas.openxmlformats.org/officeDocument/2006/relationships">
  <dimension ref="A1:M2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6096</v>
      </c>
      <c r="B1" s="771"/>
      <c r="C1" s="772"/>
      <c r="D1" s="51"/>
      <c r="E1" s="773" t="str">
        <f>HYPERLINK("#目录!A359","跳转回到目录页")</f>
        <v>跳转回到目录页</v>
      </c>
      <c r="F1" s="774"/>
    </row>
    <row r="2" spans="1:13" s="49" customFormat="1" ht="26.25" customHeight="1">
      <c r="A2" s="775" t="s">
        <v>804</v>
      </c>
      <c r="B2" s="775"/>
      <c r="C2" s="776" t="s">
        <v>543</v>
      </c>
      <c r="D2" s="776"/>
      <c r="E2" s="776"/>
      <c r="F2" s="776"/>
      <c r="G2" s="776"/>
      <c r="H2" s="776"/>
      <c r="I2" s="776"/>
      <c r="J2" s="776"/>
      <c r="K2" s="776"/>
      <c r="L2" s="776"/>
      <c r="M2" s="776"/>
    </row>
    <row r="3" spans="1:13" s="49" customFormat="1" ht="16.5" customHeight="1">
      <c r="A3" s="765" t="s">
        <v>805</v>
      </c>
      <c r="B3" s="765"/>
      <c r="C3" s="767" t="s">
        <v>7465</v>
      </c>
      <c r="D3" s="767"/>
      <c r="E3" s="767"/>
      <c r="F3" s="767"/>
      <c r="G3" s="767"/>
      <c r="H3" s="767"/>
      <c r="I3" s="767"/>
      <c r="J3" s="767"/>
      <c r="K3" s="767"/>
      <c r="L3" s="767"/>
      <c r="M3" s="767"/>
    </row>
    <row r="4" spans="1:13" s="49" customFormat="1" ht="16.5" customHeight="1">
      <c r="A4" s="765" t="s">
        <v>806</v>
      </c>
      <c r="B4" s="765"/>
      <c r="C4" s="766" t="s">
        <v>543</v>
      </c>
      <c r="D4" s="791"/>
      <c r="E4" s="791"/>
      <c r="F4" s="791"/>
      <c r="G4" s="791"/>
      <c r="H4" s="791"/>
      <c r="I4" s="791"/>
      <c r="J4" s="791"/>
      <c r="K4" s="791"/>
      <c r="L4" s="791"/>
      <c r="M4" s="791"/>
    </row>
    <row r="5" spans="1:13" s="49" customFormat="1" ht="16.5" customHeight="1">
      <c r="A5" s="765" t="s">
        <v>807</v>
      </c>
      <c r="B5" s="765"/>
      <c r="C5" s="767" t="s">
        <v>547</v>
      </c>
      <c r="D5" s="767"/>
      <c r="E5" s="767"/>
      <c r="F5" s="767"/>
      <c r="G5" s="767"/>
      <c r="H5" s="767"/>
      <c r="I5" s="767"/>
      <c r="J5" s="767"/>
      <c r="K5" s="767"/>
      <c r="L5" s="767"/>
      <c r="M5" s="767"/>
    </row>
    <row r="6" spans="1:13" s="49" customFormat="1" ht="16.5" customHeight="1">
      <c r="A6" s="765" t="s">
        <v>808</v>
      </c>
      <c r="B6" s="765"/>
      <c r="C6" s="767" t="s">
        <v>545</v>
      </c>
      <c r="D6" s="767"/>
      <c r="E6" s="767"/>
      <c r="F6" s="767"/>
      <c r="G6" s="767"/>
      <c r="H6" s="767"/>
      <c r="I6" s="767"/>
      <c r="J6" s="767"/>
      <c r="K6" s="767"/>
      <c r="L6" s="767"/>
      <c r="M6" s="767"/>
    </row>
    <row r="7" spans="1:13" s="49" customFormat="1" ht="16.5" customHeight="1">
      <c r="A7" s="54" t="s">
        <v>809</v>
      </c>
      <c r="B7" s="55" t="s">
        <v>7466</v>
      </c>
      <c r="C7" s="767" t="s">
        <v>544</v>
      </c>
      <c r="D7" s="767"/>
      <c r="E7" s="767"/>
      <c r="F7" s="767"/>
      <c r="G7" s="767"/>
      <c r="H7" s="767"/>
      <c r="I7" s="767"/>
      <c r="J7" s="767"/>
      <c r="K7" s="767"/>
      <c r="L7" s="767"/>
      <c r="M7" s="767"/>
    </row>
    <row r="8" spans="1:13" s="49" customFormat="1" ht="16.5" customHeight="1">
      <c r="A8" s="54"/>
      <c r="B8" s="55" t="s">
        <v>2036</v>
      </c>
      <c r="C8" s="767" t="s">
        <v>538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61.5" customHeight="1">
      <c r="A11" s="52" t="s">
        <v>811</v>
      </c>
      <c r="B11" s="1026" t="s">
        <v>2038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G14" s="120"/>
      <c r="H14" s="120"/>
      <c r="I14" s="120"/>
      <c r="J14" s="120"/>
      <c r="K14" s="80"/>
    </row>
    <row r="15" spans="1:13" ht="16.5" customHeight="1">
      <c r="F15" s="57"/>
    </row>
    <row r="16" spans="1:13" ht="16.5" customHeight="1">
      <c r="F16" s="57" t="s">
        <v>632</v>
      </c>
    </row>
    <row r="17" spans="2:6" ht="16.5" customHeight="1">
      <c r="B17" s="57" t="s">
        <v>543</v>
      </c>
      <c r="C17" s="57"/>
      <c r="D17" s="57"/>
      <c r="E17" s="57"/>
      <c r="F17" s="57"/>
    </row>
    <row r="18" spans="2:6" ht="16.5" customHeight="1">
      <c r="B18" s="57" t="s">
        <v>542</v>
      </c>
      <c r="C18" s="57" t="s">
        <v>541</v>
      </c>
      <c r="D18" s="57" t="s">
        <v>546</v>
      </c>
      <c r="E18" s="99" t="s">
        <v>8290</v>
      </c>
      <c r="F18" s="57"/>
    </row>
    <row r="19" spans="2:6" ht="16.5" customHeight="1">
      <c r="B19" s="449">
        <v>2.01E-2</v>
      </c>
      <c r="C19" s="57">
        <v>2</v>
      </c>
      <c r="D19" s="449">
        <f>NOMINAL(B19,C19)</f>
        <v>2.0000000000000018E-2</v>
      </c>
      <c r="E19" s="101" t="s">
        <v>7617</v>
      </c>
      <c r="F19" s="57"/>
    </row>
    <row r="20" spans="2:6" ht="16.5" customHeight="1">
      <c r="B20" s="57"/>
      <c r="C20" s="57"/>
      <c r="D20" s="57"/>
      <c r="E20" s="57"/>
      <c r="F20" s="57"/>
    </row>
    <row r="21" spans="2:6" ht="16.5" customHeight="1">
      <c r="B21" s="57"/>
      <c r="C21" s="57"/>
      <c r="D21" s="57"/>
      <c r="E21" s="57"/>
      <c r="F21" s="57"/>
    </row>
    <row r="22" spans="2:6" ht="16.5" customHeight="1">
      <c r="B22" s="57"/>
      <c r="C22" s="57"/>
      <c r="D22" s="57"/>
      <c r="E22" s="57"/>
      <c r="F22" s="57"/>
    </row>
    <row r="23" spans="2:6" ht="16.5" customHeight="1">
      <c r="B23" s="57"/>
      <c r="C23" s="57"/>
      <c r="D23" s="57"/>
      <c r="E23" s="57"/>
      <c r="F23" s="57"/>
    </row>
    <row r="24" spans="2:6">
      <c r="F24" s="57"/>
    </row>
    <row r="25" spans="2:6">
      <c r="F25" s="57"/>
    </row>
    <row r="101" spans="1:13" s="49" customFormat="1" ht="26.25" customHeight="1">
      <c r="A101" s="771" t="s">
        <v>6097</v>
      </c>
      <c r="B101" s="771"/>
      <c r="C101" s="772"/>
      <c r="D101" s="51"/>
      <c r="E101" s="773" t="str">
        <f>HYPERLINK("#目录!A361","跳转回到目录页")</f>
        <v>跳转回到目录页</v>
      </c>
      <c r="F101" s="774"/>
    </row>
    <row r="102" spans="1:13" s="49" customFormat="1" ht="26.25" customHeight="1">
      <c r="A102" s="775" t="s">
        <v>804</v>
      </c>
      <c r="B102" s="775"/>
      <c r="C102" s="776" t="s">
        <v>548</v>
      </c>
      <c r="D102" s="776"/>
      <c r="E102" s="776"/>
      <c r="F102" s="776"/>
      <c r="G102" s="776"/>
      <c r="H102" s="776"/>
      <c r="I102" s="776"/>
      <c r="J102" s="776"/>
      <c r="K102" s="776"/>
      <c r="L102" s="776"/>
      <c r="M102" s="776"/>
    </row>
    <row r="103" spans="1:13" s="49" customFormat="1" ht="16.5" customHeight="1">
      <c r="A103" s="765" t="s">
        <v>805</v>
      </c>
      <c r="B103" s="765"/>
      <c r="C103" s="767" t="s">
        <v>2039</v>
      </c>
      <c r="D103" s="767"/>
      <c r="E103" s="767"/>
      <c r="F103" s="767"/>
      <c r="G103" s="767"/>
      <c r="H103" s="767"/>
      <c r="I103" s="767"/>
      <c r="J103" s="767"/>
      <c r="K103" s="767"/>
      <c r="L103" s="767"/>
      <c r="M103" s="767"/>
    </row>
    <row r="104" spans="1:13" s="49" customFormat="1" ht="16.5" customHeight="1">
      <c r="A104" s="765" t="s">
        <v>806</v>
      </c>
      <c r="B104" s="765"/>
      <c r="C104" s="766" t="s">
        <v>548</v>
      </c>
      <c r="D104" s="791"/>
      <c r="E104" s="791"/>
      <c r="F104" s="791"/>
      <c r="G104" s="791"/>
      <c r="H104" s="791"/>
      <c r="I104" s="791"/>
      <c r="J104" s="791"/>
      <c r="K104" s="791"/>
      <c r="L104" s="791"/>
      <c r="M104" s="791"/>
    </row>
    <row r="105" spans="1:13" s="49" customFormat="1" ht="16.5" customHeight="1">
      <c r="A105" s="765" t="s">
        <v>807</v>
      </c>
      <c r="B105" s="765"/>
      <c r="C105" s="767" t="s">
        <v>2040</v>
      </c>
      <c r="D105" s="767"/>
      <c r="E105" s="767"/>
      <c r="F105" s="767"/>
      <c r="G105" s="767"/>
      <c r="H105" s="767"/>
      <c r="I105" s="767"/>
      <c r="J105" s="767"/>
      <c r="K105" s="767"/>
      <c r="L105" s="767"/>
      <c r="M105" s="767"/>
    </row>
    <row r="106" spans="1:13" s="49" customFormat="1" ht="16.5" customHeight="1">
      <c r="A106" s="765" t="s">
        <v>808</v>
      </c>
      <c r="B106" s="765"/>
      <c r="C106" s="767" t="s">
        <v>556</v>
      </c>
      <c r="D106" s="767"/>
      <c r="E106" s="767"/>
      <c r="F106" s="767"/>
      <c r="G106" s="767"/>
      <c r="H106" s="767"/>
      <c r="I106" s="767"/>
      <c r="J106" s="767"/>
      <c r="K106" s="767"/>
      <c r="L106" s="767"/>
      <c r="M106" s="767"/>
    </row>
    <row r="107" spans="1:13" s="49" customFormat="1" ht="16.5" customHeight="1">
      <c r="A107" s="54" t="s">
        <v>809</v>
      </c>
      <c r="B107" s="55" t="s">
        <v>3314</v>
      </c>
      <c r="C107" s="767" t="s">
        <v>549</v>
      </c>
      <c r="D107" s="767"/>
      <c r="E107" s="767"/>
      <c r="F107" s="767"/>
      <c r="G107" s="767"/>
      <c r="H107" s="767"/>
      <c r="I107" s="767"/>
      <c r="J107" s="767"/>
      <c r="K107" s="767"/>
      <c r="L107" s="767"/>
      <c r="M107" s="767"/>
    </row>
    <row r="108" spans="1:13" s="49" customFormat="1" ht="24.75" customHeight="1">
      <c r="A108" s="54"/>
      <c r="B108" s="55" t="s">
        <v>2041</v>
      </c>
      <c r="C108" s="767" t="s">
        <v>550</v>
      </c>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49.5" customHeight="1">
      <c r="A110" s="54" t="s">
        <v>810</v>
      </c>
      <c r="B110" s="767" t="s">
        <v>353</v>
      </c>
      <c r="C110" s="768"/>
      <c r="D110" s="768"/>
      <c r="E110" s="768"/>
      <c r="F110" s="768"/>
      <c r="G110" s="768"/>
      <c r="H110" s="768"/>
      <c r="I110" s="768"/>
      <c r="J110" s="768"/>
      <c r="K110" s="768"/>
      <c r="L110" s="768"/>
      <c r="M110" s="768"/>
    </row>
    <row r="111" spans="1:13" ht="24.75" customHeight="1">
      <c r="A111" s="52" t="s">
        <v>811</v>
      </c>
      <c r="B111" s="1026" t="s">
        <v>1993</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812</v>
      </c>
      <c r="B114" s="532" t="s">
        <v>1096</v>
      </c>
      <c r="C114" s="120"/>
      <c r="D114" s="120"/>
      <c r="E114" s="120"/>
      <c r="F114" s="120"/>
      <c r="G114" s="120"/>
      <c r="H114" s="120"/>
      <c r="I114" s="120"/>
      <c r="J114" s="120"/>
      <c r="K114" s="80"/>
    </row>
    <row r="115" spans="1:11" ht="16.5" customHeight="1">
      <c r="F115" s="57"/>
    </row>
    <row r="116" spans="1:11" ht="16.5" customHeight="1">
      <c r="B116" s="57"/>
      <c r="C116" s="57"/>
      <c r="D116" s="57"/>
      <c r="E116" s="57"/>
      <c r="F116" s="57"/>
      <c r="G116" s="57"/>
      <c r="H116" s="57"/>
    </row>
    <row r="117" spans="1:11" ht="16.5" customHeight="1">
      <c r="B117" s="57" t="s">
        <v>551</v>
      </c>
      <c r="C117" s="57"/>
      <c r="D117" s="57"/>
      <c r="E117" s="57"/>
      <c r="F117" s="57"/>
      <c r="G117" s="57"/>
      <c r="H117" s="57"/>
    </row>
    <row r="118" spans="1:11" ht="16.5" customHeight="1">
      <c r="B118" s="53" t="s">
        <v>552</v>
      </c>
      <c r="C118" s="763" t="s">
        <v>553</v>
      </c>
      <c r="D118" s="763"/>
      <c r="E118" s="99" t="s">
        <v>8290</v>
      </c>
      <c r="F118" s="57"/>
      <c r="G118" s="57"/>
      <c r="H118" s="57"/>
    </row>
    <row r="119" spans="1:11" ht="16.5" customHeight="1">
      <c r="B119" s="245">
        <v>0.1</v>
      </c>
      <c r="C119" s="1028">
        <f>NPV(B119,D121:D125)</f>
        <v>27693.091008438016</v>
      </c>
      <c r="D119" s="1028"/>
      <c r="E119" s="101" t="s">
        <v>557</v>
      </c>
      <c r="F119" s="57"/>
      <c r="G119" s="57"/>
      <c r="H119" s="57"/>
    </row>
    <row r="120" spans="1:11" ht="16.5" customHeight="1">
      <c r="B120" s="57"/>
      <c r="C120" s="57"/>
      <c r="D120" s="57"/>
      <c r="E120" s="57"/>
      <c r="F120" s="57"/>
      <c r="G120" s="57"/>
      <c r="H120" s="57"/>
    </row>
    <row r="121" spans="1:11" ht="16.5" customHeight="1">
      <c r="B121" s="763" t="s">
        <v>554</v>
      </c>
      <c r="C121" s="57" t="s">
        <v>555</v>
      </c>
      <c r="D121" s="57">
        <v>-1000000</v>
      </c>
      <c r="E121" s="57"/>
      <c r="F121" s="57"/>
      <c r="G121" s="57"/>
      <c r="H121" s="57"/>
    </row>
    <row r="122" spans="1:11" ht="16.5" customHeight="1">
      <c r="B122" s="763"/>
      <c r="C122" s="57">
        <v>1</v>
      </c>
      <c r="D122" s="57">
        <v>200000</v>
      </c>
      <c r="E122" s="57"/>
      <c r="F122" s="57"/>
    </row>
    <row r="123" spans="1:11" ht="16.5" customHeight="1">
      <c r="B123" s="763"/>
      <c r="C123" s="57">
        <v>2</v>
      </c>
      <c r="D123" s="57">
        <v>250000</v>
      </c>
      <c r="E123" s="57"/>
      <c r="F123" s="57"/>
    </row>
    <row r="124" spans="1:11" ht="16.5" customHeight="1">
      <c r="B124" s="763"/>
      <c r="C124" s="57">
        <v>3</v>
      </c>
      <c r="D124" s="57">
        <v>400000</v>
      </c>
      <c r="E124" s="57"/>
      <c r="F124" s="57"/>
    </row>
    <row r="125" spans="1:11" ht="16.5" customHeight="1">
      <c r="B125" s="763"/>
      <c r="C125" s="57">
        <v>4</v>
      </c>
      <c r="D125" s="57">
        <v>500000</v>
      </c>
      <c r="E125" s="57"/>
      <c r="F125" s="57"/>
    </row>
    <row r="126" spans="1:11" ht="16.5" customHeight="1">
      <c r="B126" s="57"/>
      <c r="C126" s="57"/>
      <c r="D126" s="57"/>
      <c r="E126" s="57"/>
      <c r="F126" s="57"/>
    </row>
    <row r="127" spans="1:11" ht="16.5" customHeight="1">
      <c r="B127" s="57"/>
      <c r="C127" s="57"/>
      <c r="D127" s="57"/>
      <c r="E127" s="57"/>
      <c r="F127" s="57"/>
    </row>
    <row r="128" spans="1:11">
      <c r="B128" s="57"/>
      <c r="C128" s="57"/>
      <c r="D128" s="57"/>
      <c r="E128" s="57"/>
      <c r="F128" s="57"/>
    </row>
    <row r="129" spans="2:6">
      <c r="B129" s="57"/>
      <c r="C129" s="57"/>
      <c r="D129" s="57"/>
      <c r="E129" s="57"/>
      <c r="F129" s="57"/>
    </row>
    <row r="130" spans="2:6">
      <c r="B130" s="57"/>
      <c r="C130" s="57"/>
      <c r="D130" s="57"/>
      <c r="E130" s="57"/>
      <c r="F130" s="57"/>
    </row>
    <row r="131" spans="2:6">
      <c r="B131" s="57"/>
      <c r="C131" s="57"/>
      <c r="D131" s="57"/>
      <c r="E131" s="57"/>
      <c r="F131" s="57"/>
    </row>
    <row r="132" spans="2:6">
      <c r="B132" s="57"/>
      <c r="C132" s="57"/>
      <c r="D132" s="57"/>
      <c r="E132" s="57"/>
      <c r="F132" s="57"/>
    </row>
    <row r="133" spans="2:6">
      <c r="F133" s="57"/>
    </row>
    <row r="134" spans="2:6">
      <c r="F134" s="57"/>
    </row>
    <row r="135" spans="2:6">
      <c r="F135" s="57"/>
    </row>
    <row r="136" spans="2:6">
      <c r="F136" s="57"/>
    </row>
    <row r="137" spans="2:6">
      <c r="F137" s="57"/>
    </row>
    <row r="138" spans="2:6">
      <c r="F138" s="57"/>
    </row>
    <row r="139" spans="2:6">
      <c r="F139" s="57"/>
    </row>
    <row r="140" spans="2:6">
      <c r="F140" s="57"/>
    </row>
    <row r="201" spans="1:13" s="49" customFormat="1" ht="26.25" customHeight="1">
      <c r="A201" s="771" t="s">
        <v>4106</v>
      </c>
      <c r="B201" s="771"/>
      <c r="C201" s="772"/>
      <c r="D201" s="51"/>
      <c r="E201" s="773" t="str">
        <f>HYPERLINK("#目录!A362","跳转回到目录页")</f>
        <v>跳转回到目录页</v>
      </c>
      <c r="F201" s="774"/>
    </row>
    <row r="202" spans="1:13" s="49" customFormat="1" ht="26.25" customHeight="1">
      <c r="A202" s="775" t="s">
        <v>804</v>
      </c>
      <c r="B202" s="775"/>
      <c r="C202" s="776" t="s">
        <v>558</v>
      </c>
      <c r="D202" s="776"/>
      <c r="E202" s="776"/>
      <c r="F202" s="776"/>
      <c r="G202" s="776"/>
      <c r="H202" s="776"/>
      <c r="I202" s="776"/>
      <c r="J202" s="776"/>
      <c r="K202" s="776"/>
      <c r="L202" s="776"/>
      <c r="M202" s="776"/>
    </row>
    <row r="203" spans="1:13" s="49" customFormat="1" ht="16.5" customHeight="1">
      <c r="A203" s="765" t="s">
        <v>805</v>
      </c>
      <c r="B203" s="765"/>
      <c r="C203" s="767" t="s">
        <v>1053</v>
      </c>
      <c r="D203" s="767"/>
      <c r="E203" s="767"/>
      <c r="F203" s="767"/>
      <c r="G203" s="767"/>
      <c r="H203" s="767"/>
      <c r="I203" s="767"/>
      <c r="J203" s="767"/>
      <c r="K203" s="767"/>
      <c r="L203" s="767"/>
      <c r="M203" s="767"/>
    </row>
    <row r="204" spans="1:13" s="49" customFormat="1" ht="16.5" customHeight="1">
      <c r="A204" s="765" t="s">
        <v>806</v>
      </c>
      <c r="B204" s="765"/>
      <c r="C204" s="766" t="s">
        <v>558</v>
      </c>
      <c r="D204" s="791"/>
      <c r="E204" s="791"/>
      <c r="F204" s="791"/>
      <c r="G204" s="791"/>
      <c r="H204" s="791"/>
      <c r="I204" s="791"/>
      <c r="J204" s="791"/>
      <c r="K204" s="791"/>
      <c r="L204" s="791"/>
      <c r="M204" s="791"/>
    </row>
    <row r="205" spans="1:13" s="49" customFormat="1" ht="16.5" customHeight="1">
      <c r="A205" s="765" t="s">
        <v>807</v>
      </c>
      <c r="B205" s="765"/>
      <c r="C205" s="767" t="s">
        <v>562</v>
      </c>
      <c r="D205" s="767"/>
      <c r="E205" s="767"/>
      <c r="F205" s="767"/>
      <c r="G205" s="767"/>
      <c r="H205" s="767"/>
      <c r="I205" s="767"/>
      <c r="J205" s="767"/>
      <c r="K205" s="767"/>
      <c r="L205" s="767"/>
      <c r="M205" s="767"/>
    </row>
    <row r="206" spans="1:13" s="49" customFormat="1" ht="16.5" customHeight="1">
      <c r="A206" s="765" t="s">
        <v>808</v>
      </c>
      <c r="B206" s="765"/>
      <c r="C206" s="767" t="s">
        <v>560</v>
      </c>
      <c r="D206" s="767"/>
      <c r="E206" s="767"/>
      <c r="F206" s="767"/>
      <c r="G206" s="767"/>
      <c r="H206" s="767"/>
      <c r="I206" s="767"/>
      <c r="J206" s="767"/>
      <c r="K206" s="767"/>
      <c r="L206" s="767"/>
      <c r="M206" s="767"/>
    </row>
    <row r="207" spans="1:13" s="49" customFormat="1" ht="16.5" customHeight="1">
      <c r="A207" s="54" t="s">
        <v>809</v>
      </c>
      <c r="B207" s="55" t="s">
        <v>3314</v>
      </c>
      <c r="C207" s="767" t="s">
        <v>559</v>
      </c>
      <c r="D207" s="767"/>
      <c r="E207" s="767"/>
      <c r="F207" s="767"/>
      <c r="G207" s="767"/>
      <c r="H207" s="767"/>
      <c r="I207" s="767"/>
      <c r="J207" s="767"/>
      <c r="K207" s="767"/>
      <c r="L207" s="767"/>
      <c r="M207" s="767"/>
    </row>
    <row r="208" spans="1:13" s="49" customFormat="1" ht="24.75" customHeight="1">
      <c r="A208" s="54"/>
      <c r="B208" s="55" t="s">
        <v>7384</v>
      </c>
      <c r="C208" s="767" t="s">
        <v>1054</v>
      </c>
      <c r="D208" s="767"/>
      <c r="E208" s="767"/>
      <c r="F208" s="767"/>
      <c r="G208" s="767"/>
      <c r="H208" s="767"/>
      <c r="I208" s="767"/>
      <c r="J208" s="767"/>
      <c r="K208" s="767"/>
      <c r="L208" s="767"/>
      <c r="M208" s="767"/>
    </row>
    <row r="209" spans="1:13" s="49" customFormat="1" ht="16.5" customHeight="1">
      <c r="A209" s="54"/>
      <c r="B209" s="56" t="s">
        <v>7392</v>
      </c>
      <c r="C209" s="767" t="s">
        <v>1055</v>
      </c>
      <c r="D209" s="767"/>
      <c r="E209" s="767"/>
      <c r="F209" s="767"/>
      <c r="G209" s="767"/>
      <c r="H209" s="767"/>
      <c r="I209" s="767"/>
      <c r="J209" s="767"/>
      <c r="K209" s="767"/>
      <c r="L209" s="767"/>
      <c r="M209" s="767"/>
    </row>
    <row r="210" spans="1:13" s="49" customFormat="1" ht="16.5" customHeight="1">
      <c r="A210" s="54" t="s">
        <v>810</v>
      </c>
      <c r="B210" s="767"/>
      <c r="C210" s="768"/>
      <c r="D210" s="768"/>
      <c r="E210" s="768"/>
      <c r="F210" s="768"/>
      <c r="G210" s="768"/>
      <c r="H210" s="768"/>
      <c r="I210" s="768"/>
      <c r="J210" s="768"/>
      <c r="K210" s="768"/>
      <c r="L210" s="768"/>
      <c r="M210" s="768"/>
    </row>
    <row r="211" spans="1:13" ht="97.5" customHeight="1">
      <c r="A211" s="52" t="s">
        <v>811</v>
      </c>
      <c r="B211" s="1026" t="s">
        <v>1056</v>
      </c>
      <c r="C211" s="1026"/>
      <c r="D211" s="1026"/>
      <c r="E211" s="1026"/>
      <c r="F211" s="1026"/>
      <c r="G211" s="1026"/>
      <c r="H211" s="1026"/>
      <c r="I211" s="1026"/>
      <c r="J211" s="1026"/>
      <c r="K211" s="1026"/>
      <c r="L211" s="1026"/>
      <c r="M211" s="1026"/>
    </row>
    <row r="212" spans="1:13" ht="21" customHeight="1">
      <c r="B212" s="769" t="s">
        <v>2673</v>
      </c>
      <c r="C212" s="769"/>
      <c r="D212" s="769"/>
      <c r="E212" s="769"/>
      <c r="F212" s="769"/>
      <c r="G212" s="769"/>
      <c r="H212" s="769"/>
      <c r="I212" s="769"/>
      <c r="J212" s="769"/>
      <c r="K212" s="769"/>
      <c r="L212" s="770"/>
    </row>
    <row r="213" spans="1:13" s="57" customFormat="1" ht="16.5" customHeight="1">
      <c r="B213" s="80"/>
      <c r="C213" s="80"/>
      <c r="D213" s="80"/>
      <c r="E213" s="80"/>
      <c r="F213" s="80"/>
      <c r="G213" s="80"/>
      <c r="H213" s="80"/>
      <c r="I213" s="80"/>
      <c r="J213" s="80"/>
      <c r="K213" s="80"/>
    </row>
    <row r="214" spans="1:13" s="57" customFormat="1" ht="16.5" customHeight="1">
      <c r="A214" s="53" t="s">
        <v>812</v>
      </c>
      <c r="B214" s="532" t="s">
        <v>1096</v>
      </c>
      <c r="C214" s="120"/>
      <c r="D214" s="120"/>
      <c r="E214" s="120"/>
      <c r="G214" s="120"/>
      <c r="H214" s="120"/>
      <c r="I214" s="120"/>
      <c r="J214" s="120"/>
      <c r="K214" s="80"/>
    </row>
    <row r="215" spans="1:13" ht="16.5" customHeight="1">
      <c r="B215" s="57"/>
      <c r="C215" s="57"/>
      <c r="D215" s="57"/>
      <c r="E215" s="57"/>
      <c r="F215" s="57"/>
      <c r="G215" s="57"/>
    </row>
    <row r="216" spans="1:13" ht="16.5" customHeight="1">
      <c r="B216" s="57"/>
      <c r="C216" s="57"/>
      <c r="D216" s="57"/>
      <c r="E216" s="57"/>
      <c r="F216" s="57"/>
      <c r="G216" s="57"/>
    </row>
    <row r="217" spans="1:13" ht="16.5" customHeight="1">
      <c r="B217" s="57" t="s">
        <v>561</v>
      </c>
      <c r="C217" s="53" t="s">
        <v>553</v>
      </c>
      <c r="D217" s="99" t="s">
        <v>8290</v>
      </c>
      <c r="E217" s="57"/>
      <c r="F217" s="57"/>
      <c r="G217" s="57"/>
    </row>
    <row r="218" spans="1:13" ht="16.5" customHeight="1">
      <c r="B218" s="245">
        <v>0.1</v>
      </c>
      <c r="C218" s="57">
        <f>XNPV(B218,D220:D224,E220:E224)</f>
        <v>262302.94964633486</v>
      </c>
      <c r="D218" s="101" t="s">
        <v>563</v>
      </c>
      <c r="E218" s="57"/>
      <c r="F218" s="57"/>
      <c r="G218" s="57"/>
    </row>
    <row r="219" spans="1:13" ht="16.5" customHeight="1">
      <c r="B219" s="57"/>
      <c r="C219" s="57"/>
      <c r="D219" s="57"/>
      <c r="E219" s="57"/>
      <c r="F219" s="57"/>
      <c r="G219" s="57"/>
    </row>
    <row r="220" spans="1:13" ht="16.5" customHeight="1">
      <c r="B220" s="763" t="s">
        <v>554</v>
      </c>
      <c r="C220" s="53" t="s">
        <v>555</v>
      </c>
      <c r="D220" s="57">
        <v>-1000000</v>
      </c>
      <c r="E220" s="490">
        <v>40634</v>
      </c>
      <c r="F220" s="57"/>
      <c r="G220" s="57"/>
    </row>
    <row r="221" spans="1:13" ht="16.5" customHeight="1">
      <c r="B221" s="763"/>
      <c r="C221" s="57">
        <v>1</v>
      </c>
      <c r="D221" s="57">
        <v>200000</v>
      </c>
      <c r="E221" s="490">
        <v>40786</v>
      </c>
      <c r="F221" s="57"/>
      <c r="G221" s="57"/>
    </row>
    <row r="222" spans="1:13" ht="16.5" customHeight="1">
      <c r="B222" s="763"/>
      <c r="C222" s="57">
        <v>2</v>
      </c>
      <c r="D222" s="57">
        <v>250000</v>
      </c>
      <c r="E222" s="490">
        <v>40846</v>
      </c>
      <c r="F222" s="57"/>
      <c r="G222" s="57"/>
    </row>
    <row r="223" spans="1:13">
      <c r="B223" s="763"/>
      <c r="C223" s="57">
        <v>3</v>
      </c>
      <c r="D223" s="57">
        <v>400000</v>
      </c>
      <c r="E223" s="490">
        <v>40878</v>
      </c>
      <c r="F223" s="57"/>
      <c r="G223" s="57"/>
    </row>
    <row r="224" spans="1:13">
      <c r="B224" s="763"/>
      <c r="C224" s="57">
        <v>4</v>
      </c>
      <c r="D224" s="57">
        <v>500000</v>
      </c>
      <c r="E224" s="490">
        <v>40968</v>
      </c>
    </row>
  </sheetData>
  <mergeCells count="58">
    <mergeCell ref="B210:M210"/>
    <mergeCell ref="B211:M211"/>
    <mergeCell ref="B212:L212"/>
    <mergeCell ref="B220:B224"/>
    <mergeCell ref="A205:B205"/>
    <mergeCell ref="C205:M205"/>
    <mergeCell ref="A206:B206"/>
    <mergeCell ref="C206:M206"/>
    <mergeCell ref="C207:M207"/>
    <mergeCell ref="C209:M209"/>
    <mergeCell ref="C118:D118"/>
    <mergeCell ref="C119:D119"/>
    <mergeCell ref="B121:B125"/>
    <mergeCell ref="C208:M208"/>
    <mergeCell ref="A202:B202"/>
    <mergeCell ref="C202:M202"/>
    <mergeCell ref="A203:B203"/>
    <mergeCell ref="C203:M203"/>
    <mergeCell ref="A204:B204"/>
    <mergeCell ref="C204:M204"/>
    <mergeCell ref="A201:C201"/>
    <mergeCell ref="E201:F201"/>
    <mergeCell ref="B110:M110"/>
    <mergeCell ref="B111:M111"/>
    <mergeCell ref="B112:L112"/>
    <mergeCell ref="A103:B103"/>
    <mergeCell ref="C103:M103"/>
    <mergeCell ref="A104:B104"/>
    <mergeCell ref="C104:M104"/>
    <mergeCell ref="A105:B105"/>
    <mergeCell ref="C105:M105"/>
    <mergeCell ref="A106:B106"/>
    <mergeCell ref="C106:M106"/>
    <mergeCell ref="C107:M107"/>
    <mergeCell ref="C108:M108"/>
    <mergeCell ref="C109:M109"/>
    <mergeCell ref="B12:L12"/>
    <mergeCell ref="B10:M10"/>
    <mergeCell ref="A101:C101"/>
    <mergeCell ref="E101:F101"/>
    <mergeCell ref="A102:B102"/>
    <mergeCell ref="C102:M102"/>
    <mergeCell ref="B11:M11"/>
    <mergeCell ref="C8:M8"/>
    <mergeCell ref="C9:M9"/>
    <mergeCell ref="C7:M7"/>
    <mergeCell ref="A6:B6"/>
    <mergeCell ref="C6:M6"/>
    <mergeCell ref="A1:C1"/>
    <mergeCell ref="E1:F1"/>
    <mergeCell ref="A2:B2"/>
    <mergeCell ref="C2:M2"/>
    <mergeCell ref="A5:B5"/>
    <mergeCell ref="C5:M5"/>
    <mergeCell ref="A3:B3"/>
    <mergeCell ref="C3:M3"/>
    <mergeCell ref="A4:B4"/>
    <mergeCell ref="C4:M4"/>
  </mergeCells>
  <phoneticPr fontId="89" type="noConversion"/>
  <pageMargins left="0.75" right="0.75" top="1" bottom="1" header="0.5" footer="0.5"/>
  <headerFooter alignWithMargins="0"/>
</worksheet>
</file>

<file path=xl/worksheets/sheet236.xml><?xml version="1.0" encoding="utf-8"?>
<worksheet xmlns="http://schemas.openxmlformats.org/spreadsheetml/2006/main" xmlns:r="http://schemas.openxmlformats.org/officeDocument/2006/relationships">
  <dimension ref="A1:M1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6097</v>
      </c>
      <c r="B1" s="771"/>
      <c r="C1" s="772"/>
      <c r="D1" s="51"/>
      <c r="E1" s="773" t="str">
        <f>HYPERLINK("#目录!A361","跳转回到目录页")</f>
        <v>跳转回到目录页</v>
      </c>
      <c r="F1" s="774"/>
    </row>
    <row r="2" spans="1:13" s="49" customFormat="1" ht="26.25" customHeight="1">
      <c r="A2" s="775" t="s">
        <v>804</v>
      </c>
      <c r="B2" s="775"/>
      <c r="C2" s="776" t="s">
        <v>548</v>
      </c>
      <c r="D2" s="776"/>
      <c r="E2" s="776"/>
      <c r="F2" s="776"/>
      <c r="G2" s="776"/>
      <c r="H2" s="776"/>
      <c r="I2" s="776"/>
      <c r="J2" s="776"/>
      <c r="K2" s="776"/>
      <c r="L2" s="776"/>
      <c r="M2" s="776"/>
    </row>
    <row r="3" spans="1:13" s="49" customFormat="1" ht="16.5" customHeight="1">
      <c r="A3" s="765" t="s">
        <v>805</v>
      </c>
      <c r="B3" s="765"/>
      <c r="C3" s="767" t="s">
        <v>2039</v>
      </c>
      <c r="D3" s="767"/>
      <c r="E3" s="767"/>
      <c r="F3" s="767"/>
      <c r="G3" s="767"/>
      <c r="H3" s="767"/>
      <c r="I3" s="767"/>
      <c r="J3" s="767"/>
      <c r="K3" s="767"/>
      <c r="L3" s="767"/>
      <c r="M3" s="767"/>
    </row>
    <row r="4" spans="1:13" s="49" customFormat="1" ht="16.5" customHeight="1">
      <c r="A4" s="765" t="s">
        <v>806</v>
      </c>
      <c r="B4" s="765"/>
      <c r="C4" s="766" t="s">
        <v>548</v>
      </c>
      <c r="D4" s="791"/>
      <c r="E4" s="791"/>
      <c r="F4" s="791"/>
      <c r="G4" s="791"/>
      <c r="H4" s="791"/>
      <c r="I4" s="791"/>
      <c r="J4" s="791"/>
      <c r="K4" s="791"/>
      <c r="L4" s="791"/>
      <c r="M4" s="791"/>
    </row>
    <row r="5" spans="1:13" s="49" customFormat="1" ht="16.5" customHeight="1">
      <c r="A5" s="765" t="s">
        <v>807</v>
      </c>
      <c r="B5" s="765"/>
      <c r="C5" s="767" t="s">
        <v>2040</v>
      </c>
      <c r="D5" s="767"/>
      <c r="E5" s="767"/>
      <c r="F5" s="767"/>
      <c r="G5" s="767"/>
      <c r="H5" s="767"/>
      <c r="I5" s="767"/>
      <c r="J5" s="767"/>
      <c r="K5" s="767"/>
      <c r="L5" s="767"/>
      <c r="M5" s="767"/>
    </row>
    <row r="6" spans="1:13" s="49" customFormat="1" ht="16.5" customHeight="1">
      <c r="A6" s="765" t="s">
        <v>808</v>
      </c>
      <c r="B6" s="765"/>
      <c r="C6" s="767" t="s">
        <v>556</v>
      </c>
      <c r="D6" s="767"/>
      <c r="E6" s="767"/>
      <c r="F6" s="767"/>
      <c r="G6" s="767"/>
      <c r="H6" s="767"/>
      <c r="I6" s="767"/>
      <c r="J6" s="767"/>
      <c r="K6" s="767"/>
      <c r="L6" s="767"/>
      <c r="M6" s="767"/>
    </row>
    <row r="7" spans="1:13" s="49" customFormat="1" ht="16.5" customHeight="1">
      <c r="A7" s="54" t="s">
        <v>809</v>
      </c>
      <c r="B7" s="55" t="s">
        <v>3314</v>
      </c>
      <c r="C7" s="767" t="s">
        <v>549</v>
      </c>
      <c r="D7" s="767"/>
      <c r="E7" s="767"/>
      <c r="F7" s="767"/>
      <c r="G7" s="767"/>
      <c r="H7" s="767"/>
      <c r="I7" s="767"/>
      <c r="J7" s="767"/>
      <c r="K7" s="767"/>
      <c r="L7" s="767"/>
      <c r="M7" s="767"/>
    </row>
    <row r="8" spans="1:13" s="49" customFormat="1" ht="24.75" customHeight="1">
      <c r="A8" s="54"/>
      <c r="B8" s="55" t="s">
        <v>2041</v>
      </c>
      <c r="C8" s="767" t="s">
        <v>550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49.5" customHeight="1">
      <c r="A10" s="54" t="s">
        <v>810</v>
      </c>
      <c r="B10" s="767" t="s">
        <v>353</v>
      </c>
      <c r="C10" s="768"/>
      <c r="D10" s="768"/>
      <c r="E10" s="768"/>
      <c r="F10" s="768"/>
      <c r="G10" s="768"/>
      <c r="H10" s="768"/>
      <c r="I10" s="768"/>
      <c r="J10" s="768"/>
      <c r="K10" s="768"/>
      <c r="L10" s="768"/>
      <c r="M10" s="768"/>
    </row>
    <row r="11" spans="1:13" ht="24.75" customHeight="1">
      <c r="A11" s="52" t="s">
        <v>811</v>
      </c>
      <c r="B11" s="1026" t="s">
        <v>1993</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F14" s="120"/>
      <c r="G14" s="120"/>
      <c r="H14" s="120"/>
      <c r="I14" s="120"/>
      <c r="J14" s="120"/>
      <c r="K14" s="80"/>
    </row>
    <row r="15" spans="1:13" ht="16.5" customHeight="1">
      <c r="F15" s="57"/>
    </row>
    <row r="16" spans="1:13" ht="16.5" customHeight="1">
      <c r="B16" s="57"/>
      <c r="C16" s="57"/>
      <c r="D16" s="57"/>
      <c r="E16" s="57"/>
      <c r="F16" s="57"/>
      <c r="G16" s="57"/>
      <c r="H16" s="57"/>
    </row>
    <row r="17" spans="2:8" ht="16.5" customHeight="1">
      <c r="B17" s="57" t="s">
        <v>551</v>
      </c>
      <c r="C17" s="57"/>
      <c r="D17" s="57"/>
      <c r="E17" s="57"/>
      <c r="F17" s="57"/>
      <c r="G17" s="57"/>
      <c r="H17" s="57"/>
    </row>
    <row r="18" spans="2:8" ht="16.5" customHeight="1">
      <c r="B18" s="53" t="s">
        <v>552</v>
      </c>
      <c r="C18" s="763" t="s">
        <v>553</v>
      </c>
      <c r="D18" s="763"/>
      <c r="E18" s="99" t="s">
        <v>8290</v>
      </c>
      <c r="F18" s="57"/>
      <c r="G18" s="57"/>
      <c r="H18" s="57"/>
    </row>
    <row r="19" spans="2:8" ht="16.5" customHeight="1">
      <c r="B19" s="245">
        <v>0.1</v>
      </c>
      <c r="C19" s="1028">
        <f>NPV(B19,D21:D25)</f>
        <v>27693.091008438016</v>
      </c>
      <c r="D19" s="1028"/>
      <c r="E19" s="101" t="s">
        <v>7618</v>
      </c>
      <c r="F19" s="57"/>
      <c r="G19" s="57"/>
      <c r="H19" s="57"/>
    </row>
    <row r="20" spans="2:8" ht="16.5" customHeight="1">
      <c r="B20" s="57"/>
      <c r="C20" s="57"/>
      <c r="D20" s="57"/>
      <c r="E20" s="57"/>
      <c r="F20" s="57"/>
      <c r="G20" s="57"/>
      <c r="H20" s="57"/>
    </row>
    <row r="21" spans="2:8" ht="16.5" customHeight="1">
      <c r="B21" s="763" t="s">
        <v>554</v>
      </c>
      <c r="C21" s="57" t="s">
        <v>555</v>
      </c>
      <c r="D21" s="57">
        <v>-1000000</v>
      </c>
      <c r="E21" s="57"/>
      <c r="F21" s="57"/>
      <c r="G21" s="57"/>
      <c r="H21" s="57"/>
    </row>
    <row r="22" spans="2:8" ht="16.5" customHeight="1">
      <c r="B22" s="763"/>
      <c r="C22" s="57">
        <v>1</v>
      </c>
      <c r="D22" s="57">
        <v>200000</v>
      </c>
      <c r="E22" s="57"/>
      <c r="F22" s="57"/>
    </row>
    <row r="23" spans="2:8" ht="16.5" customHeight="1">
      <c r="B23" s="763"/>
      <c r="C23" s="57">
        <v>2</v>
      </c>
      <c r="D23" s="57">
        <v>250000</v>
      </c>
      <c r="E23" s="57"/>
      <c r="F23" s="57"/>
    </row>
    <row r="24" spans="2:8" ht="16.5" customHeight="1">
      <c r="B24" s="763"/>
      <c r="C24" s="57">
        <v>3</v>
      </c>
      <c r="D24" s="57">
        <v>400000</v>
      </c>
      <c r="E24" s="57"/>
      <c r="F24" s="57"/>
    </row>
    <row r="25" spans="2:8" ht="16.5" customHeight="1">
      <c r="B25" s="763"/>
      <c r="C25" s="57">
        <v>4</v>
      </c>
      <c r="D25" s="57">
        <v>500000</v>
      </c>
      <c r="E25" s="57"/>
      <c r="F25" s="57"/>
    </row>
    <row r="26" spans="2:8" ht="16.5" customHeight="1">
      <c r="B26" s="57"/>
      <c r="C26" s="57"/>
      <c r="D26" s="57"/>
      <c r="E26" s="57"/>
      <c r="F26" s="57"/>
    </row>
    <row r="27" spans="2:8" ht="16.5" customHeight="1">
      <c r="B27" s="57"/>
      <c r="C27" s="57"/>
      <c r="D27" s="57"/>
      <c r="E27" s="57"/>
      <c r="F27" s="57"/>
    </row>
    <row r="28" spans="2:8">
      <c r="B28" s="57"/>
      <c r="C28" s="57"/>
      <c r="D28" s="57"/>
      <c r="E28" s="57"/>
      <c r="F28" s="57"/>
    </row>
    <row r="29" spans="2:8">
      <c r="B29" s="57"/>
      <c r="C29" s="57"/>
      <c r="D29" s="57"/>
      <c r="E29" s="57"/>
      <c r="F29" s="57"/>
    </row>
    <row r="30" spans="2:8">
      <c r="B30" s="57"/>
      <c r="C30" s="57"/>
      <c r="D30" s="57"/>
      <c r="E30" s="57"/>
      <c r="F30" s="57"/>
    </row>
    <row r="31" spans="2:8">
      <c r="B31" s="57"/>
      <c r="C31" s="57"/>
      <c r="D31" s="57"/>
      <c r="E31" s="57"/>
      <c r="F31" s="57"/>
    </row>
    <row r="32" spans="2:8">
      <c r="B32" s="57"/>
      <c r="C32" s="57"/>
      <c r="D32" s="57"/>
      <c r="E32" s="57"/>
      <c r="F32" s="57"/>
    </row>
    <row r="33" spans="6:6">
      <c r="F33" s="57"/>
    </row>
    <row r="34" spans="6:6">
      <c r="F34" s="57"/>
    </row>
    <row r="35" spans="6:6">
      <c r="F35" s="57"/>
    </row>
    <row r="36" spans="6:6">
      <c r="F36" s="57"/>
    </row>
    <row r="37" spans="6:6">
      <c r="F37" s="57"/>
    </row>
    <row r="38" spans="6:6">
      <c r="F38" s="57"/>
    </row>
    <row r="39" spans="6:6">
      <c r="F39" s="57"/>
    </row>
    <row r="40" spans="6:6">
      <c r="F40" s="57"/>
    </row>
    <row r="101" spans="1:13" s="49" customFormat="1" ht="26.25" customHeight="1">
      <c r="A101" s="771" t="s">
        <v>4106</v>
      </c>
      <c r="B101" s="771"/>
      <c r="C101" s="772"/>
      <c r="D101" s="51"/>
      <c r="E101" s="773" t="str">
        <f>HYPERLINK("#目录!A362","跳转回到目录页")</f>
        <v>跳转回到目录页</v>
      </c>
      <c r="F101" s="774"/>
    </row>
    <row r="102" spans="1:13" s="49" customFormat="1" ht="26.25" customHeight="1">
      <c r="A102" s="775" t="s">
        <v>804</v>
      </c>
      <c r="B102" s="775"/>
      <c r="C102" s="776" t="s">
        <v>558</v>
      </c>
      <c r="D102" s="776"/>
      <c r="E102" s="776"/>
      <c r="F102" s="776"/>
      <c r="G102" s="776"/>
      <c r="H102" s="776"/>
      <c r="I102" s="776"/>
      <c r="J102" s="776"/>
      <c r="K102" s="776"/>
      <c r="L102" s="776"/>
      <c r="M102" s="776"/>
    </row>
    <row r="103" spans="1:13" s="49" customFormat="1" ht="16.5" customHeight="1">
      <c r="A103" s="765" t="s">
        <v>805</v>
      </c>
      <c r="B103" s="765"/>
      <c r="C103" s="767" t="s">
        <v>1053</v>
      </c>
      <c r="D103" s="767"/>
      <c r="E103" s="767"/>
      <c r="F103" s="767"/>
      <c r="G103" s="767"/>
      <c r="H103" s="767"/>
      <c r="I103" s="767"/>
      <c r="J103" s="767"/>
      <c r="K103" s="767"/>
      <c r="L103" s="767"/>
      <c r="M103" s="767"/>
    </row>
    <row r="104" spans="1:13" s="49" customFormat="1" ht="16.5" customHeight="1">
      <c r="A104" s="765" t="s">
        <v>806</v>
      </c>
      <c r="B104" s="765"/>
      <c r="C104" s="766" t="s">
        <v>558</v>
      </c>
      <c r="D104" s="791"/>
      <c r="E104" s="791"/>
      <c r="F104" s="791"/>
      <c r="G104" s="791"/>
      <c r="H104" s="791"/>
      <c r="I104" s="791"/>
      <c r="J104" s="791"/>
      <c r="K104" s="791"/>
      <c r="L104" s="791"/>
      <c r="M104" s="791"/>
    </row>
    <row r="105" spans="1:13" s="49" customFormat="1" ht="16.5" customHeight="1">
      <c r="A105" s="765" t="s">
        <v>807</v>
      </c>
      <c r="B105" s="765"/>
      <c r="C105" s="767" t="s">
        <v>562</v>
      </c>
      <c r="D105" s="767"/>
      <c r="E105" s="767"/>
      <c r="F105" s="767"/>
      <c r="G105" s="767"/>
      <c r="H105" s="767"/>
      <c r="I105" s="767"/>
      <c r="J105" s="767"/>
      <c r="K105" s="767"/>
      <c r="L105" s="767"/>
      <c r="M105" s="767"/>
    </row>
    <row r="106" spans="1:13" s="49" customFormat="1" ht="16.5" customHeight="1">
      <c r="A106" s="765" t="s">
        <v>808</v>
      </c>
      <c r="B106" s="765"/>
      <c r="C106" s="767" t="s">
        <v>560</v>
      </c>
      <c r="D106" s="767"/>
      <c r="E106" s="767"/>
      <c r="F106" s="767"/>
      <c r="G106" s="767"/>
      <c r="H106" s="767"/>
      <c r="I106" s="767"/>
      <c r="J106" s="767"/>
      <c r="K106" s="767"/>
      <c r="L106" s="767"/>
      <c r="M106" s="767"/>
    </row>
    <row r="107" spans="1:13" s="49" customFormat="1" ht="16.5" customHeight="1">
      <c r="A107" s="54" t="s">
        <v>809</v>
      </c>
      <c r="B107" s="55" t="s">
        <v>3314</v>
      </c>
      <c r="C107" s="767" t="s">
        <v>559</v>
      </c>
      <c r="D107" s="767"/>
      <c r="E107" s="767"/>
      <c r="F107" s="767"/>
      <c r="G107" s="767"/>
      <c r="H107" s="767"/>
      <c r="I107" s="767"/>
      <c r="J107" s="767"/>
      <c r="K107" s="767"/>
      <c r="L107" s="767"/>
      <c r="M107" s="767"/>
    </row>
    <row r="108" spans="1:13" s="49" customFormat="1" ht="24.75" customHeight="1">
      <c r="A108" s="54"/>
      <c r="B108" s="55" t="s">
        <v>7384</v>
      </c>
      <c r="C108" s="767" t="s">
        <v>1054</v>
      </c>
      <c r="D108" s="767"/>
      <c r="E108" s="767"/>
      <c r="F108" s="767"/>
      <c r="G108" s="767"/>
      <c r="H108" s="767"/>
      <c r="I108" s="767"/>
      <c r="J108" s="767"/>
      <c r="K108" s="767"/>
      <c r="L108" s="767"/>
      <c r="M108" s="767"/>
    </row>
    <row r="109" spans="1:13" s="49" customFormat="1" ht="16.5" customHeight="1">
      <c r="A109" s="54"/>
      <c r="B109" s="56" t="s">
        <v>7392</v>
      </c>
      <c r="C109" s="767" t="s">
        <v>1055</v>
      </c>
      <c r="D109" s="767"/>
      <c r="E109" s="767"/>
      <c r="F109" s="767"/>
      <c r="G109" s="767"/>
      <c r="H109" s="767"/>
      <c r="I109" s="767"/>
      <c r="J109" s="767"/>
      <c r="K109" s="767"/>
      <c r="L109" s="767"/>
      <c r="M109" s="767"/>
    </row>
    <row r="110" spans="1:13" s="49" customFormat="1" ht="16.5" customHeight="1">
      <c r="A110" s="54" t="s">
        <v>810</v>
      </c>
      <c r="B110" s="767"/>
      <c r="C110" s="768"/>
      <c r="D110" s="768"/>
      <c r="E110" s="768"/>
      <c r="F110" s="768"/>
      <c r="G110" s="768"/>
      <c r="H110" s="768"/>
      <c r="I110" s="768"/>
      <c r="J110" s="768"/>
      <c r="K110" s="768"/>
      <c r="L110" s="768"/>
      <c r="M110" s="768"/>
    </row>
    <row r="111" spans="1:13" ht="97.5" customHeight="1">
      <c r="A111" s="52" t="s">
        <v>811</v>
      </c>
      <c r="B111" s="1026" t="s">
        <v>1056</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812</v>
      </c>
      <c r="B114" s="532" t="s">
        <v>1096</v>
      </c>
      <c r="C114" s="120"/>
      <c r="D114" s="120"/>
      <c r="E114" s="120"/>
      <c r="G114" s="120"/>
      <c r="H114" s="120"/>
      <c r="I114" s="120"/>
      <c r="J114" s="120"/>
      <c r="K114" s="80"/>
    </row>
    <row r="115" spans="1:11" ht="16.5" customHeight="1">
      <c r="B115" s="57"/>
      <c r="C115" s="57"/>
      <c r="D115" s="57"/>
      <c r="E115" s="57"/>
      <c r="F115" s="57"/>
      <c r="G115" s="57"/>
    </row>
    <row r="116" spans="1:11" ht="16.5" customHeight="1">
      <c r="B116" s="57"/>
      <c r="C116" s="57"/>
      <c r="D116" s="57"/>
      <c r="E116" s="57"/>
      <c r="F116" s="57"/>
      <c r="G116" s="57"/>
    </row>
    <row r="117" spans="1:11" ht="16.5" customHeight="1">
      <c r="B117" s="57" t="s">
        <v>561</v>
      </c>
      <c r="C117" s="53" t="s">
        <v>553</v>
      </c>
      <c r="D117" s="99" t="s">
        <v>8290</v>
      </c>
      <c r="E117" s="57"/>
      <c r="F117" s="57"/>
      <c r="G117" s="57"/>
    </row>
    <row r="118" spans="1:11" ht="16.5" customHeight="1">
      <c r="B118" s="245">
        <v>0.1</v>
      </c>
      <c r="C118" s="57">
        <f>XNPV(B118,D120:D124,E120:E124)</f>
        <v>262302.94964633486</v>
      </c>
      <c r="D118" s="101" t="s">
        <v>563</v>
      </c>
      <c r="E118" s="57"/>
      <c r="F118" s="57"/>
      <c r="G118" s="57"/>
    </row>
    <row r="119" spans="1:11" ht="16.5" customHeight="1">
      <c r="B119" s="57"/>
      <c r="C119" s="57"/>
      <c r="D119" s="57"/>
      <c r="E119" s="57"/>
      <c r="F119" s="57"/>
      <c r="G119" s="57"/>
    </row>
    <row r="120" spans="1:11" ht="16.5" customHeight="1">
      <c r="B120" s="763" t="s">
        <v>554</v>
      </c>
      <c r="C120" s="53" t="s">
        <v>555</v>
      </c>
      <c r="D120" s="57">
        <v>-1000000</v>
      </c>
      <c r="E120" s="490">
        <v>40634</v>
      </c>
      <c r="F120" s="57"/>
      <c r="G120" s="57"/>
    </row>
    <row r="121" spans="1:11" ht="16.5" customHeight="1">
      <c r="B121" s="763"/>
      <c r="C121" s="57">
        <v>1</v>
      </c>
      <c r="D121" s="57">
        <v>200000</v>
      </c>
      <c r="E121" s="490">
        <v>40786</v>
      </c>
      <c r="F121" s="57"/>
      <c r="G121" s="57"/>
    </row>
    <row r="122" spans="1:11" ht="16.5" customHeight="1">
      <c r="B122" s="763"/>
      <c r="C122" s="57">
        <v>2</v>
      </c>
      <c r="D122" s="57">
        <v>250000</v>
      </c>
      <c r="E122" s="490">
        <v>40846</v>
      </c>
      <c r="F122" s="57"/>
      <c r="G122" s="57"/>
    </row>
    <row r="123" spans="1:11">
      <c r="B123" s="763"/>
      <c r="C123" s="57">
        <v>3</v>
      </c>
      <c r="D123" s="57">
        <v>400000</v>
      </c>
      <c r="E123" s="490">
        <v>40878</v>
      </c>
      <c r="F123" s="57"/>
      <c r="G123" s="57"/>
    </row>
    <row r="124" spans="1:11">
      <c r="B124" s="763"/>
      <c r="C124" s="57">
        <v>4</v>
      </c>
      <c r="D124" s="57">
        <v>500000</v>
      </c>
      <c r="E124" s="490">
        <v>40968</v>
      </c>
    </row>
  </sheetData>
  <mergeCells count="40">
    <mergeCell ref="B112:L112"/>
    <mergeCell ref="B120:B124"/>
    <mergeCell ref="A106:B106"/>
    <mergeCell ref="C106:M106"/>
    <mergeCell ref="C107:M107"/>
    <mergeCell ref="C109:M109"/>
    <mergeCell ref="B110:M110"/>
    <mergeCell ref="B111:M111"/>
    <mergeCell ref="B21:B25"/>
    <mergeCell ref="C108:M108"/>
    <mergeCell ref="A102:B102"/>
    <mergeCell ref="C102:M102"/>
    <mergeCell ref="A103:B103"/>
    <mergeCell ref="C103:M103"/>
    <mergeCell ref="A104:B104"/>
    <mergeCell ref="C104:M104"/>
    <mergeCell ref="A105:B105"/>
    <mergeCell ref="C105:M105"/>
    <mergeCell ref="A101:C101"/>
    <mergeCell ref="E101:F101"/>
    <mergeCell ref="C19:D19"/>
    <mergeCell ref="A4:B4"/>
    <mergeCell ref="C4:M4"/>
    <mergeCell ref="A5:B5"/>
    <mergeCell ref="C5:M5"/>
    <mergeCell ref="A6:B6"/>
    <mergeCell ref="C6:M6"/>
    <mergeCell ref="C7:M7"/>
    <mergeCell ref="C8:M8"/>
    <mergeCell ref="C9:M9"/>
    <mergeCell ref="B10:M10"/>
    <mergeCell ref="B11:M11"/>
    <mergeCell ref="B12:L12"/>
    <mergeCell ref="C18:D18"/>
    <mergeCell ref="A1:C1"/>
    <mergeCell ref="E1:F1"/>
    <mergeCell ref="A2:B2"/>
    <mergeCell ref="C2:M2"/>
    <mergeCell ref="A3:B3"/>
    <mergeCell ref="C3:M3"/>
  </mergeCells>
  <phoneticPr fontId="89" type="noConversion"/>
  <pageMargins left="0.75" right="0.75" top="1" bottom="1" header="0.5" footer="0.5"/>
  <headerFooter alignWithMargins="0"/>
</worksheet>
</file>

<file path=xl/worksheets/sheet237.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4106</v>
      </c>
      <c r="B1" s="771"/>
      <c r="C1" s="772"/>
      <c r="D1" s="51"/>
      <c r="E1" s="773" t="str">
        <f>HYPERLINK("#目录!A362","跳转回到目录页")</f>
        <v>跳转回到目录页</v>
      </c>
      <c r="F1" s="774"/>
    </row>
    <row r="2" spans="1:13" s="49" customFormat="1" ht="26.25" customHeight="1">
      <c r="A2" s="775" t="s">
        <v>804</v>
      </c>
      <c r="B2" s="775"/>
      <c r="C2" s="776" t="s">
        <v>558</v>
      </c>
      <c r="D2" s="776"/>
      <c r="E2" s="776"/>
      <c r="F2" s="776"/>
      <c r="G2" s="776"/>
      <c r="H2" s="776"/>
      <c r="I2" s="776"/>
      <c r="J2" s="776"/>
      <c r="K2" s="776"/>
      <c r="L2" s="776"/>
      <c r="M2" s="776"/>
    </row>
    <row r="3" spans="1:13" s="49" customFormat="1" ht="16.5" customHeight="1">
      <c r="A3" s="765" t="s">
        <v>805</v>
      </c>
      <c r="B3" s="765"/>
      <c r="C3" s="767" t="s">
        <v>1053</v>
      </c>
      <c r="D3" s="767"/>
      <c r="E3" s="767"/>
      <c r="F3" s="767"/>
      <c r="G3" s="767"/>
      <c r="H3" s="767"/>
      <c r="I3" s="767"/>
      <c r="J3" s="767"/>
      <c r="K3" s="767"/>
      <c r="L3" s="767"/>
      <c r="M3" s="767"/>
    </row>
    <row r="4" spans="1:13" s="49" customFormat="1" ht="16.5" customHeight="1">
      <c r="A4" s="765" t="s">
        <v>806</v>
      </c>
      <c r="B4" s="765"/>
      <c r="C4" s="766" t="s">
        <v>558</v>
      </c>
      <c r="D4" s="791"/>
      <c r="E4" s="791"/>
      <c r="F4" s="791"/>
      <c r="G4" s="791"/>
      <c r="H4" s="791"/>
      <c r="I4" s="791"/>
      <c r="J4" s="791"/>
      <c r="K4" s="791"/>
      <c r="L4" s="791"/>
      <c r="M4" s="791"/>
    </row>
    <row r="5" spans="1:13" s="49" customFormat="1" ht="16.5" customHeight="1">
      <c r="A5" s="765" t="s">
        <v>807</v>
      </c>
      <c r="B5" s="765"/>
      <c r="C5" s="767" t="s">
        <v>562</v>
      </c>
      <c r="D5" s="767"/>
      <c r="E5" s="767"/>
      <c r="F5" s="767"/>
      <c r="G5" s="767"/>
      <c r="H5" s="767"/>
      <c r="I5" s="767"/>
      <c r="J5" s="767"/>
      <c r="K5" s="767"/>
      <c r="L5" s="767"/>
      <c r="M5" s="767"/>
    </row>
    <row r="6" spans="1:13" s="49" customFormat="1" ht="16.5" customHeight="1">
      <c r="A6" s="765" t="s">
        <v>808</v>
      </c>
      <c r="B6" s="765"/>
      <c r="C6" s="767" t="s">
        <v>560</v>
      </c>
      <c r="D6" s="767"/>
      <c r="E6" s="767"/>
      <c r="F6" s="767"/>
      <c r="G6" s="767"/>
      <c r="H6" s="767"/>
      <c r="I6" s="767"/>
      <c r="J6" s="767"/>
      <c r="K6" s="767"/>
      <c r="L6" s="767"/>
      <c r="M6" s="767"/>
    </row>
    <row r="7" spans="1:13" s="49" customFormat="1" ht="16.5" customHeight="1">
      <c r="A7" s="54" t="s">
        <v>809</v>
      </c>
      <c r="B7" s="55" t="s">
        <v>3314</v>
      </c>
      <c r="C7" s="767" t="s">
        <v>559</v>
      </c>
      <c r="D7" s="767"/>
      <c r="E7" s="767"/>
      <c r="F7" s="767"/>
      <c r="G7" s="767"/>
      <c r="H7" s="767"/>
      <c r="I7" s="767"/>
      <c r="J7" s="767"/>
      <c r="K7" s="767"/>
      <c r="L7" s="767"/>
      <c r="M7" s="767"/>
    </row>
    <row r="8" spans="1:13" s="49" customFormat="1" ht="24.75" customHeight="1">
      <c r="A8" s="54"/>
      <c r="B8" s="55" t="s">
        <v>7384</v>
      </c>
      <c r="C8" s="767" t="s">
        <v>1054</v>
      </c>
      <c r="D8" s="767"/>
      <c r="E8" s="767"/>
      <c r="F8" s="767"/>
      <c r="G8" s="767"/>
      <c r="H8" s="767"/>
      <c r="I8" s="767"/>
      <c r="J8" s="767"/>
      <c r="K8" s="767"/>
      <c r="L8" s="767"/>
      <c r="M8" s="767"/>
    </row>
    <row r="9" spans="1:13" s="49" customFormat="1" ht="16.5" customHeight="1">
      <c r="A9" s="54"/>
      <c r="B9" s="56" t="s">
        <v>7392</v>
      </c>
      <c r="C9" s="767" t="s">
        <v>1055</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97.5" customHeight="1">
      <c r="A11" s="52" t="s">
        <v>811</v>
      </c>
      <c r="B11" s="1026" t="s">
        <v>1056</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G14" s="120"/>
      <c r="H14" s="120"/>
      <c r="I14" s="120"/>
      <c r="J14" s="120"/>
      <c r="K14" s="80"/>
    </row>
    <row r="15" spans="1:13" ht="16.5" customHeight="1">
      <c r="B15" s="57"/>
      <c r="C15" s="57"/>
      <c r="D15" s="57"/>
      <c r="E15" s="57"/>
      <c r="F15" s="57"/>
      <c r="G15" s="57"/>
    </row>
    <row r="16" spans="1:13" ht="16.5" customHeight="1">
      <c r="B16" s="57"/>
      <c r="C16" s="57"/>
      <c r="D16" s="57"/>
      <c r="E16" s="57"/>
      <c r="F16" s="57"/>
      <c r="G16" s="57"/>
    </row>
    <row r="17" spans="2:7" ht="16.5" customHeight="1">
      <c r="B17" s="57" t="s">
        <v>561</v>
      </c>
      <c r="C17" s="53" t="s">
        <v>553</v>
      </c>
      <c r="D17" s="99" t="s">
        <v>8290</v>
      </c>
      <c r="E17" s="57"/>
      <c r="F17" s="57"/>
      <c r="G17" s="57"/>
    </row>
    <row r="18" spans="2:7" ht="16.5" customHeight="1">
      <c r="B18" s="245">
        <v>0.1</v>
      </c>
      <c r="C18" s="57">
        <f>XNPV(B18,D20:D24,E20:E24)</f>
        <v>262302.94964633486</v>
      </c>
      <c r="D18" s="101" t="s">
        <v>7619</v>
      </c>
      <c r="E18" s="57"/>
      <c r="F18" s="57"/>
      <c r="G18" s="57"/>
    </row>
    <row r="19" spans="2:7" ht="16.5" customHeight="1">
      <c r="B19" s="57"/>
      <c r="C19" s="57"/>
      <c r="D19" s="57"/>
      <c r="E19" s="57"/>
      <c r="F19" s="57"/>
      <c r="G19" s="57"/>
    </row>
    <row r="20" spans="2:7" ht="16.5" customHeight="1">
      <c r="B20" s="763" t="s">
        <v>554</v>
      </c>
      <c r="C20" s="53" t="s">
        <v>555</v>
      </c>
      <c r="D20" s="57">
        <v>-1000000</v>
      </c>
      <c r="E20" s="490">
        <v>40634</v>
      </c>
      <c r="F20" s="57"/>
      <c r="G20" s="57"/>
    </row>
    <row r="21" spans="2:7" ht="16.5" customHeight="1">
      <c r="B21" s="763"/>
      <c r="C21" s="57">
        <v>1</v>
      </c>
      <c r="D21" s="57">
        <v>200000</v>
      </c>
      <c r="E21" s="490">
        <v>40786</v>
      </c>
      <c r="F21" s="57"/>
      <c r="G21" s="57"/>
    </row>
    <row r="22" spans="2:7" ht="16.5" customHeight="1">
      <c r="B22" s="763"/>
      <c r="C22" s="57">
        <v>2</v>
      </c>
      <c r="D22" s="57">
        <v>250000</v>
      </c>
      <c r="E22" s="490">
        <v>40846</v>
      </c>
      <c r="F22" s="57"/>
      <c r="G22" s="57"/>
    </row>
    <row r="23" spans="2:7">
      <c r="B23" s="763"/>
      <c r="C23" s="57">
        <v>3</v>
      </c>
      <c r="D23" s="57">
        <v>400000</v>
      </c>
      <c r="E23" s="490">
        <v>40878</v>
      </c>
      <c r="F23" s="57"/>
      <c r="G23" s="57"/>
    </row>
    <row r="24" spans="2:7">
      <c r="B24" s="763"/>
      <c r="C24" s="57">
        <v>4</v>
      </c>
      <c r="D24" s="57">
        <v>500000</v>
      </c>
      <c r="E24" s="490">
        <v>40968</v>
      </c>
    </row>
  </sheetData>
  <mergeCells count="19">
    <mergeCell ref="B20:B24"/>
    <mergeCell ref="C9:M9"/>
    <mergeCell ref="B10:M10"/>
    <mergeCell ref="B11:M11"/>
    <mergeCell ref="B12:L12"/>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89" type="noConversion"/>
  <pageMargins left="0.75" right="0.75" top="1" bottom="1" header="0.5" footer="0.5"/>
  <headerFooter alignWithMargins="0"/>
</worksheet>
</file>

<file path=xl/worksheets/sheet238.xml><?xml version="1.0" encoding="utf-8"?>
<worksheet xmlns="http://schemas.openxmlformats.org/spreadsheetml/2006/main" xmlns:r="http://schemas.openxmlformats.org/officeDocument/2006/relationships">
  <sheetPr codeName="Sheet83"/>
  <dimension ref="A1:AV2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7620</v>
      </c>
      <c r="B1" s="771"/>
      <c r="C1" s="772"/>
      <c r="D1" s="51"/>
      <c r="E1" s="773" t="str">
        <f>HYPERLINK("#目录!A364","跳转回到目录页")</f>
        <v>跳转回到目录页</v>
      </c>
      <c r="F1" s="774"/>
    </row>
    <row r="2" spans="1:48" s="49" customFormat="1" ht="26.25" customHeight="1">
      <c r="A2" s="775" t="s">
        <v>3433</v>
      </c>
      <c r="B2" s="775"/>
      <c r="C2" s="776" t="s">
        <v>7436</v>
      </c>
      <c r="D2" s="776"/>
      <c r="E2" s="776"/>
      <c r="F2" s="776"/>
      <c r="G2" s="776"/>
      <c r="H2" s="776"/>
      <c r="I2" s="776"/>
      <c r="J2" s="776"/>
      <c r="K2" s="776"/>
      <c r="L2" s="776"/>
      <c r="M2" s="776"/>
    </row>
    <row r="3" spans="1:48" s="49" customFormat="1" ht="24.75" customHeight="1">
      <c r="A3" s="765" t="s">
        <v>3434</v>
      </c>
      <c r="B3" s="765"/>
      <c r="C3" s="767" t="s">
        <v>7383</v>
      </c>
      <c r="D3" s="767"/>
      <c r="E3" s="767"/>
      <c r="F3" s="767"/>
      <c r="G3" s="767"/>
      <c r="H3" s="767"/>
      <c r="I3" s="767"/>
      <c r="J3" s="767"/>
      <c r="K3" s="767"/>
      <c r="L3" s="767"/>
      <c r="M3" s="767"/>
    </row>
    <row r="4" spans="1:48" s="49" customFormat="1" ht="16.5" customHeight="1">
      <c r="A4" s="765" t="s">
        <v>3435</v>
      </c>
      <c r="B4" s="765"/>
      <c r="C4" s="766" t="s">
        <v>3445</v>
      </c>
      <c r="D4" s="791"/>
      <c r="E4" s="791"/>
      <c r="F4" s="791"/>
      <c r="G4" s="791"/>
      <c r="H4" s="791"/>
      <c r="I4" s="791"/>
      <c r="J4" s="791"/>
      <c r="K4" s="791"/>
      <c r="L4" s="791"/>
      <c r="M4" s="791"/>
    </row>
    <row r="5" spans="1:48" s="49" customFormat="1" ht="16.5" customHeight="1">
      <c r="A5" s="765" t="s">
        <v>3436</v>
      </c>
      <c r="B5" s="765"/>
      <c r="C5" s="767" t="s">
        <v>3534</v>
      </c>
      <c r="D5" s="767"/>
      <c r="E5" s="767"/>
      <c r="F5" s="767"/>
      <c r="G5" s="767"/>
      <c r="H5" s="767"/>
      <c r="I5" s="767"/>
      <c r="J5" s="767"/>
      <c r="K5" s="767"/>
      <c r="L5" s="767"/>
      <c r="M5" s="767"/>
    </row>
    <row r="6" spans="1:48" s="49" customFormat="1" ht="16.5" customHeight="1">
      <c r="A6" s="765" t="s">
        <v>3437</v>
      </c>
      <c r="B6" s="765"/>
      <c r="C6" s="767" t="s">
        <v>564</v>
      </c>
      <c r="D6" s="767"/>
      <c r="E6" s="767"/>
      <c r="F6" s="767"/>
      <c r="G6" s="767"/>
      <c r="H6" s="767"/>
      <c r="I6" s="767"/>
      <c r="J6" s="767"/>
      <c r="K6" s="767"/>
      <c r="L6" s="767"/>
      <c r="M6" s="767"/>
    </row>
    <row r="7" spans="1:48" s="49" customFormat="1" ht="16.5" customHeight="1">
      <c r="A7" s="54" t="s">
        <v>3438</v>
      </c>
      <c r="B7" s="55" t="s">
        <v>7388</v>
      </c>
      <c r="C7" s="767" t="s">
        <v>7385</v>
      </c>
      <c r="D7" s="767"/>
      <c r="E7" s="767"/>
      <c r="F7" s="767"/>
      <c r="G7" s="767"/>
      <c r="H7" s="767"/>
      <c r="I7" s="767"/>
      <c r="J7" s="767"/>
      <c r="K7" s="767"/>
      <c r="L7" s="767"/>
      <c r="M7" s="767"/>
    </row>
    <row r="8" spans="1:48" s="49" customFormat="1" ht="16.5" customHeight="1">
      <c r="A8" s="54"/>
      <c r="B8" s="55" t="s">
        <v>7386</v>
      </c>
      <c r="C8" s="767" t="s">
        <v>7387</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11.75" customHeight="1">
      <c r="A10" s="54" t="s">
        <v>3439</v>
      </c>
      <c r="B10" s="1027" t="s">
        <v>7389</v>
      </c>
      <c r="C10" s="768"/>
      <c r="D10" s="768"/>
      <c r="E10" s="768"/>
      <c r="F10" s="768"/>
      <c r="G10" s="768"/>
      <c r="H10" s="768"/>
      <c r="I10" s="768"/>
      <c r="J10" s="768"/>
      <c r="K10" s="768"/>
      <c r="L10" s="768"/>
      <c r="M10" s="768"/>
    </row>
    <row r="11" spans="1:48" ht="16.5" customHeight="1">
      <c r="A11" s="52" t="s">
        <v>3440</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3441</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63" t="s">
        <v>565</v>
      </c>
      <c r="C17" s="763"/>
      <c r="D17" s="76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763" t="s">
        <v>554</v>
      </c>
      <c r="C18" s="57" t="s">
        <v>566</v>
      </c>
      <c r="D18" s="57">
        <v>-1000000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763"/>
      <c r="C19" s="57">
        <v>1</v>
      </c>
      <c r="D19" s="57">
        <v>200000</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763"/>
      <c r="C20" s="57">
        <v>2</v>
      </c>
      <c r="D20" s="57">
        <v>250000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763"/>
      <c r="C21" s="57">
        <v>3</v>
      </c>
      <c r="D21" s="57">
        <v>400000</v>
      </c>
      <c r="E21" s="57" t="s">
        <v>632</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763"/>
      <c r="C22" s="57">
        <v>4</v>
      </c>
      <c r="D22" s="57">
        <v>300000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763"/>
      <c r="C23" s="57">
        <v>5</v>
      </c>
      <c r="D23" s="57">
        <v>350000</v>
      </c>
      <c r="E23" s="99" t="s">
        <v>8290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763" t="s">
        <v>567</v>
      </c>
      <c r="C24" s="763"/>
      <c r="D24" s="449">
        <f>IRR(D18:D23)</f>
        <v>0.13893350495258289</v>
      </c>
      <c r="E24" s="101" t="s">
        <v>1761</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E27" s="57" t="s">
        <v>2251</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sheetData>
  <mergeCells count="21">
    <mergeCell ref="C8:M8"/>
    <mergeCell ref="C9:M9"/>
    <mergeCell ref="B10:M10"/>
    <mergeCell ref="B17:D17"/>
    <mergeCell ref="B18:B23"/>
    <mergeCell ref="B24:C24"/>
    <mergeCell ref="B11:M11"/>
    <mergeCell ref="B12:L12"/>
    <mergeCell ref="E1:F1"/>
    <mergeCell ref="A2:B2"/>
    <mergeCell ref="C2:M2"/>
    <mergeCell ref="C7:M7"/>
    <mergeCell ref="A6:B6"/>
    <mergeCell ref="C6:M6"/>
    <mergeCell ref="A1:C1"/>
    <mergeCell ref="A5:B5"/>
    <mergeCell ref="C3:M3"/>
    <mergeCell ref="A4:B4"/>
    <mergeCell ref="C4:M4"/>
    <mergeCell ref="C5:M5"/>
    <mergeCell ref="A3:B3"/>
  </mergeCells>
  <phoneticPr fontId="4" type="noConversion"/>
  <pageMargins left="0.75" right="0.75" top="1" bottom="1" header="0.5" footer="0.5"/>
  <pageSetup paperSize="9" orientation="portrait" horizontalDpi="0" verticalDpi="0" r:id="rId1"/>
  <headerFooter alignWithMargins="0"/>
</worksheet>
</file>

<file path=xl/worksheets/sheet239.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7621</v>
      </c>
      <c r="B1" s="771"/>
      <c r="C1" s="772"/>
      <c r="D1" s="51"/>
      <c r="E1" s="773" t="str">
        <f>HYPERLINK("#目录!A365","跳转回到目录页")</f>
        <v>跳转回到目录页</v>
      </c>
      <c r="F1" s="774"/>
    </row>
    <row r="2" spans="1:13" s="49" customFormat="1" ht="26.25" customHeight="1">
      <c r="A2" s="775" t="s">
        <v>804</v>
      </c>
      <c r="B2" s="775"/>
      <c r="C2" s="776" t="s">
        <v>3535</v>
      </c>
      <c r="D2" s="776"/>
      <c r="E2" s="776"/>
      <c r="F2" s="776"/>
      <c r="G2" s="776"/>
      <c r="H2" s="776"/>
      <c r="I2" s="776"/>
      <c r="J2" s="776"/>
      <c r="K2" s="776"/>
      <c r="L2" s="776"/>
      <c r="M2" s="776"/>
    </row>
    <row r="3" spans="1:13" s="49" customFormat="1" ht="16.5" customHeight="1">
      <c r="A3" s="765" t="s">
        <v>805</v>
      </c>
      <c r="B3" s="765"/>
      <c r="C3" s="767" t="s">
        <v>7390</v>
      </c>
      <c r="D3" s="767"/>
      <c r="E3" s="767"/>
      <c r="F3" s="767"/>
      <c r="G3" s="767"/>
      <c r="H3" s="767"/>
      <c r="I3" s="767"/>
      <c r="J3" s="767"/>
      <c r="K3" s="767"/>
      <c r="L3" s="767"/>
      <c r="M3" s="767"/>
    </row>
    <row r="4" spans="1:13" s="49" customFormat="1" ht="16.5" customHeight="1">
      <c r="A4" s="765" t="s">
        <v>806</v>
      </c>
      <c r="B4" s="765"/>
      <c r="C4" s="766" t="s">
        <v>3535</v>
      </c>
      <c r="D4" s="791"/>
      <c r="E4" s="791"/>
      <c r="F4" s="791"/>
      <c r="G4" s="791"/>
      <c r="H4" s="791"/>
      <c r="I4" s="791"/>
      <c r="J4" s="791"/>
      <c r="K4" s="791"/>
      <c r="L4" s="791"/>
      <c r="M4" s="791"/>
    </row>
    <row r="5" spans="1:13" s="49" customFormat="1" ht="16.5" customHeight="1">
      <c r="A5" s="765" t="s">
        <v>807</v>
      </c>
      <c r="B5" s="765"/>
      <c r="C5" s="767" t="s">
        <v>3536</v>
      </c>
      <c r="D5" s="767"/>
      <c r="E5" s="767"/>
      <c r="F5" s="767"/>
      <c r="G5" s="767"/>
      <c r="H5" s="767"/>
      <c r="I5" s="767"/>
      <c r="J5" s="767"/>
      <c r="K5" s="767"/>
      <c r="L5" s="767"/>
      <c r="M5" s="767"/>
    </row>
    <row r="6" spans="1:13" s="49" customFormat="1" ht="16.5" customHeight="1">
      <c r="A6" s="765" t="s">
        <v>808</v>
      </c>
      <c r="B6" s="765"/>
      <c r="C6" s="767" t="s">
        <v>3537</v>
      </c>
      <c r="D6" s="767"/>
      <c r="E6" s="767"/>
      <c r="F6" s="767"/>
      <c r="G6" s="767"/>
      <c r="H6" s="767"/>
      <c r="I6" s="767"/>
      <c r="J6" s="767"/>
      <c r="K6" s="767"/>
      <c r="L6" s="767"/>
      <c r="M6" s="767"/>
    </row>
    <row r="7" spans="1:13" s="49" customFormat="1" ht="24.75" customHeight="1">
      <c r="A7" s="54" t="s">
        <v>809</v>
      </c>
      <c r="B7" s="55" t="s">
        <v>7384</v>
      </c>
      <c r="C7" s="767" t="s">
        <v>7391</v>
      </c>
      <c r="D7" s="767"/>
      <c r="E7" s="767"/>
      <c r="F7" s="767"/>
      <c r="G7" s="767"/>
      <c r="H7" s="767"/>
      <c r="I7" s="767"/>
      <c r="J7" s="767"/>
      <c r="K7" s="767"/>
      <c r="L7" s="767"/>
      <c r="M7" s="767"/>
    </row>
    <row r="8" spans="1:13" s="49" customFormat="1" ht="24.75" customHeight="1">
      <c r="A8" s="54"/>
      <c r="B8" s="55" t="s">
        <v>7392</v>
      </c>
      <c r="C8" s="767" t="s">
        <v>7393</v>
      </c>
      <c r="D8" s="767"/>
      <c r="E8" s="767"/>
      <c r="F8" s="767"/>
      <c r="G8" s="767"/>
      <c r="H8" s="767"/>
      <c r="I8" s="767"/>
      <c r="J8" s="767"/>
      <c r="K8" s="767"/>
      <c r="L8" s="767"/>
      <c r="M8" s="767"/>
    </row>
    <row r="9" spans="1:13" s="49" customFormat="1" ht="16.5" customHeight="1">
      <c r="A9" s="54"/>
      <c r="B9" s="56" t="s">
        <v>7386</v>
      </c>
      <c r="C9" s="767" t="s">
        <v>7394</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47" customHeight="1">
      <c r="A11" s="52" t="s">
        <v>811</v>
      </c>
      <c r="B11" s="1026" t="s">
        <v>3818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G14"/>
      <c r="H14" s="120"/>
      <c r="I14" s="120"/>
      <c r="J14" s="120"/>
      <c r="K14" s="80"/>
    </row>
    <row r="15" spans="1:13" ht="16.5" customHeight="1">
      <c r="B15" s="57"/>
      <c r="C15" s="57"/>
      <c r="D15" s="57"/>
      <c r="E15" s="57"/>
      <c r="F15" s="57"/>
      <c r="G15" s="57"/>
    </row>
    <row r="16" spans="1:13" ht="16.5" customHeight="1">
      <c r="B16" s="763" t="s">
        <v>1740</v>
      </c>
      <c r="C16" s="763"/>
      <c r="D16" s="763"/>
      <c r="E16" s="763"/>
      <c r="F16" s="57"/>
      <c r="G16" s="57"/>
    </row>
    <row r="17" spans="2:7" ht="16.5" customHeight="1">
      <c r="B17" s="763" t="s">
        <v>554</v>
      </c>
      <c r="C17" s="53" t="s">
        <v>555</v>
      </c>
      <c r="D17" s="57">
        <v>-1000000</v>
      </c>
      <c r="E17" s="490">
        <v>40634</v>
      </c>
      <c r="F17" s="57"/>
      <c r="G17" s="57"/>
    </row>
    <row r="18" spans="2:7" ht="16.5" customHeight="1">
      <c r="B18" s="763"/>
      <c r="C18" s="57">
        <v>1</v>
      </c>
      <c r="D18" s="57">
        <v>200000</v>
      </c>
      <c r="E18" s="490">
        <v>40786</v>
      </c>
      <c r="F18" s="57"/>
      <c r="G18" s="57"/>
    </row>
    <row r="19" spans="2:7" ht="16.5" customHeight="1">
      <c r="B19" s="763"/>
      <c r="C19" s="57">
        <v>2</v>
      </c>
      <c r="D19" s="57">
        <v>250000</v>
      </c>
      <c r="E19" s="490">
        <v>40846</v>
      </c>
      <c r="F19" s="57"/>
      <c r="G19" s="57"/>
    </row>
    <row r="20" spans="2:7" ht="16.5" customHeight="1">
      <c r="B20" s="763"/>
      <c r="C20" s="57">
        <v>3</v>
      </c>
      <c r="D20" s="57">
        <v>400000</v>
      </c>
      <c r="E20" s="490">
        <v>40878</v>
      </c>
      <c r="F20" s="57"/>
      <c r="G20" s="57"/>
    </row>
    <row r="21" spans="2:7" ht="16.5" customHeight="1">
      <c r="B21" s="763"/>
      <c r="C21" s="57">
        <v>4</v>
      </c>
      <c r="D21" s="57">
        <v>300000</v>
      </c>
      <c r="E21" s="490">
        <v>40968</v>
      </c>
      <c r="F21" s="57"/>
      <c r="G21" s="57"/>
    </row>
    <row r="22" spans="2:7" ht="16.5" customHeight="1">
      <c r="B22" s="57"/>
      <c r="C22" s="57">
        <v>5</v>
      </c>
      <c r="D22" s="57">
        <v>350000</v>
      </c>
      <c r="E22" s="137">
        <v>41029</v>
      </c>
      <c r="F22" s="57"/>
      <c r="G22" s="57"/>
    </row>
    <row r="23" spans="2:7" ht="16.5" customHeight="1">
      <c r="B23" s="763" t="s">
        <v>567</v>
      </c>
      <c r="C23" s="763"/>
      <c r="D23" s="449">
        <f>XIRR(D17:D22,E17:E22)</f>
        <v>0.71449502706527723</v>
      </c>
      <c r="E23" s="99" t="s">
        <v>8290</v>
      </c>
      <c r="F23" s="101" t="s">
        <v>7622</v>
      </c>
      <c r="G23" s="57"/>
    </row>
    <row r="24" spans="2:7">
      <c r="B24" s="57"/>
      <c r="C24" s="57"/>
      <c r="D24" s="57"/>
      <c r="F24" s="57"/>
      <c r="G24" s="57"/>
    </row>
  </sheetData>
  <mergeCells count="21">
    <mergeCell ref="C7:M7"/>
    <mergeCell ref="A6:B6"/>
    <mergeCell ref="C6:M6"/>
    <mergeCell ref="B17:B21"/>
    <mergeCell ref="B23:C23"/>
    <mergeCell ref="C8:M8"/>
    <mergeCell ref="C9:M9"/>
    <mergeCell ref="B11:M11"/>
    <mergeCell ref="B12:L12"/>
    <mergeCell ref="B10:M10"/>
    <mergeCell ref="B16:E16"/>
    <mergeCell ref="A1:C1"/>
    <mergeCell ref="E1:F1"/>
    <mergeCell ref="A2:B2"/>
    <mergeCell ref="C2:M2"/>
    <mergeCell ref="A5:B5"/>
    <mergeCell ref="C5:M5"/>
    <mergeCell ref="A3:B3"/>
    <mergeCell ref="C3:M3"/>
    <mergeCell ref="A4:B4"/>
    <mergeCell ref="C4:M4"/>
  </mergeCells>
  <phoneticPr fontId="89" type="noConversion"/>
  <pageMargins left="0.75" right="0.75" top="1" bottom="1" header="0.5" footer="0.5"/>
  <pageSetup paperSize="9" orientation="portrait" horizontalDpi="0" verticalDpi="0" r:id="rId1"/>
  <headerFooter alignWithMargins="0"/>
</worksheet>
</file>

<file path=xl/worksheets/sheet240.xml><?xml version="1.0" encoding="utf-8"?>
<worksheet xmlns="http://schemas.openxmlformats.org/spreadsheetml/2006/main" xmlns:r="http://schemas.openxmlformats.org/officeDocument/2006/relationships">
  <dimension ref="A1:M2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7623</v>
      </c>
      <c r="B1" s="771"/>
      <c r="C1" s="772"/>
      <c r="D1" s="51"/>
      <c r="E1" s="773" t="str">
        <f>HYPERLINK("#目录!A366","跳转回到目录页")</f>
        <v>跳转回到目录页</v>
      </c>
      <c r="F1" s="774"/>
    </row>
    <row r="2" spans="1:13" s="49" customFormat="1" ht="26.25" customHeight="1">
      <c r="A2" s="775" t="s">
        <v>804</v>
      </c>
      <c r="B2" s="775"/>
      <c r="C2" s="776" t="s">
        <v>1741</v>
      </c>
      <c r="D2" s="776"/>
      <c r="E2" s="776"/>
      <c r="F2" s="776"/>
      <c r="G2" s="776"/>
      <c r="H2" s="776"/>
      <c r="I2" s="776"/>
      <c r="J2" s="776"/>
      <c r="K2" s="776"/>
      <c r="L2" s="776"/>
      <c r="M2" s="776"/>
    </row>
    <row r="3" spans="1:13" s="49" customFormat="1" ht="16.5" customHeight="1">
      <c r="A3" s="765" t="s">
        <v>805</v>
      </c>
      <c r="B3" s="765"/>
      <c r="C3" s="767" t="s">
        <v>3819</v>
      </c>
      <c r="D3" s="767"/>
      <c r="E3" s="767"/>
      <c r="F3" s="767"/>
      <c r="G3" s="767"/>
      <c r="H3" s="767"/>
      <c r="I3" s="767"/>
      <c r="J3" s="767"/>
      <c r="K3" s="767"/>
      <c r="L3" s="767"/>
      <c r="M3" s="767"/>
    </row>
    <row r="4" spans="1:13" s="49" customFormat="1" ht="16.5" customHeight="1">
      <c r="A4" s="765" t="s">
        <v>806</v>
      </c>
      <c r="B4" s="765"/>
      <c r="C4" s="766" t="s">
        <v>1741</v>
      </c>
      <c r="D4" s="791"/>
      <c r="E4" s="791"/>
      <c r="F4" s="791"/>
      <c r="G4" s="791"/>
      <c r="H4" s="791"/>
      <c r="I4" s="791"/>
      <c r="J4" s="791"/>
      <c r="K4" s="791"/>
      <c r="L4" s="791"/>
      <c r="M4" s="791"/>
    </row>
    <row r="5" spans="1:13" s="49" customFormat="1" ht="16.5" customHeight="1">
      <c r="A5" s="765" t="s">
        <v>807</v>
      </c>
      <c r="B5" s="765"/>
      <c r="C5" s="767" t="s">
        <v>1749</v>
      </c>
      <c r="D5" s="767"/>
      <c r="E5" s="767"/>
      <c r="F5" s="767"/>
      <c r="G5" s="767"/>
      <c r="H5" s="767"/>
      <c r="I5" s="767"/>
      <c r="J5" s="767"/>
      <c r="K5" s="767"/>
      <c r="L5" s="767"/>
      <c r="M5" s="767"/>
    </row>
    <row r="6" spans="1:13" s="49" customFormat="1" ht="16.5" customHeight="1">
      <c r="A6" s="765" t="s">
        <v>808</v>
      </c>
      <c r="B6" s="765"/>
      <c r="C6" s="767" t="s">
        <v>1745</v>
      </c>
      <c r="D6" s="767"/>
      <c r="E6" s="767"/>
      <c r="F6" s="767"/>
      <c r="G6" s="767"/>
      <c r="H6" s="767"/>
      <c r="I6" s="767"/>
      <c r="J6" s="767"/>
      <c r="K6" s="767"/>
      <c r="L6" s="767"/>
      <c r="M6" s="767"/>
    </row>
    <row r="7" spans="1:13" s="49" customFormat="1" ht="16.5" customHeight="1">
      <c r="A7" s="54" t="s">
        <v>809</v>
      </c>
      <c r="B7" s="55" t="s">
        <v>7384</v>
      </c>
      <c r="C7" s="767" t="s">
        <v>1742</v>
      </c>
      <c r="D7" s="767"/>
      <c r="E7" s="767"/>
      <c r="F7" s="767"/>
      <c r="G7" s="767"/>
      <c r="H7" s="767"/>
      <c r="I7" s="767"/>
      <c r="J7" s="767"/>
      <c r="K7" s="767"/>
      <c r="L7" s="767"/>
      <c r="M7" s="767"/>
    </row>
    <row r="8" spans="1:13" s="49" customFormat="1" ht="24.75" customHeight="1">
      <c r="A8" s="54"/>
      <c r="B8" s="55" t="s">
        <v>3820</v>
      </c>
      <c r="C8" s="767" t="s">
        <v>1743</v>
      </c>
      <c r="D8" s="767"/>
      <c r="E8" s="767"/>
      <c r="F8" s="767"/>
      <c r="G8" s="767"/>
      <c r="H8" s="767"/>
      <c r="I8" s="767"/>
      <c r="J8" s="767"/>
      <c r="K8" s="767"/>
      <c r="L8" s="767"/>
      <c r="M8" s="767"/>
    </row>
    <row r="9" spans="1:13" s="49" customFormat="1" ht="24.75" customHeight="1">
      <c r="A9" s="54"/>
      <c r="B9" s="56" t="s">
        <v>3821</v>
      </c>
      <c r="C9" s="767" t="s">
        <v>1744</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61.5" customHeight="1">
      <c r="A11" s="52" t="s">
        <v>811</v>
      </c>
      <c r="B11" s="1026" t="s">
        <v>3822</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1096</v>
      </c>
      <c r="C14" s="120"/>
      <c r="D14" s="120"/>
      <c r="E14" s="120"/>
      <c r="G14" s="120"/>
      <c r="H14" s="120"/>
      <c r="I14" s="120"/>
      <c r="J14" s="120"/>
      <c r="K14" s="80"/>
    </row>
    <row r="15" spans="1:13" ht="16.5" customHeight="1">
      <c r="B15" s="57"/>
      <c r="C15" s="57"/>
      <c r="D15" s="57"/>
      <c r="E15" s="57"/>
      <c r="F15" s="57"/>
      <c r="G15" s="57"/>
    </row>
    <row r="16" spans="1:13" ht="16.5" customHeight="1">
      <c r="B16" s="57"/>
      <c r="C16" s="57"/>
      <c r="D16" s="57"/>
      <c r="E16" s="57"/>
      <c r="F16" s="57"/>
      <c r="G16" s="57"/>
    </row>
    <row r="17" spans="2:7" ht="16.5" customHeight="1">
      <c r="B17" s="57" t="s">
        <v>1748</v>
      </c>
      <c r="C17" s="57"/>
      <c r="D17" s="57"/>
      <c r="E17" s="57"/>
      <c r="F17" s="57"/>
      <c r="G17" s="57"/>
    </row>
    <row r="18" spans="2:7" ht="16.5" customHeight="1">
      <c r="B18" s="57" t="s">
        <v>1746</v>
      </c>
      <c r="C18" s="57" t="s">
        <v>1747</v>
      </c>
      <c r="D18" s="57"/>
      <c r="E18" s="57"/>
      <c r="F18" s="57"/>
      <c r="G18" s="57"/>
    </row>
    <row r="19" spans="2:7" ht="16.5" customHeight="1">
      <c r="B19" s="245">
        <v>0.05</v>
      </c>
      <c r="C19" s="245">
        <v>0.1</v>
      </c>
      <c r="D19" s="57"/>
      <c r="E19" s="57"/>
      <c r="F19" s="57"/>
      <c r="G19" s="57"/>
    </row>
    <row r="20" spans="2:7" ht="16.5" customHeight="1">
      <c r="B20" s="57"/>
      <c r="C20" s="57"/>
      <c r="D20" s="57"/>
      <c r="E20" s="57"/>
      <c r="F20" s="57"/>
      <c r="G20" s="57"/>
    </row>
    <row r="21" spans="2:7" ht="16.5" customHeight="1">
      <c r="B21" s="763" t="s">
        <v>554</v>
      </c>
      <c r="C21" s="57" t="s">
        <v>555</v>
      </c>
      <c r="D21" s="57">
        <v>-1000000</v>
      </c>
      <c r="E21" s="57"/>
      <c r="F21" s="57"/>
      <c r="G21" s="57"/>
    </row>
    <row r="22" spans="2:7" ht="16.5" customHeight="1">
      <c r="B22" s="763"/>
      <c r="C22" s="57">
        <v>1</v>
      </c>
      <c r="D22" s="57">
        <v>200000</v>
      </c>
      <c r="E22" s="57"/>
      <c r="F22" s="57"/>
      <c r="G22" s="57"/>
    </row>
    <row r="23" spans="2:7" ht="16.5" customHeight="1">
      <c r="B23" s="763"/>
      <c r="C23" s="57">
        <v>2</v>
      </c>
      <c r="D23" s="57">
        <v>250000</v>
      </c>
      <c r="E23" s="57"/>
      <c r="F23" s="57"/>
      <c r="G23" s="57"/>
    </row>
    <row r="24" spans="2:7" ht="16.5" customHeight="1">
      <c r="B24" s="763"/>
      <c r="C24" s="57">
        <v>3</v>
      </c>
      <c r="D24" s="57">
        <v>400000</v>
      </c>
      <c r="E24" s="57"/>
      <c r="F24" s="57"/>
      <c r="G24" s="57"/>
    </row>
    <row r="25" spans="2:7" ht="16.5" customHeight="1">
      <c r="B25" s="763"/>
      <c r="C25" s="57">
        <v>4</v>
      </c>
      <c r="D25" s="57">
        <v>300000</v>
      </c>
      <c r="E25" s="57"/>
      <c r="F25" s="57"/>
      <c r="G25" s="57"/>
    </row>
    <row r="26" spans="2:7" ht="16.5" customHeight="1">
      <c r="B26" s="763"/>
      <c r="C26" s="57">
        <v>5</v>
      </c>
      <c r="D26" s="57">
        <v>350000</v>
      </c>
      <c r="E26" s="99" t="s">
        <v>8290</v>
      </c>
      <c r="F26" s="57"/>
      <c r="G26" s="57"/>
    </row>
    <row r="27" spans="2:7" ht="16.5" customHeight="1">
      <c r="B27" s="763" t="s">
        <v>567</v>
      </c>
      <c r="C27" s="763"/>
      <c r="D27" s="449">
        <f>MIRR(D21:D26,B19,C19)</f>
        <v>0.12343962570170608</v>
      </c>
      <c r="E27" s="101" t="s">
        <v>7624</v>
      </c>
      <c r="F27" s="57"/>
      <c r="G27" s="57"/>
    </row>
  </sheetData>
  <mergeCells count="20">
    <mergeCell ref="B12:L12"/>
    <mergeCell ref="B21:B26"/>
    <mergeCell ref="B27:C27"/>
    <mergeCell ref="A5:B5"/>
    <mergeCell ref="C5:M5"/>
    <mergeCell ref="A6:B6"/>
    <mergeCell ref="C6:M6"/>
    <mergeCell ref="C7:M7"/>
    <mergeCell ref="C8:M8"/>
    <mergeCell ref="C9:M9"/>
    <mergeCell ref="B11:M11"/>
    <mergeCell ref="A1:C1"/>
    <mergeCell ref="E1:F1"/>
    <mergeCell ref="A2:B2"/>
    <mergeCell ref="C2:M2"/>
    <mergeCell ref="B10:M10"/>
    <mergeCell ref="A3:B3"/>
    <mergeCell ref="C3:M3"/>
    <mergeCell ref="A4:B4"/>
    <mergeCell ref="C4:M4"/>
  </mergeCells>
  <phoneticPr fontId="89" type="noConversion"/>
  <pageMargins left="0.75" right="0.75" top="1" bottom="1" header="0.5" footer="0.5"/>
  <pageSetup paperSize="9" orientation="portrait" horizontalDpi="0" verticalDpi="0" r:id="rId1"/>
  <headerFooter alignWithMargins="0"/>
</worksheet>
</file>

<file path=xl/worksheets/sheet241.xml><?xml version="1.0" encoding="utf-8"?>
<worksheet xmlns="http://schemas.openxmlformats.org/spreadsheetml/2006/main" xmlns:r="http://schemas.openxmlformats.org/officeDocument/2006/relationships">
  <sheetPr codeName="Sheet84"/>
  <dimension ref="A1:AV33"/>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4110</v>
      </c>
      <c r="B1" s="771"/>
      <c r="C1" s="772"/>
      <c r="D1" s="51"/>
      <c r="E1" s="773" t="str">
        <f>HYPERLINK("#目录!A368","跳转回到目录页")</f>
        <v>跳转回到目录页</v>
      </c>
      <c r="F1" s="774"/>
    </row>
    <row r="2" spans="1:13" s="49" customFormat="1" ht="26.25" customHeight="1">
      <c r="A2" s="775" t="s">
        <v>3433</v>
      </c>
      <c r="B2" s="775"/>
      <c r="C2" s="776" t="s">
        <v>7269</v>
      </c>
      <c r="D2" s="776"/>
      <c r="E2" s="776"/>
      <c r="F2" s="776"/>
      <c r="G2" s="776"/>
      <c r="H2" s="776"/>
      <c r="I2" s="776"/>
      <c r="J2" s="776"/>
      <c r="K2" s="776"/>
      <c r="L2" s="776"/>
      <c r="M2" s="776"/>
    </row>
    <row r="3" spans="1:13" s="49" customFormat="1" ht="16.5" customHeight="1">
      <c r="A3" s="765" t="s">
        <v>3434</v>
      </c>
      <c r="B3" s="765"/>
      <c r="C3" s="767" t="s">
        <v>2042</v>
      </c>
      <c r="D3" s="767"/>
      <c r="E3" s="767"/>
      <c r="F3" s="767"/>
      <c r="G3" s="767"/>
      <c r="H3" s="767"/>
      <c r="I3" s="767"/>
      <c r="J3" s="767"/>
      <c r="K3" s="767"/>
      <c r="L3" s="767"/>
      <c r="M3" s="767"/>
    </row>
    <row r="4" spans="1:13" s="49" customFormat="1" ht="16.5" customHeight="1">
      <c r="A4" s="765" t="s">
        <v>3435</v>
      </c>
      <c r="B4" s="765"/>
      <c r="C4" s="766" t="s">
        <v>1750</v>
      </c>
      <c r="D4" s="791"/>
      <c r="E4" s="791"/>
      <c r="F4" s="791"/>
      <c r="G4" s="791"/>
      <c r="H4" s="791"/>
      <c r="I4" s="791"/>
      <c r="J4" s="791"/>
      <c r="K4" s="791"/>
      <c r="L4" s="791"/>
      <c r="M4" s="791"/>
    </row>
    <row r="5" spans="1:13" s="49" customFormat="1" ht="16.5" customHeight="1">
      <c r="A5" s="765" t="s">
        <v>3436</v>
      </c>
      <c r="B5" s="765"/>
      <c r="C5" s="767" t="s">
        <v>1751</v>
      </c>
      <c r="D5" s="767"/>
      <c r="E5" s="767"/>
      <c r="F5" s="767"/>
      <c r="G5" s="767"/>
      <c r="H5" s="767"/>
      <c r="I5" s="767"/>
      <c r="J5" s="767"/>
      <c r="K5" s="767"/>
      <c r="L5" s="767"/>
      <c r="M5" s="767"/>
    </row>
    <row r="6" spans="1:13" s="49" customFormat="1" ht="16.5" customHeight="1">
      <c r="A6" s="765" t="s">
        <v>3437</v>
      </c>
      <c r="B6" s="765"/>
      <c r="C6" s="767" t="s">
        <v>1753</v>
      </c>
      <c r="D6" s="767"/>
      <c r="E6" s="767"/>
      <c r="F6" s="767"/>
      <c r="G6" s="767"/>
      <c r="H6" s="767"/>
      <c r="I6" s="767"/>
      <c r="J6" s="767"/>
      <c r="K6" s="767"/>
      <c r="L6" s="767"/>
      <c r="M6" s="767"/>
    </row>
    <row r="7" spans="1:13" s="49" customFormat="1" ht="16.5" customHeight="1">
      <c r="A7" s="54" t="s">
        <v>3438</v>
      </c>
      <c r="B7" s="55" t="s">
        <v>3333</v>
      </c>
      <c r="C7" s="767" t="s">
        <v>1315</v>
      </c>
      <c r="D7" s="767"/>
      <c r="E7" s="767"/>
      <c r="F7" s="767"/>
      <c r="G7" s="767"/>
      <c r="H7" s="767"/>
      <c r="I7" s="767"/>
      <c r="J7" s="767"/>
      <c r="K7" s="767"/>
      <c r="L7" s="767"/>
      <c r="M7" s="767"/>
    </row>
    <row r="8" spans="1:13" s="49" customFormat="1" ht="16.5" customHeight="1">
      <c r="A8" s="54"/>
      <c r="B8" s="55" t="s">
        <v>3335</v>
      </c>
      <c r="C8" s="767" t="s">
        <v>5488</v>
      </c>
      <c r="D8" s="767"/>
      <c r="E8" s="767"/>
      <c r="F8" s="767"/>
      <c r="G8" s="767"/>
      <c r="H8" s="767"/>
      <c r="I8" s="767"/>
      <c r="J8" s="767"/>
      <c r="K8" s="767"/>
      <c r="L8" s="767"/>
      <c r="M8" s="767"/>
    </row>
    <row r="9" spans="1:13" s="49" customFormat="1" ht="16.5" customHeight="1">
      <c r="A9" s="54"/>
      <c r="B9" s="56" t="s">
        <v>3314</v>
      </c>
      <c r="C9" s="767" t="s">
        <v>1752</v>
      </c>
      <c r="D9" s="767"/>
      <c r="E9" s="767"/>
      <c r="F9" s="767"/>
      <c r="G9" s="767"/>
      <c r="H9" s="767"/>
      <c r="I9" s="767"/>
      <c r="J9" s="767"/>
      <c r="K9" s="767"/>
      <c r="L9" s="767"/>
      <c r="M9" s="767"/>
    </row>
    <row r="10" spans="1:13" s="49" customFormat="1" ht="16.5" customHeight="1">
      <c r="A10" s="54"/>
      <c r="B10" s="56" t="s">
        <v>2043</v>
      </c>
      <c r="C10" s="767" t="s">
        <v>1642</v>
      </c>
      <c r="D10" s="767"/>
      <c r="E10" s="767"/>
      <c r="F10" s="767"/>
      <c r="G10" s="767"/>
      <c r="H10" s="767"/>
      <c r="I10" s="767"/>
      <c r="J10" s="767"/>
      <c r="K10" s="767"/>
      <c r="L10" s="767"/>
      <c r="M10" s="767"/>
    </row>
    <row r="11" spans="1:13" s="49" customFormat="1" ht="16.5" customHeight="1">
      <c r="A11" s="54"/>
      <c r="B11" s="55" t="s">
        <v>1643</v>
      </c>
      <c r="C11" s="767" t="s">
        <v>1644</v>
      </c>
      <c r="D11" s="767"/>
      <c r="E11" s="767"/>
      <c r="F11" s="767"/>
      <c r="G11" s="767"/>
      <c r="H11" s="767"/>
      <c r="I11" s="767"/>
      <c r="J11" s="767"/>
      <c r="K11" s="767"/>
      <c r="L11" s="767"/>
      <c r="M11" s="767"/>
    </row>
    <row r="12" spans="1:13" s="49" customFormat="1" ht="16.5" customHeight="1">
      <c r="A12" s="54"/>
      <c r="B12" s="55" t="s">
        <v>2754</v>
      </c>
      <c r="C12" s="767" t="s">
        <v>1321</v>
      </c>
      <c r="D12" s="767"/>
      <c r="E12" s="767"/>
      <c r="F12" s="767"/>
      <c r="G12" s="767"/>
      <c r="H12" s="767"/>
      <c r="I12" s="767"/>
      <c r="J12" s="767"/>
      <c r="K12" s="767"/>
      <c r="L12" s="767"/>
      <c r="M12" s="767"/>
    </row>
    <row r="13" spans="1:13" s="49" customFormat="1" ht="16.5" customHeight="1">
      <c r="A13" s="54"/>
      <c r="B13" s="56" t="s">
        <v>3315</v>
      </c>
      <c r="C13" s="767" t="s">
        <v>1645</v>
      </c>
      <c r="D13" s="767"/>
      <c r="E13" s="767"/>
      <c r="F13" s="767"/>
      <c r="G13" s="767"/>
      <c r="H13" s="767"/>
      <c r="I13" s="767"/>
      <c r="J13" s="767"/>
      <c r="K13" s="767"/>
      <c r="L13" s="767"/>
      <c r="M13" s="767"/>
    </row>
    <row r="14" spans="1:13" s="49" customFormat="1" ht="24.75" customHeight="1">
      <c r="A14" s="54" t="s">
        <v>3439</v>
      </c>
      <c r="B14" s="767" t="s">
        <v>3311</v>
      </c>
      <c r="C14" s="768"/>
      <c r="D14" s="768"/>
      <c r="E14" s="768"/>
      <c r="F14" s="768"/>
      <c r="G14" s="768"/>
      <c r="H14" s="768"/>
      <c r="I14" s="768"/>
      <c r="J14" s="768"/>
      <c r="K14" s="768"/>
      <c r="L14" s="768"/>
      <c r="M14" s="768"/>
    </row>
    <row r="15" spans="1:13" ht="156.75" customHeight="1">
      <c r="A15" s="52" t="s">
        <v>3440</v>
      </c>
      <c r="B15" s="1026" t="s">
        <v>1475</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48" s="57" customFormat="1" ht="16.5" customHeight="1">
      <c r="B17" s="80"/>
      <c r="C17" s="80"/>
      <c r="D17" s="80"/>
      <c r="E17" s="80"/>
      <c r="F17" s="80"/>
      <c r="G17" s="80"/>
      <c r="H17" s="80"/>
      <c r="I17" s="80"/>
      <c r="J17" s="80"/>
      <c r="K17" s="80"/>
    </row>
    <row r="18" spans="1:48" s="57" customFormat="1" ht="16.5" customHeight="1">
      <c r="A18" s="53" t="s">
        <v>3441</v>
      </c>
      <c r="B18" s="532" t="s">
        <v>1416</v>
      </c>
      <c r="C18" s="120"/>
      <c r="D18" s="120"/>
      <c r="E18" s="57" t="s">
        <v>632</v>
      </c>
      <c r="J18" s="120"/>
      <c r="K18" s="80"/>
    </row>
    <row r="19" spans="1:48" s="57" customFormat="1" ht="16.5" customHeight="1">
      <c r="G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
        <v>6098</v>
      </c>
      <c r="C20" s="57" t="s">
        <v>6099</v>
      </c>
      <c r="G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t="s">
        <v>1828</v>
      </c>
      <c r="C21" s="57" t="s">
        <v>1587</v>
      </c>
      <c r="G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1</v>
      </c>
      <c r="C22" s="57" t="s">
        <v>6100</v>
      </c>
      <c r="G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v>2</v>
      </c>
      <c r="C23" s="57" t="s">
        <v>6101</v>
      </c>
      <c r="G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v>3</v>
      </c>
      <c r="C24" s="57" t="s">
        <v>6102</v>
      </c>
      <c r="G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57">
        <v>4</v>
      </c>
      <c r="C25" s="57" t="s">
        <v>1588</v>
      </c>
      <c r="G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G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s="53"/>
      <c r="B27" s="763" t="s">
        <v>1754</v>
      </c>
      <c r="C27" s="763"/>
      <c r="D27" s="763"/>
      <c r="E27" s="763"/>
      <c r="F27" s="763"/>
      <c r="G27" s="763"/>
      <c r="H27" s="763"/>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3" t="s">
        <v>1755</v>
      </c>
      <c r="C28" s="53" t="s">
        <v>1756</v>
      </c>
      <c r="D28" s="53" t="s">
        <v>1757</v>
      </c>
      <c r="E28" s="53" t="s">
        <v>1758</v>
      </c>
      <c r="F28" s="53" t="s">
        <v>1759</v>
      </c>
      <c r="G28" s="53" t="s">
        <v>1936</v>
      </c>
      <c r="H28" s="53" t="s">
        <v>1760</v>
      </c>
      <c r="I28" s="99" t="s">
        <v>8290</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37">
        <v>40622</v>
      </c>
      <c r="C29" s="137">
        <v>44275</v>
      </c>
      <c r="D29" s="449">
        <v>5.0000000000000001E-3</v>
      </c>
      <c r="E29" s="57">
        <v>95</v>
      </c>
      <c r="F29" s="57">
        <v>100</v>
      </c>
      <c r="G29">
        <v>1</v>
      </c>
      <c r="H29" s="491">
        <f>YIELD(B29,C29,D29,E29,F29,G29,1)</f>
        <v>1.0287241450892338E-2</v>
      </c>
      <c r="I29" s="101" t="s">
        <v>1762</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G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G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G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7:48" s="57" customFormat="1" ht="16.5" customHeight="1">
      <c r="G33"/>
      <c r="N33"/>
      <c r="O33"/>
      <c r="P33"/>
      <c r="Q33"/>
      <c r="R33"/>
      <c r="S33"/>
      <c r="T33"/>
      <c r="U33"/>
      <c r="V33"/>
      <c r="W33"/>
      <c r="X33"/>
      <c r="Y33"/>
      <c r="Z33"/>
      <c r="AA33"/>
      <c r="AB33"/>
      <c r="AC33"/>
      <c r="AD33"/>
      <c r="AE33"/>
      <c r="AF33"/>
      <c r="AG33"/>
      <c r="AH33"/>
      <c r="AI33"/>
      <c r="AJ33"/>
      <c r="AK33"/>
      <c r="AL33"/>
      <c r="AM33"/>
      <c r="AN33"/>
      <c r="AO33"/>
      <c r="AP33"/>
      <c r="AQ33"/>
      <c r="AR33"/>
      <c r="AS33"/>
      <c r="AT33"/>
      <c r="AU33"/>
      <c r="AV33"/>
    </row>
  </sheetData>
  <mergeCells count="23">
    <mergeCell ref="C10:M10"/>
    <mergeCell ref="C11:M11"/>
    <mergeCell ref="C13:M13"/>
    <mergeCell ref="B16:L16"/>
    <mergeCell ref="C12:M12"/>
    <mergeCell ref="B14:M14"/>
    <mergeCell ref="B15:M15"/>
    <mergeCell ref="C8:M8"/>
    <mergeCell ref="C9:M9"/>
    <mergeCell ref="B27:H27"/>
    <mergeCell ref="A1:C1"/>
    <mergeCell ref="E1:F1"/>
    <mergeCell ref="A2:B2"/>
    <mergeCell ref="C2:M2"/>
    <mergeCell ref="C7:M7"/>
    <mergeCell ref="A6:B6"/>
    <mergeCell ref="C6:M6"/>
    <mergeCell ref="C5:M5"/>
    <mergeCell ref="A3:B3"/>
    <mergeCell ref="A4:B4"/>
    <mergeCell ref="A5:B5"/>
    <mergeCell ref="C4:M4"/>
    <mergeCell ref="C3:M3"/>
  </mergeCells>
  <phoneticPr fontId="4" type="noConversion"/>
  <pageMargins left="0.75" right="0.75" top="1" bottom="1" header="0.5" footer="0.5"/>
  <headerFooter alignWithMargins="0"/>
</worksheet>
</file>

<file path=xl/worksheets/sheet242.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7625</v>
      </c>
      <c r="B1" s="771"/>
      <c r="C1" s="772"/>
      <c r="D1" s="51"/>
      <c r="E1" s="773" t="str">
        <f>HYPERLINK("#目录!A369","跳转回到目录页")</f>
        <v>跳转回到目录页</v>
      </c>
      <c r="F1" s="774"/>
    </row>
    <row r="2" spans="1:13" s="49" customFormat="1" ht="26.25" customHeight="1">
      <c r="A2" s="775" t="s">
        <v>804</v>
      </c>
      <c r="B2" s="775"/>
      <c r="C2" s="776" t="s">
        <v>1763</v>
      </c>
      <c r="D2" s="776"/>
      <c r="E2" s="776"/>
      <c r="F2" s="776"/>
      <c r="G2" s="776"/>
      <c r="H2" s="776"/>
      <c r="I2" s="776"/>
      <c r="J2" s="776"/>
      <c r="K2" s="776"/>
      <c r="L2" s="776"/>
      <c r="M2" s="776"/>
    </row>
    <row r="3" spans="1:13" s="49" customFormat="1" ht="16.5" customHeight="1">
      <c r="A3" s="765" t="s">
        <v>805</v>
      </c>
      <c r="B3" s="765"/>
      <c r="C3" s="767" t="s">
        <v>1476</v>
      </c>
      <c r="D3" s="767"/>
      <c r="E3" s="767"/>
      <c r="F3" s="767"/>
      <c r="G3" s="767"/>
      <c r="H3" s="767"/>
      <c r="I3" s="767"/>
      <c r="J3" s="767"/>
      <c r="K3" s="767"/>
      <c r="L3" s="767"/>
      <c r="M3" s="767"/>
    </row>
    <row r="4" spans="1:13" s="49" customFormat="1" ht="16.5" customHeight="1">
      <c r="A4" s="765" t="s">
        <v>806</v>
      </c>
      <c r="B4" s="765"/>
      <c r="C4" s="766" t="s">
        <v>1763</v>
      </c>
      <c r="D4" s="791"/>
      <c r="E4" s="791"/>
      <c r="F4" s="791"/>
      <c r="G4" s="791"/>
      <c r="H4" s="791"/>
      <c r="I4" s="791"/>
      <c r="J4" s="791"/>
      <c r="K4" s="791"/>
      <c r="L4" s="791"/>
      <c r="M4" s="791"/>
    </row>
    <row r="5" spans="1:13" s="49" customFormat="1" ht="16.5" customHeight="1">
      <c r="A5" s="765" t="s">
        <v>807</v>
      </c>
      <c r="B5" s="765"/>
      <c r="C5" s="767" t="s">
        <v>1764</v>
      </c>
      <c r="D5" s="767"/>
      <c r="E5" s="767"/>
      <c r="F5" s="767"/>
      <c r="G5" s="767"/>
      <c r="H5" s="767"/>
      <c r="I5" s="767"/>
      <c r="J5" s="767"/>
      <c r="K5" s="767"/>
      <c r="L5" s="767"/>
      <c r="M5" s="767"/>
    </row>
    <row r="6" spans="1:13" s="49" customFormat="1" ht="16.5" customHeight="1">
      <c r="A6" s="765" t="s">
        <v>808</v>
      </c>
      <c r="B6" s="765"/>
      <c r="C6" s="767" t="s">
        <v>1765</v>
      </c>
      <c r="D6" s="767"/>
      <c r="E6" s="767"/>
      <c r="F6" s="767"/>
      <c r="G6" s="767"/>
      <c r="H6" s="767"/>
      <c r="I6" s="767"/>
      <c r="J6" s="767"/>
      <c r="K6" s="767"/>
      <c r="L6" s="767"/>
      <c r="M6" s="767"/>
    </row>
    <row r="7" spans="1:13" s="49" customFormat="1" ht="16.5" customHeight="1">
      <c r="A7" s="54" t="s">
        <v>809</v>
      </c>
      <c r="B7" s="55" t="s">
        <v>1314</v>
      </c>
      <c r="C7" s="767" t="s">
        <v>1477</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3314</v>
      </c>
      <c r="C9" s="767" t="s">
        <v>1752</v>
      </c>
      <c r="D9" s="767"/>
      <c r="E9" s="767"/>
      <c r="F9" s="767"/>
      <c r="G9" s="767"/>
      <c r="H9" s="767"/>
      <c r="I9" s="767"/>
      <c r="J9" s="767"/>
      <c r="K9" s="767"/>
      <c r="L9" s="767"/>
      <c r="M9" s="767"/>
    </row>
    <row r="10" spans="1:13" s="49" customFormat="1" ht="16.5" customHeight="1">
      <c r="A10" s="54"/>
      <c r="B10" s="55" t="s">
        <v>1341</v>
      </c>
      <c r="C10" s="767" t="s">
        <v>1342</v>
      </c>
      <c r="D10" s="767"/>
      <c r="E10" s="767"/>
      <c r="F10" s="767"/>
      <c r="G10" s="767"/>
      <c r="H10" s="767"/>
      <c r="I10" s="767"/>
      <c r="J10" s="767"/>
      <c r="K10" s="767"/>
      <c r="L10" s="767"/>
      <c r="M10" s="767"/>
    </row>
    <row r="11" spans="1:13" s="49" customFormat="1" ht="16.5" customHeight="1">
      <c r="A11" s="54"/>
      <c r="B11" s="56" t="s">
        <v>1643</v>
      </c>
      <c r="C11" s="767" t="s">
        <v>1644</v>
      </c>
      <c r="D11" s="767"/>
      <c r="E11" s="767"/>
      <c r="F11" s="767"/>
      <c r="G11" s="767"/>
      <c r="H11" s="767"/>
      <c r="I11" s="767"/>
      <c r="J11" s="767"/>
      <c r="K11" s="767"/>
      <c r="L11" s="767"/>
      <c r="M11" s="767"/>
    </row>
    <row r="12" spans="1:13" s="49" customFormat="1" ht="16.5" customHeight="1">
      <c r="A12" s="54"/>
      <c r="B12" s="55" t="s">
        <v>2754</v>
      </c>
      <c r="C12" s="767" t="s">
        <v>2755</v>
      </c>
      <c r="D12" s="767"/>
      <c r="E12" s="767"/>
      <c r="F12" s="767"/>
      <c r="G12" s="767"/>
      <c r="H12" s="767"/>
      <c r="I12" s="767"/>
      <c r="J12" s="767"/>
      <c r="K12" s="767"/>
      <c r="L12" s="767"/>
      <c r="M12" s="767"/>
    </row>
    <row r="13" spans="1:13" s="49" customFormat="1" ht="16.5" customHeight="1">
      <c r="A13" s="54"/>
      <c r="B13" s="56" t="s">
        <v>3315</v>
      </c>
      <c r="C13" s="767" t="s">
        <v>1042</v>
      </c>
      <c r="D13" s="767"/>
      <c r="E13" s="767"/>
      <c r="F13" s="767"/>
      <c r="G13" s="767"/>
      <c r="H13" s="767"/>
      <c r="I13" s="767"/>
      <c r="J13" s="767"/>
      <c r="K13" s="767"/>
      <c r="L13" s="767"/>
      <c r="M13" s="767"/>
    </row>
    <row r="14" spans="1:13" s="49" customFormat="1" ht="24.75" customHeight="1">
      <c r="A14" s="54" t="s">
        <v>810</v>
      </c>
      <c r="B14" s="767" t="s">
        <v>1313</v>
      </c>
      <c r="C14" s="768"/>
      <c r="D14" s="768"/>
      <c r="E14" s="768"/>
      <c r="F14" s="768"/>
      <c r="G14" s="768"/>
      <c r="H14" s="768"/>
      <c r="I14" s="768"/>
      <c r="J14" s="768"/>
      <c r="K14" s="768"/>
      <c r="L14" s="768"/>
      <c r="M14" s="768"/>
    </row>
    <row r="15" spans="1:13" ht="146.25" customHeight="1">
      <c r="A15" s="52" t="s">
        <v>811</v>
      </c>
      <c r="B15" s="1026" t="s">
        <v>33</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11" s="57" customFormat="1" ht="16.5" customHeight="1">
      <c r="B17" s="80"/>
      <c r="C17" s="80"/>
      <c r="D17" s="80"/>
      <c r="E17" s="80"/>
      <c r="F17" s="80"/>
      <c r="G17" s="80"/>
      <c r="H17" s="80"/>
      <c r="I17" s="80"/>
      <c r="J17" s="80"/>
      <c r="K17" s="80"/>
    </row>
    <row r="18" spans="1:11" s="57" customFormat="1" ht="16.5" customHeight="1">
      <c r="A18" s="53" t="s">
        <v>812</v>
      </c>
      <c r="B18" s="532" t="s">
        <v>1096</v>
      </c>
      <c r="C18" s="120"/>
      <c r="D18" s="120"/>
      <c r="G18"/>
      <c r="H18"/>
      <c r="I18"/>
      <c r="J18" s="120"/>
      <c r="K18" s="80"/>
    </row>
    <row r="19" spans="1:11" ht="16.5" customHeight="1">
      <c r="E19" s="57"/>
      <c r="F19" s="57"/>
    </row>
    <row r="20" spans="1:11" ht="16.5" customHeight="1">
      <c r="B20" s="57" t="s">
        <v>6098</v>
      </c>
      <c r="C20" s="57" t="s">
        <v>6099</v>
      </c>
      <c r="E20" s="57"/>
      <c r="F20" s="57"/>
    </row>
    <row r="21" spans="1:11" ht="16.5" customHeight="1">
      <c r="B21" s="57" t="s">
        <v>1828</v>
      </c>
      <c r="C21" s="57" t="s">
        <v>1587</v>
      </c>
      <c r="E21" s="57"/>
      <c r="F21" s="57"/>
    </row>
    <row r="22" spans="1:11" ht="16.5" customHeight="1">
      <c r="B22" s="57">
        <v>1</v>
      </c>
      <c r="C22" s="57" t="s">
        <v>6100</v>
      </c>
      <c r="E22" s="57"/>
      <c r="F22" s="57"/>
    </row>
    <row r="23" spans="1:11" ht="16.5" customHeight="1">
      <c r="B23" s="57">
        <v>2</v>
      </c>
      <c r="C23" s="57" t="s">
        <v>6101</v>
      </c>
      <c r="E23" s="57"/>
      <c r="F23" s="57"/>
    </row>
    <row r="24" spans="1:11" ht="16.5" customHeight="1">
      <c r="B24" s="57">
        <v>3</v>
      </c>
      <c r="C24" s="57" t="s">
        <v>6102</v>
      </c>
      <c r="E24" s="57"/>
    </row>
    <row r="25" spans="1:11" ht="16.5" customHeight="1">
      <c r="B25" s="57">
        <v>4</v>
      </c>
      <c r="C25" s="57" t="s">
        <v>1588</v>
      </c>
      <c r="E25" s="57"/>
    </row>
    <row r="26" spans="1:11" ht="16.5" customHeight="1">
      <c r="B26" s="57"/>
      <c r="C26" s="57"/>
      <c r="D26" s="57"/>
      <c r="E26" s="57"/>
      <c r="F26" s="57"/>
      <c r="G26" s="57"/>
      <c r="H26" s="57"/>
      <c r="I26" s="57"/>
      <c r="J26" s="57"/>
    </row>
    <row r="27" spans="1:11" ht="16.5" customHeight="1">
      <c r="B27" s="57"/>
      <c r="C27" s="57"/>
      <c r="D27" s="57"/>
      <c r="E27" s="57"/>
      <c r="F27" s="57"/>
      <c r="G27" s="57"/>
      <c r="H27" s="57"/>
      <c r="I27" s="57"/>
      <c r="J27" s="57"/>
    </row>
    <row r="28" spans="1:11" ht="16.5" customHeight="1">
      <c r="B28" s="763" t="s">
        <v>1763</v>
      </c>
      <c r="C28" s="763"/>
      <c r="D28" s="763"/>
      <c r="E28" s="763"/>
      <c r="F28" s="763"/>
      <c r="G28" s="763"/>
      <c r="H28" s="763"/>
      <c r="I28" s="57"/>
      <c r="J28" s="57"/>
    </row>
    <row r="29" spans="1:11" ht="16.5" customHeight="1">
      <c r="B29" s="53" t="s">
        <v>678</v>
      </c>
      <c r="C29" s="53" t="s">
        <v>667</v>
      </c>
      <c r="D29" s="53" t="s">
        <v>668</v>
      </c>
      <c r="E29" s="53" t="s">
        <v>669</v>
      </c>
      <c r="F29" s="53" t="s">
        <v>690</v>
      </c>
      <c r="G29" s="53" t="s">
        <v>670</v>
      </c>
      <c r="H29" s="53" t="s">
        <v>689</v>
      </c>
      <c r="I29" s="99" t="s">
        <v>8290</v>
      </c>
      <c r="J29" s="57"/>
    </row>
    <row r="30" spans="1:11" ht="16.5" customHeight="1">
      <c r="B30" s="137">
        <v>40622</v>
      </c>
      <c r="C30" s="137">
        <v>44275</v>
      </c>
      <c r="D30" s="449">
        <v>5.0000000000000001E-3</v>
      </c>
      <c r="E30" s="449">
        <v>1.0999999999999999E-2</v>
      </c>
      <c r="F30" s="57">
        <v>100</v>
      </c>
      <c r="G30">
        <v>1</v>
      </c>
      <c r="H30" s="139">
        <f>PRICE(B30,C30,D30,E30,F30,G30,1)</f>
        <v>94.347581883985143</v>
      </c>
      <c r="I30" s="101" t="s">
        <v>7626</v>
      </c>
      <c r="J30" s="57"/>
    </row>
    <row r="31" spans="1:11" ht="16.5" customHeight="1">
      <c r="B31" s="57"/>
      <c r="C31" s="57"/>
      <c r="D31" s="57"/>
      <c r="E31" s="57"/>
      <c r="F31" s="57"/>
      <c r="H31" s="57"/>
      <c r="I31" s="57"/>
      <c r="J31" s="57"/>
    </row>
    <row r="32" spans="1:11" ht="16.5" customHeight="1">
      <c r="B32" s="57"/>
      <c r="C32" s="57"/>
      <c r="D32" s="57"/>
      <c r="E32" s="57"/>
      <c r="F32" s="57"/>
      <c r="G32" s="57"/>
      <c r="H32" s="57"/>
      <c r="I32" s="57"/>
      <c r="J32" s="57"/>
    </row>
  </sheetData>
  <mergeCells count="23">
    <mergeCell ref="B15:M15"/>
    <mergeCell ref="B28:H28"/>
    <mergeCell ref="C9:M9"/>
    <mergeCell ref="C10:M10"/>
    <mergeCell ref="C11:M11"/>
    <mergeCell ref="C12:M12"/>
    <mergeCell ref="C13:M13"/>
    <mergeCell ref="B14:M14"/>
    <mergeCell ref="B16:L16"/>
    <mergeCell ref="A1:C1"/>
    <mergeCell ref="E1:F1"/>
    <mergeCell ref="C8:M8"/>
    <mergeCell ref="A2:B2"/>
    <mergeCell ref="C2:M2"/>
    <mergeCell ref="A3:B3"/>
    <mergeCell ref="C3:M3"/>
    <mergeCell ref="A4:B4"/>
    <mergeCell ref="C4:M4"/>
    <mergeCell ref="A5:B5"/>
    <mergeCell ref="C5:M5"/>
    <mergeCell ref="A6:B6"/>
    <mergeCell ref="C6:M6"/>
    <mergeCell ref="C7:M7"/>
  </mergeCells>
  <phoneticPr fontId="89" type="noConversion"/>
  <pageMargins left="0.75" right="0.75" top="1" bottom="1" header="0.5" footer="0.5"/>
  <headerFooter alignWithMargins="0"/>
</worksheet>
</file>

<file path=xl/worksheets/sheet243.xml><?xml version="1.0" encoding="utf-8"?>
<worksheet xmlns="http://schemas.openxmlformats.org/spreadsheetml/2006/main" xmlns:r="http://schemas.openxmlformats.org/officeDocument/2006/relationships">
  <dimension ref="A1:M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7627</v>
      </c>
      <c r="B1" s="771"/>
      <c r="C1" s="772"/>
      <c r="D1" s="51"/>
      <c r="E1" s="773" t="str">
        <f>HYPERLINK("#目录!A370","跳转回到目录页")</f>
        <v>跳转回到目录页</v>
      </c>
      <c r="F1" s="774"/>
    </row>
    <row r="2" spans="1:13" s="49" customFormat="1" ht="26.25" customHeight="1">
      <c r="A2" s="775" t="s">
        <v>804</v>
      </c>
      <c r="B2" s="775"/>
      <c r="C2" s="776" t="s">
        <v>7273</v>
      </c>
      <c r="D2" s="776"/>
      <c r="E2" s="776"/>
      <c r="F2" s="776"/>
      <c r="G2" s="776"/>
      <c r="H2" s="776"/>
      <c r="I2" s="776"/>
      <c r="J2" s="776"/>
      <c r="K2" s="776"/>
      <c r="L2" s="776"/>
      <c r="M2" s="776"/>
    </row>
    <row r="3" spans="1:13" s="49" customFormat="1" ht="16.5" customHeight="1">
      <c r="A3" s="765" t="s">
        <v>805</v>
      </c>
      <c r="B3" s="765"/>
      <c r="C3" s="767" t="s">
        <v>1766</v>
      </c>
      <c r="D3" s="767"/>
      <c r="E3" s="767"/>
      <c r="F3" s="767"/>
      <c r="G3" s="767"/>
      <c r="H3" s="767"/>
      <c r="I3" s="767"/>
      <c r="J3" s="767"/>
      <c r="K3" s="767"/>
      <c r="L3" s="767"/>
      <c r="M3" s="767"/>
    </row>
    <row r="4" spans="1:13" s="49" customFormat="1" ht="16.5" customHeight="1">
      <c r="A4" s="765" t="s">
        <v>806</v>
      </c>
      <c r="B4" s="765"/>
      <c r="C4" s="766" t="s">
        <v>7273</v>
      </c>
      <c r="D4" s="791"/>
      <c r="E4" s="791"/>
      <c r="F4" s="791"/>
      <c r="G4" s="791"/>
      <c r="H4" s="791"/>
      <c r="I4" s="791"/>
      <c r="J4" s="791"/>
      <c r="K4" s="791"/>
      <c r="L4" s="791"/>
      <c r="M4" s="791"/>
    </row>
    <row r="5" spans="1:13" s="49" customFormat="1" ht="16.5" customHeight="1">
      <c r="A5" s="765" t="s">
        <v>807</v>
      </c>
      <c r="B5" s="765"/>
      <c r="C5" s="767" t="s">
        <v>1771</v>
      </c>
      <c r="D5" s="767"/>
      <c r="E5" s="767"/>
      <c r="F5" s="767"/>
      <c r="G5" s="767"/>
      <c r="H5" s="767"/>
      <c r="I5" s="767"/>
      <c r="J5" s="767"/>
      <c r="K5" s="767"/>
      <c r="L5" s="767"/>
      <c r="M5" s="767"/>
    </row>
    <row r="6" spans="1:13" s="49" customFormat="1" ht="16.5" customHeight="1">
      <c r="A6" s="765" t="s">
        <v>808</v>
      </c>
      <c r="B6" s="765"/>
      <c r="C6" s="767" t="s">
        <v>1767</v>
      </c>
      <c r="D6" s="767"/>
      <c r="E6" s="767"/>
      <c r="F6" s="767"/>
      <c r="G6" s="767"/>
      <c r="H6" s="767"/>
      <c r="I6" s="767"/>
      <c r="J6" s="767"/>
      <c r="K6" s="767"/>
      <c r="L6" s="767"/>
      <c r="M6" s="767"/>
    </row>
    <row r="7" spans="1:13" s="49" customFormat="1" ht="16.5" customHeight="1">
      <c r="A7" s="54" t="s">
        <v>809</v>
      </c>
      <c r="B7" s="55" t="s">
        <v>3303</v>
      </c>
      <c r="C7" s="767" t="s">
        <v>696</v>
      </c>
      <c r="D7" s="767"/>
      <c r="E7" s="767"/>
      <c r="F7" s="767"/>
      <c r="G7" s="767"/>
      <c r="H7" s="767"/>
      <c r="I7" s="767"/>
      <c r="J7" s="767"/>
      <c r="K7" s="767"/>
      <c r="L7" s="767"/>
      <c r="M7" s="767"/>
    </row>
    <row r="8" spans="1:13" s="49" customFormat="1" ht="24.75" customHeight="1">
      <c r="A8" s="54"/>
      <c r="B8" s="55" t="s">
        <v>34</v>
      </c>
      <c r="C8" s="767" t="s">
        <v>35</v>
      </c>
      <c r="D8" s="767"/>
      <c r="E8" s="767"/>
      <c r="F8" s="767"/>
      <c r="G8" s="767"/>
      <c r="H8" s="767"/>
      <c r="I8" s="767"/>
      <c r="J8" s="767"/>
      <c r="K8" s="767"/>
      <c r="L8" s="767"/>
      <c r="M8" s="767"/>
    </row>
    <row r="9" spans="1:13" s="49" customFormat="1" ht="16.5" customHeight="1">
      <c r="A9" s="54"/>
      <c r="B9" s="56" t="s">
        <v>1314</v>
      </c>
      <c r="C9" s="767" t="s">
        <v>1477</v>
      </c>
      <c r="D9" s="767"/>
      <c r="E9" s="767"/>
      <c r="F9" s="767"/>
      <c r="G9" s="767"/>
      <c r="H9" s="767"/>
      <c r="I9" s="767"/>
      <c r="J9" s="767"/>
      <c r="K9" s="767"/>
      <c r="L9" s="767"/>
      <c r="M9" s="767"/>
    </row>
    <row r="10" spans="1:13" s="49" customFormat="1" ht="16.5" customHeight="1">
      <c r="A10" s="54"/>
      <c r="B10" s="56" t="s">
        <v>3314</v>
      </c>
      <c r="C10" s="767" t="s">
        <v>1752</v>
      </c>
      <c r="D10" s="767"/>
      <c r="E10" s="767"/>
      <c r="F10" s="767"/>
      <c r="G10" s="767"/>
      <c r="H10" s="767"/>
      <c r="I10" s="767"/>
      <c r="J10" s="767"/>
      <c r="K10" s="767"/>
      <c r="L10" s="767"/>
      <c r="M10" s="767"/>
    </row>
    <row r="11" spans="1:13" s="49" customFormat="1" ht="16.5" customHeight="1">
      <c r="A11" s="54"/>
      <c r="B11" s="56" t="s">
        <v>36</v>
      </c>
      <c r="C11" s="767" t="s">
        <v>37</v>
      </c>
      <c r="D11" s="767"/>
      <c r="E11" s="767"/>
      <c r="F11" s="767"/>
      <c r="G11" s="767"/>
      <c r="H11" s="767"/>
      <c r="I11" s="767"/>
      <c r="J11" s="767"/>
      <c r="K11" s="767"/>
      <c r="L11" s="767"/>
      <c r="M11" s="767"/>
    </row>
    <row r="12" spans="1:13" s="49" customFormat="1" ht="16.5" customHeight="1">
      <c r="A12" s="54"/>
      <c r="B12" s="56" t="s">
        <v>2754</v>
      </c>
      <c r="C12" s="767" t="s">
        <v>2755</v>
      </c>
      <c r="D12" s="767"/>
      <c r="E12" s="767"/>
      <c r="F12" s="767"/>
      <c r="G12" s="767"/>
      <c r="H12" s="767"/>
      <c r="I12" s="767"/>
      <c r="J12" s="767"/>
      <c r="K12" s="767"/>
      <c r="L12" s="767"/>
      <c r="M12" s="767"/>
    </row>
    <row r="13" spans="1:13" s="49" customFormat="1" ht="16.5" customHeight="1">
      <c r="A13" s="54"/>
      <c r="B13" s="56" t="s">
        <v>3315</v>
      </c>
      <c r="C13" s="767" t="s">
        <v>1042</v>
      </c>
      <c r="D13" s="767"/>
      <c r="E13" s="767"/>
      <c r="F13" s="767"/>
      <c r="G13" s="767"/>
      <c r="H13" s="767"/>
      <c r="I13" s="767"/>
      <c r="J13" s="767"/>
      <c r="K13" s="767"/>
      <c r="L13" s="767"/>
      <c r="M13" s="767"/>
    </row>
    <row r="14" spans="1:13" s="49" customFormat="1" ht="24.75" customHeight="1">
      <c r="A14" s="54" t="s">
        <v>810</v>
      </c>
      <c r="B14" s="767" t="s">
        <v>1313</v>
      </c>
      <c r="C14" s="768"/>
      <c r="D14" s="768"/>
      <c r="E14" s="768"/>
      <c r="F14" s="768"/>
      <c r="G14" s="768"/>
      <c r="H14" s="768"/>
      <c r="I14" s="768"/>
      <c r="J14" s="768"/>
      <c r="K14" s="768"/>
      <c r="L14" s="768"/>
      <c r="M14" s="768"/>
    </row>
    <row r="15" spans="1:13" ht="110.25" customHeight="1">
      <c r="A15" s="52" t="s">
        <v>811</v>
      </c>
      <c r="B15" s="1026" t="s">
        <v>7382</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12" s="57" customFormat="1" ht="16.5" customHeight="1">
      <c r="B17" s="80"/>
      <c r="C17" s="80"/>
      <c r="D17" s="80"/>
      <c r="E17" s="80"/>
      <c r="F17" s="80"/>
      <c r="G17" s="80"/>
      <c r="H17" s="80"/>
      <c r="I17" s="80"/>
      <c r="J17" s="80"/>
      <c r="K17" s="80"/>
    </row>
    <row r="18" spans="1:12" s="57" customFormat="1" ht="16.5" customHeight="1">
      <c r="A18" s="53" t="s">
        <v>812</v>
      </c>
      <c r="B18" s="532" t="s">
        <v>1096</v>
      </c>
      <c r="C18" s="120"/>
      <c r="D18" s="120"/>
      <c r="E18" s="57" t="s">
        <v>6322</v>
      </c>
      <c r="G18"/>
      <c r="H18"/>
      <c r="I18" s="120"/>
      <c r="J18" s="120"/>
      <c r="K18" s="80"/>
    </row>
    <row r="19" spans="1:12" ht="16.5" customHeight="1">
      <c r="E19" s="57"/>
      <c r="F19" s="57"/>
    </row>
    <row r="20" spans="1:12" ht="16.5" customHeight="1">
      <c r="B20" s="57" t="s">
        <v>6098</v>
      </c>
      <c r="C20" s="57" t="s">
        <v>6099</v>
      </c>
      <c r="E20" s="57"/>
      <c r="F20" s="57"/>
    </row>
    <row r="21" spans="1:12" ht="16.5" customHeight="1">
      <c r="B21" s="57" t="s">
        <v>1828</v>
      </c>
      <c r="C21" s="57" t="s">
        <v>1587</v>
      </c>
      <c r="E21" s="57"/>
      <c r="F21" s="57"/>
    </row>
    <row r="22" spans="1:12" ht="16.5" customHeight="1">
      <c r="B22" s="57">
        <v>1</v>
      </c>
      <c r="C22" s="57" t="s">
        <v>6100</v>
      </c>
      <c r="E22" s="57"/>
      <c r="F22" s="57"/>
    </row>
    <row r="23" spans="1:12" ht="16.5" customHeight="1">
      <c r="B23" s="57">
        <v>2</v>
      </c>
      <c r="C23" s="57" t="s">
        <v>6101</v>
      </c>
      <c r="E23" s="57"/>
      <c r="F23" s="57"/>
    </row>
    <row r="24" spans="1:12" ht="16.5" customHeight="1">
      <c r="B24" s="57">
        <v>3</v>
      </c>
      <c r="C24" s="57" t="s">
        <v>6102</v>
      </c>
      <c r="E24" s="57"/>
      <c r="F24" s="57"/>
    </row>
    <row r="25" spans="1:12" ht="16.5" customHeight="1">
      <c r="B25" s="57">
        <v>4</v>
      </c>
      <c r="C25" s="57" t="s">
        <v>1588</v>
      </c>
      <c r="E25" s="57"/>
      <c r="F25" s="57"/>
    </row>
    <row r="26" spans="1:12" ht="16.5" customHeight="1">
      <c r="B26" s="57"/>
      <c r="C26" s="57"/>
      <c r="D26" s="57"/>
      <c r="E26" s="57"/>
      <c r="F26" s="57"/>
      <c r="G26" s="57"/>
      <c r="H26" s="57"/>
      <c r="I26" s="57"/>
      <c r="J26" s="57"/>
      <c r="K26" s="57"/>
      <c r="L26" s="57"/>
    </row>
    <row r="27" spans="1:12" ht="16.5" customHeight="1">
      <c r="B27" s="57"/>
      <c r="C27" s="57"/>
      <c r="D27" s="57"/>
      <c r="E27" s="57"/>
      <c r="F27" s="57"/>
      <c r="G27" s="57"/>
      <c r="H27" s="57"/>
      <c r="I27" s="57"/>
      <c r="J27" s="57"/>
      <c r="K27" s="57"/>
      <c r="L27" s="57"/>
    </row>
    <row r="28" spans="1:12" ht="16.5" customHeight="1">
      <c r="B28" s="763" t="s">
        <v>7273</v>
      </c>
      <c r="C28" s="763"/>
      <c r="D28" s="763"/>
      <c r="E28" s="763"/>
      <c r="F28" s="763"/>
      <c r="G28" s="763"/>
      <c r="H28" s="763"/>
      <c r="I28" s="57"/>
      <c r="J28" s="57"/>
      <c r="L28" s="57"/>
    </row>
    <row r="29" spans="1:12" ht="16.5" customHeight="1">
      <c r="B29" s="53" t="s">
        <v>687</v>
      </c>
      <c r="C29" s="53" t="s">
        <v>1768</v>
      </c>
      <c r="D29" s="53" t="s">
        <v>678</v>
      </c>
      <c r="E29" s="53" t="s">
        <v>668</v>
      </c>
      <c r="F29" s="53" t="s">
        <v>690</v>
      </c>
      <c r="G29" s="53" t="s">
        <v>670</v>
      </c>
      <c r="H29" s="53" t="s">
        <v>1770</v>
      </c>
      <c r="I29" s="99" t="s">
        <v>8290</v>
      </c>
      <c r="J29" s="57"/>
      <c r="L29" s="57"/>
    </row>
    <row r="30" spans="1:12" ht="16.5" customHeight="1">
      <c r="B30" s="137">
        <v>40622</v>
      </c>
      <c r="C30" s="137">
        <v>44275</v>
      </c>
      <c r="D30" s="137">
        <v>40806</v>
      </c>
      <c r="E30" s="449">
        <v>5.0000000000000001E-3</v>
      </c>
      <c r="F30" s="57">
        <v>100</v>
      </c>
      <c r="G30">
        <v>1</v>
      </c>
      <c r="H30" s="139">
        <f>ACCRINT(B30,C30,D30,E30,F30,G30,1)</f>
        <v>0.24794520547945176</v>
      </c>
      <c r="I30" s="101" t="s">
        <v>7628</v>
      </c>
      <c r="J30" s="57"/>
      <c r="L30" s="57"/>
    </row>
    <row r="31" spans="1:12" ht="16.5" customHeight="1">
      <c r="B31" s="57"/>
      <c r="C31" s="57"/>
      <c r="D31" s="57"/>
      <c r="E31" s="57"/>
      <c r="F31" s="57"/>
      <c r="G31" s="57"/>
      <c r="H31" s="57"/>
      <c r="I31" s="57"/>
      <c r="J31" s="57"/>
      <c r="K31" s="57"/>
      <c r="L31" s="57"/>
    </row>
    <row r="32" spans="1:12" ht="16.5" customHeight="1">
      <c r="B32" s="57"/>
      <c r="C32" s="57"/>
      <c r="D32" s="57"/>
      <c r="E32" s="57"/>
      <c r="F32" s="57"/>
      <c r="G32" s="57"/>
      <c r="H32" s="57"/>
      <c r="I32" s="57"/>
      <c r="J32" s="57"/>
      <c r="K32" s="57"/>
      <c r="L32" s="57"/>
    </row>
    <row r="33" ht="16.5" customHeight="1"/>
    <row r="34" ht="16.5" customHeight="1"/>
  </sheetData>
  <mergeCells count="23">
    <mergeCell ref="C10:M10"/>
    <mergeCell ref="C3:M3"/>
    <mergeCell ref="A4:B4"/>
    <mergeCell ref="C4:M4"/>
    <mergeCell ref="C8:M8"/>
    <mergeCell ref="C9:M9"/>
    <mergeCell ref="C7:M7"/>
    <mergeCell ref="A6:B6"/>
    <mergeCell ref="C6:M6"/>
    <mergeCell ref="B28:H28"/>
    <mergeCell ref="C11:M11"/>
    <mergeCell ref="C12:M12"/>
    <mergeCell ref="C13:M13"/>
    <mergeCell ref="B14:M14"/>
    <mergeCell ref="B15:M15"/>
    <mergeCell ref="B16:L16"/>
    <mergeCell ref="A1:C1"/>
    <mergeCell ref="E1:F1"/>
    <mergeCell ref="A2:B2"/>
    <mergeCell ref="C2:M2"/>
    <mergeCell ref="A5:B5"/>
    <mergeCell ref="C5:M5"/>
    <mergeCell ref="A3:B3"/>
  </mergeCells>
  <phoneticPr fontId="89" type="noConversion"/>
  <pageMargins left="0.75" right="0.75" top="1" bottom="1" header="0.5" footer="0.5"/>
  <headerFooter alignWithMargins="0"/>
</worksheet>
</file>

<file path=xl/worksheets/sheet244.xml><?xml version="1.0" encoding="utf-8"?>
<worksheet xmlns="http://schemas.openxmlformats.org/spreadsheetml/2006/main" xmlns:r="http://schemas.openxmlformats.org/officeDocument/2006/relationships">
  <sheetPr codeName="Sheet85"/>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5212</v>
      </c>
      <c r="B1" s="771"/>
      <c r="C1" s="772"/>
      <c r="D1" s="51"/>
      <c r="E1" s="773" t="str">
        <f>HYPERLINK("#目录!A372","跳转回到目录页")</f>
        <v>跳转回到目录页</v>
      </c>
      <c r="F1" s="774"/>
    </row>
    <row r="2" spans="1:13" s="49" customFormat="1" ht="26.25" customHeight="1">
      <c r="A2" s="775" t="s">
        <v>3446</v>
      </c>
      <c r="B2" s="775"/>
      <c r="C2" s="776" t="s">
        <v>7276</v>
      </c>
      <c r="D2" s="776"/>
      <c r="E2" s="776"/>
      <c r="F2" s="776"/>
      <c r="G2" s="776"/>
      <c r="H2" s="776"/>
      <c r="I2" s="776"/>
      <c r="J2" s="776"/>
      <c r="K2" s="776"/>
      <c r="L2" s="776"/>
      <c r="M2" s="776"/>
    </row>
    <row r="3" spans="1:13" s="49" customFormat="1" ht="16.5" customHeight="1">
      <c r="A3" s="765" t="s">
        <v>3447</v>
      </c>
      <c r="B3" s="765"/>
      <c r="C3" s="767" t="s">
        <v>2752</v>
      </c>
      <c r="D3" s="767"/>
      <c r="E3" s="767"/>
      <c r="F3" s="767"/>
      <c r="G3" s="767"/>
      <c r="H3" s="767"/>
      <c r="I3" s="767"/>
      <c r="J3" s="767"/>
      <c r="K3" s="767"/>
      <c r="L3" s="767"/>
      <c r="M3" s="767"/>
    </row>
    <row r="4" spans="1:13" s="49" customFormat="1" ht="16.5" customHeight="1">
      <c r="A4" s="765" t="s">
        <v>3448</v>
      </c>
      <c r="B4" s="765"/>
      <c r="C4" s="766" t="s">
        <v>7276</v>
      </c>
      <c r="D4" s="791"/>
      <c r="E4" s="791"/>
      <c r="F4" s="791"/>
      <c r="G4" s="791"/>
      <c r="H4" s="791"/>
      <c r="I4" s="791"/>
      <c r="J4" s="791"/>
      <c r="K4" s="791"/>
      <c r="L4" s="791"/>
      <c r="M4" s="791"/>
    </row>
    <row r="5" spans="1:13" s="49" customFormat="1" ht="16.5" customHeight="1">
      <c r="A5" s="765" t="s">
        <v>3449</v>
      </c>
      <c r="B5" s="765"/>
      <c r="C5" s="767" t="s">
        <v>1772</v>
      </c>
      <c r="D5" s="767"/>
      <c r="E5" s="767"/>
      <c r="F5" s="767"/>
      <c r="G5" s="767"/>
      <c r="H5" s="767"/>
      <c r="I5" s="767"/>
      <c r="J5" s="767"/>
      <c r="K5" s="767"/>
      <c r="L5" s="767"/>
      <c r="M5" s="767"/>
    </row>
    <row r="6" spans="1:13" s="49" customFormat="1" ht="16.5" customHeight="1">
      <c r="A6" s="765" t="s">
        <v>3450</v>
      </c>
      <c r="B6" s="765"/>
      <c r="C6" s="767" t="s">
        <v>1773</v>
      </c>
      <c r="D6" s="767"/>
      <c r="E6" s="767"/>
      <c r="F6" s="767"/>
      <c r="G6" s="767"/>
      <c r="H6" s="767"/>
      <c r="I6" s="767"/>
      <c r="J6" s="767"/>
      <c r="K6" s="767"/>
      <c r="L6" s="767"/>
      <c r="M6" s="767"/>
    </row>
    <row r="7" spans="1:13" s="49" customFormat="1" ht="16.5" customHeight="1">
      <c r="A7" s="54" t="s">
        <v>3451</v>
      </c>
      <c r="B7" s="55" t="s">
        <v>3333</v>
      </c>
      <c r="C7" s="767" t="s">
        <v>2753</v>
      </c>
      <c r="D7" s="767"/>
      <c r="E7" s="767"/>
      <c r="F7" s="767"/>
      <c r="G7" s="767"/>
      <c r="H7" s="767"/>
      <c r="I7" s="767"/>
      <c r="J7" s="767"/>
      <c r="K7" s="767"/>
      <c r="L7" s="767"/>
      <c r="M7" s="767"/>
    </row>
    <row r="8" spans="1:13" s="49" customFormat="1" ht="16.5" customHeight="1">
      <c r="A8" s="54"/>
      <c r="B8" s="55" t="s">
        <v>3335</v>
      </c>
      <c r="C8" s="767" t="s">
        <v>5488</v>
      </c>
      <c r="D8" s="767"/>
      <c r="E8" s="767"/>
      <c r="F8" s="767"/>
      <c r="G8" s="767"/>
      <c r="H8" s="767"/>
      <c r="I8" s="767"/>
      <c r="J8" s="767"/>
      <c r="K8" s="767"/>
      <c r="L8" s="767"/>
      <c r="M8" s="767"/>
    </row>
    <row r="9" spans="1:13" s="49" customFormat="1" ht="16.5" customHeight="1">
      <c r="A9" s="54"/>
      <c r="B9" s="55" t="s">
        <v>2754</v>
      </c>
      <c r="C9" s="767" t="s">
        <v>2755</v>
      </c>
      <c r="D9" s="767"/>
      <c r="E9" s="767"/>
      <c r="F9" s="767"/>
      <c r="G9" s="767"/>
      <c r="H9" s="767"/>
      <c r="I9" s="767"/>
      <c r="J9" s="767"/>
      <c r="K9" s="767"/>
      <c r="L9" s="767"/>
      <c r="M9" s="767"/>
    </row>
    <row r="10" spans="1:13" s="49" customFormat="1" ht="16.5" customHeight="1">
      <c r="A10" s="54"/>
      <c r="B10" s="56" t="s">
        <v>3315</v>
      </c>
      <c r="C10" s="767" t="s">
        <v>1042</v>
      </c>
      <c r="D10" s="767"/>
      <c r="E10" s="767"/>
      <c r="F10" s="767"/>
      <c r="G10" s="767"/>
      <c r="H10" s="767"/>
      <c r="I10" s="767"/>
      <c r="J10" s="767"/>
      <c r="K10" s="767"/>
      <c r="L10" s="767"/>
      <c r="M10" s="767"/>
    </row>
    <row r="11" spans="1:13" s="49" customFormat="1" ht="24.75" customHeight="1">
      <c r="A11" s="54" t="s">
        <v>3452</v>
      </c>
      <c r="B11" s="767" t="s">
        <v>3311</v>
      </c>
      <c r="C11" s="768"/>
      <c r="D11" s="768"/>
      <c r="E11" s="768"/>
      <c r="F11" s="768"/>
      <c r="G11" s="768"/>
      <c r="H11" s="768"/>
      <c r="I11" s="768"/>
      <c r="J11" s="768"/>
      <c r="K11" s="768"/>
      <c r="L11" s="768"/>
      <c r="M11" s="768"/>
    </row>
    <row r="12" spans="1:13" ht="122.25" customHeight="1">
      <c r="A12" s="52" t="s">
        <v>3453</v>
      </c>
      <c r="B12" s="1026" t="s">
        <v>38</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3454</v>
      </c>
      <c r="B15" s="532" t="s">
        <v>1416</v>
      </c>
      <c r="C15" s="120"/>
      <c r="D15" s="120"/>
      <c r="G15"/>
      <c r="H15" s="120"/>
      <c r="I15" s="120"/>
      <c r="J15" s="120"/>
      <c r="K15" s="80"/>
    </row>
    <row r="16" spans="1:13" ht="16.5" customHeight="1">
      <c r="E16" s="57"/>
      <c r="F16" s="57"/>
    </row>
    <row r="17" spans="2:11" ht="16.5" customHeight="1">
      <c r="B17" s="57" t="s">
        <v>6098</v>
      </c>
      <c r="C17" s="57" t="s">
        <v>6099</v>
      </c>
      <c r="D17" s="57"/>
      <c r="E17" s="57"/>
      <c r="F17" s="57"/>
      <c r="G17" s="57"/>
      <c r="H17" s="57"/>
      <c r="I17" s="57"/>
      <c r="J17" s="57"/>
      <c r="K17" s="57"/>
    </row>
    <row r="18" spans="2:11" ht="16.5" customHeight="1">
      <c r="B18" s="57" t="s">
        <v>1828</v>
      </c>
      <c r="C18" s="57" t="s">
        <v>1587</v>
      </c>
      <c r="D18" s="57"/>
      <c r="E18" s="57"/>
      <c r="F18" s="57"/>
      <c r="G18" s="57"/>
      <c r="H18" s="57"/>
      <c r="I18" s="57"/>
      <c r="J18" s="57"/>
      <c r="K18" s="57"/>
    </row>
    <row r="19" spans="2:11" ht="16.5" customHeight="1">
      <c r="B19" s="57">
        <v>1</v>
      </c>
      <c r="C19" s="57" t="s">
        <v>6100</v>
      </c>
      <c r="D19" s="57"/>
      <c r="E19" s="57"/>
      <c r="F19" s="57"/>
      <c r="G19" s="57"/>
      <c r="H19" s="57"/>
      <c r="I19" s="57"/>
      <c r="J19" s="57"/>
      <c r="K19" s="57"/>
    </row>
    <row r="20" spans="2:11" ht="16.5" customHeight="1">
      <c r="B20" s="57">
        <v>2</v>
      </c>
      <c r="C20" s="57" t="s">
        <v>6101</v>
      </c>
      <c r="D20" s="57"/>
      <c r="E20" s="57"/>
      <c r="F20" s="57"/>
      <c r="G20" s="57"/>
      <c r="H20" s="57"/>
      <c r="I20" s="57"/>
      <c r="J20" s="57"/>
      <c r="K20" s="57"/>
    </row>
    <row r="21" spans="2:11" ht="16.5" customHeight="1">
      <c r="B21" s="57">
        <v>3</v>
      </c>
      <c r="C21" s="57" t="s">
        <v>6102</v>
      </c>
      <c r="D21" s="57"/>
      <c r="E21" s="57"/>
      <c r="F21" s="57"/>
      <c r="G21" s="57"/>
      <c r="H21" s="57"/>
      <c r="I21" s="57"/>
      <c r="J21" s="57"/>
      <c r="K21" s="57"/>
    </row>
    <row r="22" spans="2:11" ht="16.5" customHeight="1">
      <c r="B22" s="57">
        <v>4</v>
      </c>
      <c r="C22" s="57" t="s">
        <v>1588</v>
      </c>
      <c r="D22" s="57"/>
      <c r="E22" s="57"/>
      <c r="F22" s="57"/>
      <c r="G22" s="57"/>
      <c r="H22" s="57"/>
      <c r="I22" s="57"/>
      <c r="J22" s="57"/>
      <c r="K22" s="57"/>
    </row>
    <row r="23" spans="2:11" ht="16.5" customHeight="1">
      <c r="B23" s="57"/>
      <c r="C23" s="57"/>
      <c r="D23" s="57"/>
      <c r="E23" s="57" t="s">
        <v>1774</v>
      </c>
      <c r="F23" s="57"/>
      <c r="G23" s="57"/>
      <c r="H23" s="57"/>
      <c r="I23" s="57"/>
      <c r="J23" s="57"/>
      <c r="K23" s="57"/>
    </row>
    <row r="24" spans="2:11" ht="16.5" customHeight="1">
      <c r="B24" s="57"/>
      <c r="C24" s="57"/>
      <c r="D24" s="57"/>
      <c r="E24" s="57"/>
      <c r="F24" s="57"/>
      <c r="G24" s="57"/>
      <c r="H24" s="57"/>
      <c r="I24" s="57"/>
      <c r="J24" s="57"/>
      <c r="K24" s="57"/>
    </row>
    <row r="25" spans="2:11" ht="16.5" customHeight="1">
      <c r="B25" s="763" t="s">
        <v>1775</v>
      </c>
      <c r="C25" s="763"/>
      <c r="D25" s="763"/>
      <c r="E25" s="763"/>
      <c r="F25" s="57"/>
      <c r="G25" s="57"/>
      <c r="H25" s="57"/>
      <c r="I25" s="57"/>
      <c r="J25" s="57"/>
      <c r="K25" s="57"/>
    </row>
    <row r="26" spans="2:11" ht="16.5" customHeight="1">
      <c r="B26" s="53" t="s">
        <v>1755</v>
      </c>
      <c r="C26" s="53" t="s">
        <v>1776</v>
      </c>
      <c r="D26" s="53" t="s">
        <v>1777</v>
      </c>
      <c r="E26" s="53" t="s">
        <v>5326</v>
      </c>
      <c r="F26" s="99" t="s">
        <v>8290</v>
      </c>
      <c r="G26" s="57"/>
      <c r="H26" s="57"/>
      <c r="I26" s="57"/>
      <c r="J26" s="57"/>
      <c r="K26" s="57"/>
    </row>
    <row r="27" spans="2:11" ht="16.5" customHeight="1">
      <c r="B27" s="137">
        <v>40558</v>
      </c>
      <c r="C27" s="137">
        <v>40909</v>
      </c>
      <c r="D27" s="57">
        <v>4</v>
      </c>
      <c r="E27" s="137">
        <f t="shared" ref="E27:E35" si="0">COUPPCD(B27,C27,D27,1)</f>
        <v>40544</v>
      </c>
      <c r="F27" s="101" t="s">
        <v>5327</v>
      </c>
      <c r="G27" s="57"/>
      <c r="H27" s="57"/>
      <c r="I27" s="57"/>
      <c r="J27" s="57"/>
      <c r="K27" s="57"/>
    </row>
    <row r="28" spans="2:11" ht="16.5" customHeight="1">
      <c r="B28" s="137">
        <v>40589</v>
      </c>
      <c r="C28" s="137">
        <v>40909</v>
      </c>
      <c r="D28" s="57">
        <v>4</v>
      </c>
      <c r="E28" s="137">
        <f t="shared" si="0"/>
        <v>40544</v>
      </c>
      <c r="F28" s="57"/>
      <c r="G28" s="57"/>
      <c r="H28" s="57"/>
      <c r="I28" s="57"/>
      <c r="J28" s="57"/>
      <c r="K28" s="57"/>
    </row>
    <row r="29" spans="2:11" ht="16.5" customHeight="1">
      <c r="B29" s="137">
        <v>40617</v>
      </c>
      <c r="C29" s="137">
        <v>40909</v>
      </c>
      <c r="D29" s="57">
        <v>4</v>
      </c>
      <c r="E29" s="137">
        <f t="shared" si="0"/>
        <v>40544</v>
      </c>
      <c r="F29" s="57"/>
      <c r="G29" s="57"/>
      <c r="H29" s="57"/>
      <c r="I29" s="57"/>
      <c r="J29" s="57"/>
      <c r="K29" s="57"/>
    </row>
    <row r="30" spans="2:11" ht="16.5" customHeight="1">
      <c r="B30" s="137">
        <v>40648</v>
      </c>
      <c r="C30" s="137">
        <v>40909</v>
      </c>
      <c r="D30" s="57">
        <v>4</v>
      </c>
      <c r="E30" s="137">
        <f t="shared" si="0"/>
        <v>40634</v>
      </c>
      <c r="F30" s="57"/>
      <c r="G30" s="57"/>
      <c r="H30" s="57"/>
      <c r="I30" s="57"/>
      <c r="J30" s="57"/>
      <c r="K30" s="57"/>
    </row>
    <row r="31" spans="2:11" ht="16.5" customHeight="1">
      <c r="B31" s="137">
        <v>40678</v>
      </c>
      <c r="C31" s="137">
        <v>40909</v>
      </c>
      <c r="D31" s="57">
        <v>4</v>
      </c>
      <c r="E31" s="137">
        <f t="shared" si="0"/>
        <v>40634</v>
      </c>
      <c r="F31" s="57"/>
      <c r="G31" s="57"/>
      <c r="H31" s="57"/>
      <c r="I31" s="57"/>
      <c r="J31" s="57"/>
      <c r="K31" s="57"/>
    </row>
    <row r="32" spans="2:11" ht="16.5" customHeight="1">
      <c r="B32" s="137">
        <v>40709</v>
      </c>
      <c r="C32" s="137">
        <v>40909</v>
      </c>
      <c r="D32" s="57">
        <v>4</v>
      </c>
      <c r="E32" s="137">
        <f t="shared" si="0"/>
        <v>40634</v>
      </c>
      <c r="F32" s="57"/>
      <c r="G32" s="57"/>
      <c r="H32" s="57"/>
      <c r="I32" s="57"/>
      <c r="J32" s="57"/>
      <c r="K32" s="57"/>
    </row>
    <row r="33" spans="2:11" ht="16.5" customHeight="1">
      <c r="B33" s="137">
        <v>40739</v>
      </c>
      <c r="C33" s="137">
        <v>40909</v>
      </c>
      <c r="D33" s="57">
        <v>4</v>
      </c>
      <c r="E33" s="137">
        <f t="shared" si="0"/>
        <v>40725</v>
      </c>
      <c r="F33" s="57"/>
      <c r="G33" s="57"/>
      <c r="H33" s="57"/>
      <c r="I33" s="57"/>
      <c r="J33" s="57"/>
      <c r="K33" s="57"/>
    </row>
    <row r="34" spans="2:11" ht="16.5" customHeight="1">
      <c r="B34" s="137">
        <v>40770</v>
      </c>
      <c r="C34" s="137">
        <v>40909</v>
      </c>
      <c r="D34" s="57">
        <v>4</v>
      </c>
      <c r="E34" s="137">
        <f t="shared" si="0"/>
        <v>40725</v>
      </c>
      <c r="F34" s="57"/>
      <c r="G34" s="57"/>
      <c r="H34" s="57"/>
      <c r="I34" s="57"/>
      <c r="J34" s="57"/>
      <c r="K34" s="57"/>
    </row>
    <row r="35" spans="2:11" ht="16.5" customHeight="1">
      <c r="B35" s="137">
        <v>40801</v>
      </c>
      <c r="C35" s="137">
        <v>40909</v>
      </c>
      <c r="D35" s="57">
        <v>4</v>
      </c>
      <c r="E35" s="137">
        <f t="shared" si="0"/>
        <v>40725</v>
      </c>
    </row>
  </sheetData>
  <mergeCells count="20">
    <mergeCell ref="A1:C1"/>
    <mergeCell ref="E1:F1"/>
    <mergeCell ref="A2:B2"/>
    <mergeCell ref="C2:M2"/>
    <mergeCell ref="C5:M5"/>
    <mergeCell ref="A6:B6"/>
    <mergeCell ref="C6:M6"/>
    <mergeCell ref="C7:M7"/>
    <mergeCell ref="A5:B5"/>
    <mergeCell ref="A3:B3"/>
    <mergeCell ref="C3:M3"/>
    <mergeCell ref="A4:B4"/>
    <mergeCell ref="C4:M4"/>
    <mergeCell ref="B13:L13"/>
    <mergeCell ref="B25:E25"/>
    <mergeCell ref="B11:M11"/>
    <mergeCell ref="C8:M8"/>
    <mergeCell ref="C9:M9"/>
    <mergeCell ref="C10:M10"/>
    <mergeCell ref="B12:M12"/>
  </mergeCells>
  <phoneticPr fontId="4" type="noConversion"/>
  <pageMargins left="0.75" right="0.75" top="1" bottom="1" header="0.5" footer="0.5"/>
  <headerFooter alignWithMargins="0"/>
</worksheet>
</file>

<file path=xl/worksheets/sheet245.xml><?xml version="1.0" encoding="utf-8"?>
<worksheet xmlns="http://schemas.openxmlformats.org/spreadsheetml/2006/main" xmlns:r="http://schemas.openxmlformats.org/officeDocument/2006/relationships">
  <dimension ref="A1:AV37"/>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5212</v>
      </c>
      <c r="B1" s="771"/>
      <c r="C1" s="772"/>
      <c r="D1" s="51"/>
      <c r="E1" s="773" t="str">
        <f>HYPERLINK("#目录!A373","跳转回到目录页")</f>
        <v>跳转回到目录页</v>
      </c>
      <c r="F1" s="774"/>
    </row>
    <row r="2" spans="1:48" s="49" customFormat="1" ht="26.25" customHeight="1">
      <c r="A2" s="775" t="s">
        <v>804</v>
      </c>
      <c r="B2" s="775"/>
      <c r="C2" s="776" t="s">
        <v>3613</v>
      </c>
      <c r="D2" s="776"/>
      <c r="E2" s="776"/>
      <c r="F2" s="776"/>
      <c r="G2" s="776"/>
      <c r="H2" s="776"/>
      <c r="I2" s="776"/>
      <c r="J2" s="776"/>
      <c r="K2" s="776"/>
      <c r="L2" s="776"/>
      <c r="M2" s="776"/>
    </row>
    <row r="3" spans="1:48" s="49" customFormat="1" ht="16.5" customHeight="1">
      <c r="A3" s="765" t="s">
        <v>805</v>
      </c>
      <c r="B3" s="765"/>
      <c r="C3" s="767" t="s">
        <v>39</v>
      </c>
      <c r="D3" s="767"/>
      <c r="E3" s="767"/>
      <c r="F3" s="767"/>
      <c r="G3" s="767"/>
      <c r="H3" s="767"/>
      <c r="I3" s="767"/>
      <c r="J3" s="767"/>
      <c r="K3" s="767"/>
      <c r="L3" s="767"/>
      <c r="M3" s="767"/>
    </row>
    <row r="4" spans="1:48" s="49" customFormat="1" ht="16.5" customHeight="1">
      <c r="A4" s="765" t="s">
        <v>806</v>
      </c>
      <c r="B4" s="765"/>
      <c r="C4" s="766" t="s">
        <v>3613</v>
      </c>
      <c r="D4" s="791"/>
      <c r="E4" s="791"/>
      <c r="F4" s="791"/>
      <c r="G4" s="791"/>
      <c r="H4" s="791"/>
      <c r="I4" s="791"/>
      <c r="J4" s="791"/>
      <c r="K4" s="791"/>
      <c r="L4" s="791"/>
      <c r="M4" s="791"/>
    </row>
    <row r="5" spans="1:48" s="49" customFormat="1" ht="16.5" customHeight="1">
      <c r="A5" s="765" t="s">
        <v>807</v>
      </c>
      <c r="B5" s="765"/>
      <c r="C5" s="767" t="s">
        <v>5328</v>
      </c>
      <c r="D5" s="767"/>
      <c r="E5" s="767"/>
      <c r="F5" s="767"/>
      <c r="G5" s="767"/>
      <c r="H5" s="767"/>
      <c r="I5" s="767"/>
      <c r="J5" s="767"/>
      <c r="K5" s="767"/>
      <c r="L5" s="767"/>
      <c r="M5" s="767"/>
    </row>
    <row r="6" spans="1:48" s="49" customFormat="1" ht="16.5" customHeight="1">
      <c r="A6" s="765" t="s">
        <v>808</v>
      </c>
      <c r="B6" s="765"/>
      <c r="C6" s="767" t="s">
        <v>5329</v>
      </c>
      <c r="D6" s="767"/>
      <c r="E6" s="767"/>
      <c r="F6" s="767"/>
      <c r="G6" s="767"/>
      <c r="H6" s="767"/>
      <c r="I6" s="767"/>
      <c r="J6" s="767"/>
      <c r="K6" s="767"/>
      <c r="L6" s="767"/>
      <c r="M6" s="767"/>
    </row>
    <row r="7" spans="1:48" s="49" customFormat="1" ht="16.5" customHeight="1">
      <c r="A7" s="54" t="s">
        <v>809</v>
      </c>
      <c r="B7" s="55" t="s">
        <v>1314</v>
      </c>
      <c r="C7" s="767" t="s">
        <v>2753</v>
      </c>
      <c r="D7" s="767"/>
      <c r="E7" s="767"/>
      <c r="F7" s="767"/>
      <c r="G7" s="767"/>
      <c r="H7" s="767"/>
      <c r="I7" s="767"/>
      <c r="J7" s="767"/>
      <c r="K7" s="767"/>
      <c r="L7" s="767"/>
      <c r="M7" s="767"/>
    </row>
    <row r="8" spans="1:48" s="49" customFormat="1" ht="16.5" customHeight="1">
      <c r="A8" s="54"/>
      <c r="B8" s="56" t="s">
        <v>3329</v>
      </c>
      <c r="C8" s="767" t="s">
        <v>5330</v>
      </c>
      <c r="D8" s="767"/>
      <c r="E8" s="767"/>
      <c r="F8" s="767"/>
      <c r="G8" s="767"/>
      <c r="H8" s="767"/>
      <c r="I8" s="767"/>
      <c r="J8" s="767"/>
      <c r="K8" s="767"/>
      <c r="L8" s="767"/>
      <c r="M8" s="767"/>
    </row>
    <row r="9" spans="1:48" s="49" customFormat="1" ht="16.5" customHeight="1">
      <c r="A9" s="54"/>
      <c r="B9" s="55" t="s">
        <v>2754</v>
      </c>
      <c r="C9" s="767" t="s">
        <v>2755</v>
      </c>
      <c r="D9" s="767"/>
      <c r="E9" s="767"/>
      <c r="F9" s="767"/>
      <c r="G9" s="767"/>
      <c r="H9" s="767"/>
      <c r="I9" s="767"/>
      <c r="J9" s="767"/>
      <c r="K9" s="767"/>
      <c r="L9" s="767"/>
      <c r="M9" s="767"/>
    </row>
    <row r="10" spans="1:48" s="49" customFormat="1" ht="16.5" customHeight="1">
      <c r="A10" s="54"/>
      <c r="B10" s="56" t="s">
        <v>3315</v>
      </c>
      <c r="C10" s="767" t="s">
        <v>1042</v>
      </c>
      <c r="D10" s="767"/>
      <c r="E10" s="767"/>
      <c r="F10" s="767"/>
      <c r="G10" s="767"/>
      <c r="H10" s="767"/>
      <c r="I10" s="767"/>
      <c r="J10" s="767"/>
      <c r="K10" s="767"/>
      <c r="L10" s="767"/>
      <c r="M10" s="767"/>
    </row>
    <row r="11" spans="1:48" s="49" customFormat="1" ht="24.75" customHeight="1">
      <c r="A11" s="54" t="s">
        <v>810</v>
      </c>
      <c r="B11" s="767" t="s">
        <v>1313</v>
      </c>
      <c r="C11" s="768"/>
      <c r="D11" s="768"/>
      <c r="E11" s="768"/>
      <c r="F11" s="768"/>
      <c r="G11" s="768"/>
      <c r="H11" s="768"/>
      <c r="I11" s="768"/>
      <c r="J11" s="768"/>
      <c r="K11" s="768"/>
      <c r="L11" s="768"/>
      <c r="M11" s="768"/>
    </row>
    <row r="12" spans="1:48" ht="132.75" customHeight="1">
      <c r="A12" s="52" t="s">
        <v>811</v>
      </c>
      <c r="B12" s="1026" t="s">
        <v>40</v>
      </c>
      <c r="C12" s="1026"/>
      <c r="D12" s="1026"/>
      <c r="E12" s="1026"/>
      <c r="F12" s="1026"/>
      <c r="G12" s="1026"/>
      <c r="H12" s="1026"/>
      <c r="I12" s="1026"/>
      <c r="J12" s="1026"/>
      <c r="K12" s="1026"/>
      <c r="L12" s="1026"/>
      <c r="M12" s="1026"/>
    </row>
    <row r="13" spans="1:48" ht="21" customHeight="1">
      <c r="B13" s="769" t="s">
        <v>2673</v>
      </c>
      <c r="C13" s="769"/>
      <c r="D13" s="769"/>
      <c r="E13" s="769"/>
      <c r="F13" s="769"/>
      <c r="G13" s="769"/>
      <c r="H13" s="769"/>
      <c r="I13" s="769"/>
      <c r="J13" s="769"/>
      <c r="K13" s="769"/>
      <c r="L13" s="770"/>
    </row>
    <row r="14" spans="1:48" s="57" customFormat="1" ht="16.5" customHeight="1">
      <c r="B14" s="80"/>
      <c r="C14" s="80"/>
      <c r="D14" s="80"/>
      <c r="E14" s="80"/>
      <c r="F14" s="80"/>
      <c r="G14" s="80"/>
      <c r="H14" s="80"/>
      <c r="I14" s="80"/>
      <c r="J14" s="80"/>
      <c r="K14" s="80"/>
    </row>
    <row r="15" spans="1:48" s="57" customFormat="1" ht="16.5" customHeight="1">
      <c r="A15" s="53" t="s">
        <v>812</v>
      </c>
      <c r="B15" s="532" t="s">
        <v>1096</v>
      </c>
      <c r="C15" s="120"/>
      <c r="D15" s="120"/>
      <c r="H15" s="120"/>
      <c r="I15" s="120"/>
      <c r="J15" s="120"/>
      <c r="K15" s="80"/>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6098</v>
      </c>
      <c r="C17" s="57" t="s">
        <v>6099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
        <v>1828</v>
      </c>
      <c r="C18" s="57" t="s">
        <v>1587</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v>1</v>
      </c>
      <c r="C19" s="57" t="s">
        <v>6100</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v>2</v>
      </c>
      <c r="C20" s="57" t="s">
        <v>6101</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v>3</v>
      </c>
      <c r="C21" s="57" t="s">
        <v>6102</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4</v>
      </c>
      <c r="C22" s="57" t="s">
        <v>1588</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E23" s="57" t="s">
        <v>632</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A24" s="53"/>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763" t="s">
        <v>1775</v>
      </c>
      <c r="C25" s="763"/>
      <c r="D25" s="763"/>
      <c r="E25" s="763"/>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53" t="s">
        <v>678</v>
      </c>
      <c r="C26" s="53" t="s">
        <v>667</v>
      </c>
      <c r="D26" s="53" t="s">
        <v>1777</v>
      </c>
      <c r="E26" s="53" t="s">
        <v>5326</v>
      </c>
      <c r="F26" s="99" t="s">
        <v>8290</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137">
        <v>40558</v>
      </c>
      <c r="C27" s="137">
        <v>40909</v>
      </c>
      <c r="D27" s="57">
        <v>4</v>
      </c>
      <c r="E27" s="137">
        <f t="shared" ref="E27:E35" si="0">COUPNCD(B27,C27,D27,1)</f>
        <v>40634</v>
      </c>
      <c r="F27" s="101" t="s">
        <v>7629</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137">
        <v>40589</v>
      </c>
      <c r="C28" s="137">
        <v>40909</v>
      </c>
      <c r="D28" s="57">
        <v>4</v>
      </c>
      <c r="E28" s="137">
        <f t="shared" si="0"/>
        <v>40634</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37">
        <v>40617</v>
      </c>
      <c r="C29" s="137">
        <v>40909</v>
      </c>
      <c r="D29" s="57">
        <v>4</v>
      </c>
      <c r="E29" s="137">
        <f t="shared" si="0"/>
        <v>40634</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137">
        <v>40648</v>
      </c>
      <c r="C30" s="137">
        <v>40909</v>
      </c>
      <c r="D30" s="57">
        <v>4</v>
      </c>
      <c r="E30" s="137">
        <f t="shared" si="0"/>
        <v>40725</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137">
        <v>40678</v>
      </c>
      <c r="C31" s="137">
        <v>40909</v>
      </c>
      <c r="D31" s="57">
        <v>4</v>
      </c>
      <c r="E31" s="137">
        <f t="shared" si="0"/>
        <v>40725</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137">
        <v>40709</v>
      </c>
      <c r="C32" s="137">
        <v>40909</v>
      </c>
      <c r="D32" s="57">
        <v>4</v>
      </c>
      <c r="E32" s="137">
        <f t="shared" si="0"/>
        <v>40725</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B33" s="137">
        <v>40739</v>
      </c>
      <c r="C33" s="137">
        <v>40909</v>
      </c>
      <c r="D33" s="57">
        <v>4</v>
      </c>
      <c r="E33" s="137">
        <f t="shared" si="0"/>
        <v>40817</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A34" s="53"/>
      <c r="B34" s="137">
        <v>40770</v>
      </c>
      <c r="C34" s="137">
        <v>40909</v>
      </c>
      <c r="D34" s="57">
        <v>4</v>
      </c>
      <c r="E34" s="137">
        <f t="shared" si="0"/>
        <v>40817</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137">
        <v>40801</v>
      </c>
      <c r="C35" s="137">
        <v>40909</v>
      </c>
      <c r="D35" s="57">
        <v>4</v>
      </c>
      <c r="E35" s="137">
        <f t="shared" si="0"/>
        <v>40817</v>
      </c>
      <c r="F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G37"/>
      <c r="N37"/>
      <c r="O37"/>
      <c r="P37"/>
      <c r="Q37"/>
      <c r="R37"/>
      <c r="S37"/>
      <c r="T37"/>
      <c r="U37"/>
      <c r="V37"/>
      <c r="W37"/>
      <c r="X37"/>
      <c r="Y37"/>
      <c r="Z37"/>
      <c r="AA37"/>
      <c r="AB37"/>
      <c r="AC37"/>
      <c r="AD37"/>
      <c r="AE37"/>
      <c r="AF37"/>
      <c r="AG37"/>
      <c r="AH37"/>
      <c r="AI37"/>
      <c r="AJ37"/>
      <c r="AK37"/>
      <c r="AL37"/>
      <c r="AM37"/>
      <c r="AN37"/>
      <c r="AO37"/>
      <c r="AP37"/>
      <c r="AQ37"/>
      <c r="AR37"/>
      <c r="AS37"/>
      <c r="AT37"/>
      <c r="AU37"/>
      <c r="AV37"/>
    </row>
  </sheetData>
  <mergeCells count="20">
    <mergeCell ref="B13:L13"/>
    <mergeCell ref="B25:E25"/>
    <mergeCell ref="A6:B6"/>
    <mergeCell ref="C6:M6"/>
    <mergeCell ref="C7:M7"/>
    <mergeCell ref="C8:M8"/>
    <mergeCell ref="C9:M9"/>
    <mergeCell ref="C10:M10"/>
    <mergeCell ref="B12:M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46.xml><?xml version="1.0" encoding="utf-8"?>
<worksheet xmlns="http://schemas.openxmlformats.org/spreadsheetml/2006/main" xmlns:r="http://schemas.openxmlformats.org/officeDocument/2006/relationships">
  <dimension ref="A1:M5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5212</v>
      </c>
      <c r="B1" s="771"/>
      <c r="C1" s="772"/>
      <c r="D1" s="51"/>
      <c r="E1" s="773" t="str">
        <f>HYPERLINK("#目录!A374","跳转回到目录页")</f>
        <v>跳转回到目录页</v>
      </c>
      <c r="F1" s="774"/>
    </row>
    <row r="2" spans="1:13" s="49" customFormat="1" ht="26.25" customHeight="1">
      <c r="A2" s="775" t="s">
        <v>804</v>
      </c>
      <c r="B2" s="775"/>
      <c r="C2" s="776" t="s">
        <v>5331</v>
      </c>
      <c r="D2" s="776"/>
      <c r="E2" s="776"/>
      <c r="F2" s="776"/>
      <c r="G2" s="776"/>
      <c r="H2" s="776"/>
      <c r="I2" s="776"/>
      <c r="J2" s="776"/>
      <c r="K2" s="776"/>
      <c r="L2" s="776"/>
      <c r="M2" s="776"/>
    </row>
    <row r="3" spans="1:13" s="49" customFormat="1" ht="16.5" customHeight="1">
      <c r="A3" s="765" t="s">
        <v>805</v>
      </c>
      <c r="B3" s="765"/>
      <c r="C3" s="767" t="s">
        <v>41</v>
      </c>
      <c r="D3" s="767"/>
      <c r="E3" s="767"/>
      <c r="F3" s="767"/>
      <c r="G3" s="767"/>
      <c r="H3" s="767"/>
      <c r="I3" s="767"/>
      <c r="J3" s="767"/>
      <c r="K3" s="767"/>
      <c r="L3" s="767"/>
      <c r="M3" s="767"/>
    </row>
    <row r="4" spans="1:13" s="49" customFormat="1" ht="16.5" customHeight="1">
      <c r="A4" s="765" t="s">
        <v>806</v>
      </c>
      <c r="B4" s="765"/>
      <c r="C4" s="766" t="s">
        <v>5331</v>
      </c>
      <c r="D4" s="791"/>
      <c r="E4" s="791"/>
      <c r="F4" s="791"/>
      <c r="G4" s="791"/>
      <c r="H4" s="791"/>
      <c r="I4" s="791"/>
      <c r="J4" s="791"/>
      <c r="K4" s="791"/>
      <c r="L4" s="791"/>
      <c r="M4" s="791"/>
    </row>
    <row r="5" spans="1:13" s="49" customFormat="1" ht="16.5" customHeight="1">
      <c r="A5" s="765" t="s">
        <v>807</v>
      </c>
      <c r="B5" s="765"/>
      <c r="C5" s="767" t="s">
        <v>5332</v>
      </c>
      <c r="D5" s="767"/>
      <c r="E5" s="767"/>
      <c r="F5" s="767"/>
      <c r="G5" s="767"/>
      <c r="H5" s="767"/>
      <c r="I5" s="767"/>
      <c r="J5" s="767"/>
      <c r="K5" s="767"/>
      <c r="L5" s="767"/>
      <c r="M5" s="767"/>
    </row>
    <row r="6" spans="1:13" s="49" customFormat="1" ht="16.5" customHeight="1">
      <c r="A6" s="765" t="s">
        <v>808</v>
      </c>
      <c r="B6" s="765"/>
      <c r="C6" s="767" t="s">
        <v>2694</v>
      </c>
      <c r="D6" s="767"/>
      <c r="E6" s="767"/>
      <c r="F6" s="767"/>
      <c r="G6" s="767"/>
      <c r="H6" s="767"/>
      <c r="I6" s="767"/>
      <c r="J6" s="767"/>
      <c r="K6" s="767"/>
      <c r="L6" s="767"/>
      <c r="M6" s="767"/>
    </row>
    <row r="7" spans="1:13" s="49" customFormat="1" ht="16.5" customHeight="1">
      <c r="A7" s="54" t="s">
        <v>809</v>
      </c>
      <c r="B7" s="55" t="s">
        <v>1314</v>
      </c>
      <c r="C7" s="767" t="s">
        <v>1477</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5" t="s">
        <v>2754</v>
      </c>
      <c r="C9" s="767" t="s">
        <v>2755</v>
      </c>
      <c r="D9" s="767"/>
      <c r="E9" s="767"/>
      <c r="F9" s="767"/>
      <c r="G9" s="767"/>
      <c r="H9" s="767"/>
      <c r="I9" s="767"/>
      <c r="J9" s="767"/>
      <c r="K9" s="767"/>
      <c r="L9" s="767"/>
      <c r="M9" s="767"/>
    </row>
    <row r="10" spans="1:13" s="49" customFormat="1" ht="16.5" customHeight="1">
      <c r="A10" s="54"/>
      <c r="B10" s="56" t="s">
        <v>3315</v>
      </c>
      <c r="C10" s="767" t="s">
        <v>1042</v>
      </c>
      <c r="D10" s="767"/>
      <c r="E10" s="767"/>
      <c r="F10" s="767"/>
      <c r="G10" s="767"/>
      <c r="H10" s="767"/>
      <c r="I10" s="767"/>
      <c r="J10" s="767"/>
      <c r="K10" s="767"/>
      <c r="L10" s="767"/>
      <c r="M10" s="767"/>
    </row>
    <row r="11" spans="1:13" s="49" customFormat="1" ht="24.75" customHeight="1">
      <c r="A11" s="54" t="s">
        <v>810</v>
      </c>
      <c r="B11" s="767" t="s">
        <v>1313</v>
      </c>
      <c r="C11" s="768"/>
      <c r="D11" s="768"/>
      <c r="E11" s="768"/>
      <c r="F11" s="768"/>
      <c r="G11" s="768"/>
      <c r="H11" s="768"/>
      <c r="I11" s="768"/>
      <c r="J11" s="768"/>
      <c r="K11" s="768"/>
      <c r="L11" s="768"/>
      <c r="M11" s="768"/>
    </row>
    <row r="12" spans="1:13" ht="123" customHeight="1">
      <c r="A12" s="52" t="s">
        <v>811</v>
      </c>
      <c r="B12" s="1026" t="s">
        <v>42</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E15" s="120"/>
      <c r="H15"/>
      <c r="I15" s="120"/>
      <c r="J15" s="120"/>
      <c r="K15" s="80"/>
    </row>
    <row r="16" spans="1:13" ht="16.5" customHeight="1">
      <c r="F16" s="57"/>
      <c r="G16" s="57"/>
    </row>
    <row r="17" spans="2:7" ht="16.5" customHeight="1">
      <c r="B17" s="57" t="s">
        <v>6098</v>
      </c>
      <c r="C17" s="57" t="s">
        <v>6099</v>
      </c>
      <c r="F17" s="57"/>
      <c r="G17" s="57"/>
    </row>
    <row r="18" spans="2:7" ht="16.5" customHeight="1">
      <c r="B18" s="57" t="s">
        <v>1828</v>
      </c>
      <c r="C18" s="57" t="s">
        <v>1587</v>
      </c>
      <c r="F18" s="57"/>
      <c r="G18" s="57"/>
    </row>
    <row r="19" spans="2:7" ht="16.5" customHeight="1">
      <c r="B19" s="57">
        <v>1</v>
      </c>
      <c r="C19" s="57" t="s">
        <v>6100</v>
      </c>
      <c r="F19" s="57"/>
      <c r="G19" s="57"/>
    </row>
    <row r="20" spans="2:7" ht="16.5" customHeight="1">
      <c r="B20" s="57">
        <v>2</v>
      </c>
      <c r="C20" s="57" t="s">
        <v>6101</v>
      </c>
      <c r="F20" s="57"/>
      <c r="G20" s="57"/>
    </row>
    <row r="21" spans="2:7" ht="16.5" customHeight="1">
      <c r="B21" s="57">
        <v>3</v>
      </c>
      <c r="C21" s="57" t="s">
        <v>6102</v>
      </c>
      <c r="F21" s="57"/>
      <c r="G21" s="57"/>
    </row>
    <row r="22" spans="2:7" ht="16.5" customHeight="1">
      <c r="B22" s="57">
        <v>4</v>
      </c>
      <c r="C22" s="57" t="s">
        <v>1588</v>
      </c>
      <c r="F22" s="57"/>
      <c r="G22" s="57"/>
    </row>
    <row r="23" spans="2:7" ht="16.5" customHeight="1"/>
    <row r="24" spans="2:7" ht="16.5" customHeight="1"/>
    <row r="25" spans="2:7" ht="16.5" customHeight="1">
      <c r="B25" s="763" t="s">
        <v>1775</v>
      </c>
      <c r="C25" s="763"/>
      <c r="D25" s="763"/>
      <c r="E25" s="763"/>
      <c r="F25" s="57"/>
    </row>
    <row r="26" spans="2:7" ht="16.5" customHeight="1">
      <c r="B26" s="53" t="s">
        <v>678</v>
      </c>
      <c r="C26" s="53" t="s">
        <v>667</v>
      </c>
      <c r="D26" s="53" t="s">
        <v>1777</v>
      </c>
      <c r="E26" s="57" t="s">
        <v>2695</v>
      </c>
    </row>
    <row r="27" spans="2:7" ht="16.5" customHeight="1">
      <c r="B27" s="137">
        <v>40558</v>
      </c>
      <c r="C27" s="137">
        <v>40909</v>
      </c>
      <c r="D27" s="57">
        <v>4</v>
      </c>
      <c r="E27" s="139">
        <f t="shared" ref="E27:E35" si="0">COUPDAYBS(B27,C27,D27,1)</f>
        <v>14</v>
      </c>
      <c r="F27" s="99" t="s">
        <v>8290</v>
      </c>
    </row>
    <row r="28" spans="2:7" ht="16.5" customHeight="1">
      <c r="B28" s="137">
        <v>40589</v>
      </c>
      <c r="C28" s="137">
        <v>40909</v>
      </c>
      <c r="D28" s="57">
        <v>4</v>
      </c>
      <c r="E28" s="139">
        <f t="shared" si="0"/>
        <v>45</v>
      </c>
      <c r="F28" s="101" t="s">
        <v>7630</v>
      </c>
    </row>
    <row r="29" spans="2:7" ht="16.5" customHeight="1">
      <c r="B29" s="137">
        <v>40617</v>
      </c>
      <c r="C29" s="137">
        <v>40909</v>
      </c>
      <c r="D29" s="57">
        <v>4</v>
      </c>
      <c r="E29" s="139">
        <f t="shared" si="0"/>
        <v>73</v>
      </c>
      <c r="F29" s="57"/>
    </row>
    <row r="30" spans="2:7" ht="16.5" customHeight="1">
      <c r="B30" s="137">
        <v>40648</v>
      </c>
      <c r="C30" s="137">
        <v>40909</v>
      </c>
      <c r="D30" s="57">
        <v>4</v>
      </c>
      <c r="E30" s="139">
        <f t="shared" si="0"/>
        <v>14</v>
      </c>
      <c r="F30" s="57"/>
    </row>
    <row r="31" spans="2:7" ht="16.5" customHeight="1">
      <c r="B31" s="137">
        <v>40678</v>
      </c>
      <c r="C31" s="137">
        <v>40909</v>
      </c>
      <c r="D31" s="57">
        <v>4</v>
      </c>
      <c r="E31" s="139">
        <f t="shared" si="0"/>
        <v>44</v>
      </c>
      <c r="F31" s="57"/>
    </row>
    <row r="32" spans="2:7">
      <c r="B32" s="137">
        <v>40709</v>
      </c>
      <c r="C32" s="137">
        <v>40909</v>
      </c>
      <c r="D32" s="57">
        <v>4</v>
      </c>
      <c r="E32" s="139">
        <f t="shared" si="0"/>
        <v>75</v>
      </c>
      <c r="F32" s="57"/>
    </row>
    <row r="33" spans="2:6">
      <c r="B33" s="137">
        <v>40739</v>
      </c>
      <c r="C33" s="137">
        <v>40909</v>
      </c>
      <c r="D33" s="57">
        <v>4</v>
      </c>
      <c r="E33" s="139">
        <f t="shared" si="0"/>
        <v>14</v>
      </c>
      <c r="F33" s="57"/>
    </row>
    <row r="34" spans="2:6">
      <c r="B34" s="137">
        <v>40770</v>
      </c>
      <c r="C34" s="137">
        <v>40909</v>
      </c>
      <c r="D34" s="57">
        <v>4</v>
      </c>
      <c r="E34" s="139">
        <f t="shared" si="0"/>
        <v>45</v>
      </c>
      <c r="F34" s="57"/>
    </row>
    <row r="35" spans="2:6">
      <c r="B35" s="137">
        <v>40801</v>
      </c>
      <c r="C35" s="137">
        <v>40909</v>
      </c>
      <c r="D35" s="57">
        <v>4</v>
      </c>
      <c r="E35" s="139">
        <f t="shared" si="0"/>
        <v>76</v>
      </c>
    </row>
    <row r="50" ht="16.5" customHeight="1"/>
  </sheetData>
  <mergeCells count="20">
    <mergeCell ref="B12:M12"/>
    <mergeCell ref="B13:L13"/>
    <mergeCell ref="B25:E25"/>
    <mergeCell ref="A5:B5"/>
    <mergeCell ref="C5:M5"/>
    <mergeCell ref="A6:B6"/>
    <mergeCell ref="C6:M6"/>
    <mergeCell ref="C7:M7"/>
    <mergeCell ref="C8:M8"/>
    <mergeCell ref="C9:M9"/>
    <mergeCell ref="B11:M11"/>
    <mergeCell ref="A1:C1"/>
    <mergeCell ref="E1:F1"/>
    <mergeCell ref="A2:B2"/>
    <mergeCell ref="C2:M2"/>
    <mergeCell ref="C10:M10"/>
    <mergeCell ref="A3:B3"/>
    <mergeCell ref="C3:M3"/>
    <mergeCell ref="A4:B4"/>
    <mergeCell ref="C4:M4"/>
  </mergeCells>
  <phoneticPr fontId="4" type="noConversion"/>
  <pageMargins left="0.75" right="0.75" top="1" bottom="1" header="0.5" footer="0.5"/>
  <headerFooter alignWithMargins="0"/>
</worksheet>
</file>

<file path=xl/worksheets/sheet247.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5212</v>
      </c>
      <c r="B1" s="771"/>
      <c r="C1" s="772"/>
      <c r="D1" s="51"/>
      <c r="E1" s="773" t="str">
        <f>HYPERLINK("#目录!A375","跳转回到目录页")</f>
        <v>跳转回到目录页</v>
      </c>
      <c r="F1" s="774"/>
    </row>
    <row r="2" spans="1:13" s="49" customFormat="1" ht="26.25" customHeight="1">
      <c r="A2" s="775" t="s">
        <v>804</v>
      </c>
      <c r="B2" s="775"/>
      <c r="C2" s="776" t="s">
        <v>2696</v>
      </c>
      <c r="D2" s="776"/>
      <c r="E2" s="776"/>
      <c r="F2" s="776"/>
      <c r="G2" s="776"/>
      <c r="H2" s="776"/>
      <c r="I2" s="776"/>
      <c r="J2" s="776"/>
      <c r="K2" s="776"/>
      <c r="L2" s="776"/>
      <c r="M2" s="776"/>
    </row>
    <row r="3" spans="1:13" s="49" customFormat="1" ht="16.5" customHeight="1">
      <c r="A3" s="765" t="s">
        <v>805</v>
      </c>
      <c r="B3" s="765"/>
      <c r="C3" s="767" t="s">
        <v>43</v>
      </c>
      <c r="D3" s="767"/>
      <c r="E3" s="767"/>
      <c r="F3" s="767"/>
      <c r="G3" s="767"/>
      <c r="H3" s="767"/>
      <c r="I3" s="767"/>
      <c r="J3" s="767"/>
      <c r="K3" s="767"/>
      <c r="L3" s="767"/>
      <c r="M3" s="767"/>
    </row>
    <row r="4" spans="1:13" s="49" customFormat="1" ht="16.5" customHeight="1">
      <c r="A4" s="765" t="s">
        <v>806</v>
      </c>
      <c r="B4" s="765"/>
      <c r="C4" s="766" t="s">
        <v>2696</v>
      </c>
      <c r="D4" s="791"/>
      <c r="E4" s="791"/>
      <c r="F4" s="791"/>
      <c r="G4" s="791"/>
      <c r="H4" s="791"/>
      <c r="I4" s="791"/>
      <c r="J4" s="791"/>
      <c r="K4" s="791"/>
      <c r="L4" s="791"/>
      <c r="M4" s="791"/>
    </row>
    <row r="5" spans="1:13" s="49" customFormat="1" ht="16.5" customHeight="1">
      <c r="A5" s="765" t="s">
        <v>807</v>
      </c>
      <c r="B5" s="765"/>
      <c r="C5" s="767" t="s">
        <v>2697</v>
      </c>
      <c r="D5" s="767"/>
      <c r="E5" s="767"/>
      <c r="F5" s="767"/>
      <c r="G5" s="767"/>
      <c r="H5" s="767"/>
      <c r="I5" s="767"/>
      <c r="J5" s="767"/>
      <c r="K5" s="767"/>
      <c r="L5" s="767"/>
      <c r="M5" s="767"/>
    </row>
    <row r="6" spans="1:13" s="49" customFormat="1" ht="16.5" customHeight="1">
      <c r="A6" s="765" t="s">
        <v>808</v>
      </c>
      <c r="B6" s="765"/>
      <c r="C6" s="767" t="s">
        <v>2700</v>
      </c>
      <c r="D6" s="767"/>
      <c r="E6" s="767"/>
      <c r="F6" s="767"/>
      <c r="G6" s="767"/>
      <c r="H6" s="767"/>
      <c r="I6" s="767"/>
      <c r="J6" s="767"/>
      <c r="K6" s="767"/>
      <c r="L6" s="767"/>
      <c r="M6" s="767"/>
    </row>
    <row r="7" spans="1:13" s="49" customFormat="1" ht="16.5" customHeight="1">
      <c r="A7" s="54" t="s">
        <v>809</v>
      </c>
      <c r="B7" s="55" t="s">
        <v>1314</v>
      </c>
      <c r="C7" s="767" t="s">
        <v>1477</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2754</v>
      </c>
      <c r="C9" s="767" t="s">
        <v>2755</v>
      </c>
      <c r="D9" s="767"/>
      <c r="E9" s="767"/>
      <c r="F9" s="767"/>
      <c r="G9" s="767"/>
      <c r="H9" s="767"/>
      <c r="I9" s="767"/>
      <c r="J9" s="767"/>
      <c r="K9" s="767"/>
      <c r="L9" s="767"/>
      <c r="M9" s="767"/>
    </row>
    <row r="10" spans="1:13" s="49" customFormat="1" ht="16.5" customHeight="1">
      <c r="A10" s="54"/>
      <c r="B10" s="56" t="s">
        <v>3315</v>
      </c>
      <c r="C10" s="767" t="s">
        <v>1042</v>
      </c>
      <c r="D10" s="767"/>
      <c r="E10" s="767"/>
      <c r="F10" s="767"/>
      <c r="G10" s="767"/>
      <c r="H10" s="767"/>
      <c r="I10" s="767"/>
      <c r="J10" s="767"/>
      <c r="K10" s="767"/>
      <c r="L10" s="767"/>
      <c r="M10" s="767"/>
    </row>
    <row r="11" spans="1:13" s="49" customFormat="1" ht="24.75" customHeight="1">
      <c r="A11" s="54" t="s">
        <v>810</v>
      </c>
      <c r="B11" s="767" t="s">
        <v>1313</v>
      </c>
      <c r="C11" s="768"/>
      <c r="D11" s="768"/>
      <c r="E11" s="768"/>
      <c r="F11" s="768"/>
      <c r="G11" s="768"/>
      <c r="H11" s="768"/>
      <c r="I11" s="768"/>
      <c r="J11" s="768"/>
      <c r="K11" s="768"/>
      <c r="L11" s="768"/>
      <c r="M11" s="768"/>
    </row>
    <row r="12" spans="1:13" ht="123" customHeight="1">
      <c r="A12" s="52" t="s">
        <v>811</v>
      </c>
      <c r="B12" s="1026" t="s">
        <v>1180</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G15"/>
      <c r="H15" s="120"/>
      <c r="I15" s="120"/>
      <c r="J15" s="120"/>
      <c r="K15" s="80"/>
    </row>
    <row r="16" spans="1:13" ht="16.5" customHeight="1">
      <c r="E16" s="57"/>
      <c r="F16" s="57"/>
    </row>
    <row r="17" spans="2:9" ht="16.5" customHeight="1">
      <c r="B17" s="57" t="s">
        <v>6098</v>
      </c>
      <c r="C17" s="57" t="s">
        <v>6099</v>
      </c>
      <c r="E17" s="57"/>
      <c r="F17" s="57"/>
    </row>
    <row r="18" spans="2:9" ht="16.5" customHeight="1">
      <c r="B18" s="57" t="s">
        <v>1828</v>
      </c>
      <c r="C18" s="57" t="s">
        <v>1587</v>
      </c>
      <c r="E18" s="57"/>
      <c r="F18" s="57"/>
    </row>
    <row r="19" spans="2:9" ht="16.5" customHeight="1">
      <c r="B19" s="57">
        <v>1</v>
      </c>
      <c r="C19" s="57" t="s">
        <v>6100</v>
      </c>
      <c r="E19" s="57"/>
      <c r="F19" s="57"/>
    </row>
    <row r="20" spans="2:9" ht="16.5" customHeight="1">
      <c r="B20" s="57">
        <v>2</v>
      </c>
      <c r="C20" s="57" t="s">
        <v>6101</v>
      </c>
      <c r="E20" s="57"/>
      <c r="F20" s="57"/>
    </row>
    <row r="21" spans="2:9" ht="16.5" customHeight="1">
      <c r="B21" s="57">
        <v>3</v>
      </c>
      <c r="C21" s="57" t="s">
        <v>6102</v>
      </c>
      <c r="E21" s="57"/>
      <c r="F21" s="57"/>
    </row>
    <row r="22" spans="2:9" ht="16.5" customHeight="1">
      <c r="B22" s="57">
        <v>4</v>
      </c>
      <c r="C22" s="57" t="s">
        <v>1588</v>
      </c>
    </row>
    <row r="23" spans="2:9" ht="16.5" customHeight="1">
      <c r="E23" s="57" t="s">
        <v>632</v>
      </c>
      <c r="F23" s="57"/>
    </row>
    <row r="24" spans="2:9" ht="16.5" customHeight="1">
      <c r="E24" s="57"/>
      <c r="F24" s="57"/>
    </row>
    <row r="25" spans="2:9" ht="16.5" customHeight="1">
      <c r="B25" s="763" t="s">
        <v>2698</v>
      </c>
      <c r="C25" s="763"/>
      <c r="D25" s="763"/>
      <c r="E25" s="763"/>
      <c r="F25" s="57"/>
      <c r="H25" s="57"/>
      <c r="I25" s="57"/>
    </row>
    <row r="26" spans="2:9" ht="16.5" customHeight="1">
      <c r="B26" s="53" t="s">
        <v>678</v>
      </c>
      <c r="C26" s="53" t="s">
        <v>667</v>
      </c>
      <c r="D26" s="53" t="s">
        <v>1777</v>
      </c>
      <c r="E26" s="57" t="s">
        <v>2698</v>
      </c>
      <c r="H26" s="57"/>
      <c r="I26" s="57"/>
    </row>
    <row r="27" spans="2:9" ht="16.5" customHeight="1">
      <c r="B27" s="137">
        <v>40558</v>
      </c>
      <c r="C27" s="137">
        <v>40909</v>
      </c>
      <c r="D27" s="57">
        <v>4</v>
      </c>
      <c r="E27" s="139">
        <f t="shared" ref="E27:E35" si="0">COUPDAYSNC(B27,C27,D27,1)</f>
        <v>76</v>
      </c>
      <c r="F27" s="99" t="s">
        <v>8290</v>
      </c>
      <c r="H27" s="57"/>
      <c r="I27" s="57"/>
    </row>
    <row r="28" spans="2:9" ht="16.5" customHeight="1">
      <c r="B28" s="137">
        <v>40589</v>
      </c>
      <c r="C28" s="137">
        <v>40909</v>
      </c>
      <c r="D28" s="57">
        <v>4</v>
      </c>
      <c r="E28" s="139">
        <f>COUPDAYSNC(B28,C28,D28,1)</f>
        <v>45</v>
      </c>
      <c r="F28" s="101" t="s">
        <v>7631</v>
      </c>
      <c r="H28" s="57"/>
      <c r="I28" s="57"/>
    </row>
    <row r="29" spans="2:9" ht="16.5" customHeight="1">
      <c r="B29" s="137">
        <v>40617</v>
      </c>
      <c r="C29" s="137">
        <v>40909</v>
      </c>
      <c r="D29" s="57">
        <v>4</v>
      </c>
      <c r="E29" s="139">
        <f t="shared" si="0"/>
        <v>17</v>
      </c>
      <c r="F29" s="57"/>
      <c r="H29" s="57"/>
      <c r="I29" s="57"/>
    </row>
    <row r="30" spans="2:9" ht="16.5" customHeight="1">
      <c r="B30" s="137">
        <v>40648</v>
      </c>
      <c r="C30" s="137">
        <v>40909</v>
      </c>
      <c r="D30" s="57">
        <v>4</v>
      </c>
      <c r="E30" s="139">
        <f t="shared" si="0"/>
        <v>77</v>
      </c>
      <c r="F30" s="57"/>
      <c r="H30" s="57"/>
      <c r="I30" s="57"/>
    </row>
    <row r="31" spans="2:9" ht="16.5" customHeight="1">
      <c r="B31" s="137">
        <v>40678</v>
      </c>
      <c r="C31" s="137">
        <v>40909</v>
      </c>
      <c r="D31" s="57">
        <v>4</v>
      </c>
      <c r="E31" s="139">
        <f t="shared" si="0"/>
        <v>47</v>
      </c>
      <c r="F31" s="57"/>
      <c r="H31" s="57"/>
      <c r="I31" s="57"/>
    </row>
    <row r="32" spans="2:9" ht="16.5" customHeight="1">
      <c r="B32" s="137">
        <v>40709</v>
      </c>
      <c r="C32" s="137">
        <v>40909</v>
      </c>
      <c r="D32" s="57">
        <v>4</v>
      </c>
      <c r="E32" s="139">
        <f t="shared" si="0"/>
        <v>16</v>
      </c>
      <c r="F32" s="57"/>
      <c r="H32" s="57"/>
      <c r="I32" s="57"/>
    </row>
    <row r="33" spans="2:9" ht="16.5" customHeight="1">
      <c r="B33" s="137">
        <v>40739</v>
      </c>
      <c r="C33" s="137">
        <v>40909</v>
      </c>
      <c r="D33" s="57">
        <v>4</v>
      </c>
      <c r="E33" s="139">
        <f t="shared" si="0"/>
        <v>78</v>
      </c>
      <c r="F33" s="57"/>
      <c r="H33" s="57"/>
      <c r="I33" s="57"/>
    </row>
    <row r="34" spans="2:9" ht="16.5" customHeight="1">
      <c r="B34" s="137">
        <v>40770</v>
      </c>
      <c r="C34" s="137">
        <v>40909</v>
      </c>
      <c r="D34" s="57">
        <v>4</v>
      </c>
      <c r="E34" s="139">
        <f t="shared" si="0"/>
        <v>47</v>
      </c>
      <c r="F34" s="57"/>
      <c r="H34" s="57"/>
      <c r="I34" s="57"/>
    </row>
    <row r="35" spans="2:9">
      <c r="B35" s="137">
        <v>40801</v>
      </c>
      <c r="C35" s="137">
        <v>40909</v>
      </c>
      <c r="D35" s="57">
        <v>4</v>
      </c>
      <c r="E35" s="139">
        <f t="shared" si="0"/>
        <v>16</v>
      </c>
      <c r="H35" s="57"/>
      <c r="I35" s="57"/>
    </row>
  </sheetData>
  <mergeCells count="20">
    <mergeCell ref="B13:L13"/>
    <mergeCell ref="B25:E25"/>
    <mergeCell ref="C7:M7"/>
    <mergeCell ref="C8:M8"/>
    <mergeCell ref="C9:M9"/>
    <mergeCell ref="C10:M10"/>
    <mergeCell ref="B11:M11"/>
    <mergeCell ref="B12:M12"/>
    <mergeCell ref="A4:B4"/>
    <mergeCell ref="C4:M4"/>
    <mergeCell ref="A5:B5"/>
    <mergeCell ref="C5:M5"/>
    <mergeCell ref="A6:B6"/>
    <mergeCell ref="C6:M6"/>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48.xml><?xml version="1.0" encoding="utf-8"?>
<worksheet xmlns="http://schemas.openxmlformats.org/spreadsheetml/2006/main" xmlns:r="http://schemas.openxmlformats.org/officeDocument/2006/relationships">
  <dimension ref="A1:M36"/>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5212</v>
      </c>
      <c r="B1" s="771"/>
      <c r="C1" s="772"/>
      <c r="D1" s="51"/>
      <c r="E1" s="773" t="str">
        <f>HYPERLINK("#目录!A376","跳转回到目录页")</f>
        <v>跳转回到目录页</v>
      </c>
      <c r="F1" s="774"/>
    </row>
    <row r="2" spans="1:13" s="49" customFormat="1" ht="26.25" customHeight="1">
      <c r="A2" s="775" t="s">
        <v>804</v>
      </c>
      <c r="B2" s="775"/>
      <c r="C2" s="776" t="s">
        <v>2696</v>
      </c>
      <c r="D2" s="776"/>
      <c r="E2" s="776"/>
      <c r="F2" s="776"/>
      <c r="G2" s="776"/>
      <c r="H2" s="776"/>
      <c r="I2" s="776"/>
      <c r="J2" s="776"/>
      <c r="K2" s="776"/>
      <c r="L2" s="776"/>
      <c r="M2" s="776"/>
    </row>
    <row r="3" spans="1:13" s="49" customFormat="1" ht="16.5" customHeight="1">
      <c r="A3" s="765" t="s">
        <v>805</v>
      </c>
      <c r="B3" s="765"/>
      <c r="C3" s="767" t="s">
        <v>1181</v>
      </c>
      <c r="D3" s="767"/>
      <c r="E3" s="767"/>
      <c r="F3" s="767"/>
      <c r="G3" s="767"/>
      <c r="H3" s="767"/>
      <c r="I3" s="767"/>
      <c r="J3" s="767"/>
      <c r="K3" s="767"/>
      <c r="L3" s="767"/>
      <c r="M3" s="767"/>
    </row>
    <row r="4" spans="1:13" s="49" customFormat="1" ht="16.5" customHeight="1">
      <c r="A4" s="765" t="s">
        <v>806</v>
      </c>
      <c r="B4" s="765"/>
      <c r="C4" s="766" t="s">
        <v>2696</v>
      </c>
      <c r="D4" s="791"/>
      <c r="E4" s="791"/>
      <c r="F4" s="791"/>
      <c r="G4" s="791"/>
      <c r="H4" s="791"/>
      <c r="I4" s="791"/>
      <c r="J4" s="791"/>
      <c r="K4" s="791"/>
      <c r="L4" s="791"/>
      <c r="M4" s="791"/>
    </row>
    <row r="5" spans="1:13" s="49" customFormat="1" ht="16.5" customHeight="1">
      <c r="A5" s="765" t="s">
        <v>807</v>
      </c>
      <c r="B5" s="765"/>
      <c r="C5" s="767" t="s">
        <v>2699</v>
      </c>
      <c r="D5" s="767"/>
      <c r="E5" s="767"/>
      <c r="F5" s="767"/>
      <c r="G5" s="767"/>
      <c r="H5" s="767"/>
      <c r="I5" s="767"/>
      <c r="J5" s="767"/>
      <c r="K5" s="767"/>
      <c r="L5" s="767"/>
      <c r="M5" s="767"/>
    </row>
    <row r="6" spans="1:13" s="49" customFormat="1" ht="16.5" customHeight="1">
      <c r="A6" s="765" t="s">
        <v>808</v>
      </c>
      <c r="B6" s="765"/>
      <c r="C6" s="767" t="s">
        <v>2703</v>
      </c>
      <c r="D6" s="767"/>
      <c r="E6" s="767"/>
      <c r="F6" s="767"/>
      <c r="G6" s="767"/>
      <c r="H6" s="767"/>
      <c r="I6" s="767"/>
      <c r="J6" s="767"/>
      <c r="K6" s="767"/>
      <c r="L6" s="767"/>
      <c r="M6" s="767"/>
    </row>
    <row r="7" spans="1:13" s="49" customFormat="1" ht="16.5" customHeight="1">
      <c r="A7" s="54" t="s">
        <v>809</v>
      </c>
      <c r="B7" s="55" t="s">
        <v>1314</v>
      </c>
      <c r="C7" s="767" t="s">
        <v>1477</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5" t="s">
        <v>2754</v>
      </c>
      <c r="C9" s="767" t="s">
        <v>2755</v>
      </c>
      <c r="D9" s="767"/>
      <c r="E9" s="767"/>
      <c r="F9" s="767"/>
      <c r="G9" s="767"/>
      <c r="H9" s="767"/>
      <c r="I9" s="767"/>
      <c r="J9" s="767"/>
      <c r="K9" s="767"/>
      <c r="L9" s="767"/>
      <c r="M9" s="767"/>
    </row>
    <row r="10" spans="1:13" s="49" customFormat="1" ht="16.5" customHeight="1">
      <c r="A10" s="54"/>
      <c r="B10" s="56" t="s">
        <v>3315</v>
      </c>
      <c r="C10" s="767" t="s">
        <v>1042</v>
      </c>
      <c r="D10" s="767"/>
      <c r="E10" s="767"/>
      <c r="F10" s="767"/>
      <c r="G10" s="767"/>
      <c r="H10" s="767"/>
      <c r="I10" s="767"/>
      <c r="J10" s="767"/>
      <c r="K10" s="767"/>
      <c r="L10" s="767"/>
      <c r="M10" s="767"/>
    </row>
    <row r="11" spans="1:13" s="49" customFormat="1" ht="24.75" customHeight="1">
      <c r="A11" s="54" t="s">
        <v>810</v>
      </c>
      <c r="B11" s="767" t="s">
        <v>1313</v>
      </c>
      <c r="C11" s="768"/>
      <c r="D11" s="768"/>
      <c r="E11" s="768"/>
      <c r="F11" s="768"/>
      <c r="G11" s="768"/>
      <c r="H11" s="768"/>
      <c r="I11" s="768"/>
      <c r="J11" s="768"/>
      <c r="K11" s="768"/>
      <c r="L11" s="768"/>
      <c r="M11" s="768"/>
    </row>
    <row r="12" spans="1:13" ht="121.5" customHeight="1">
      <c r="A12" s="52" t="s">
        <v>811</v>
      </c>
      <c r="B12" s="1026" t="s">
        <v>4547</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G15"/>
      <c r="H15" s="120"/>
      <c r="I15" s="120"/>
      <c r="J15" s="120"/>
      <c r="K15" s="80"/>
    </row>
    <row r="16" spans="1:13" ht="16.5" customHeight="1">
      <c r="E16" s="57"/>
      <c r="F16" s="57"/>
    </row>
    <row r="17" spans="2:9" ht="16.5" customHeight="1">
      <c r="B17" s="57" t="s">
        <v>6098</v>
      </c>
      <c r="C17" s="57" t="s">
        <v>6099</v>
      </c>
      <c r="E17" s="57"/>
      <c r="F17" s="57"/>
    </row>
    <row r="18" spans="2:9" ht="16.5" customHeight="1">
      <c r="B18" s="57" t="s">
        <v>1828</v>
      </c>
      <c r="C18" s="57" t="s">
        <v>1587</v>
      </c>
      <c r="E18" s="57"/>
      <c r="F18" s="57"/>
    </row>
    <row r="19" spans="2:9" ht="16.5" customHeight="1">
      <c r="B19" s="57">
        <v>1</v>
      </c>
      <c r="C19" s="57" t="s">
        <v>6100</v>
      </c>
      <c r="E19" s="57"/>
      <c r="F19" s="57"/>
    </row>
    <row r="20" spans="2:9" ht="16.5" customHeight="1">
      <c r="B20" s="57">
        <v>2</v>
      </c>
      <c r="C20" s="57" t="s">
        <v>6101</v>
      </c>
      <c r="E20" s="57"/>
      <c r="F20" s="57"/>
    </row>
    <row r="21" spans="2:9" ht="16.5" customHeight="1">
      <c r="B21" s="57">
        <v>3</v>
      </c>
      <c r="C21" s="57" t="s">
        <v>6102</v>
      </c>
      <c r="E21" s="57"/>
      <c r="F21" s="57"/>
    </row>
    <row r="22" spans="2:9" ht="16.5" customHeight="1">
      <c r="B22" s="57">
        <v>4</v>
      </c>
      <c r="C22" s="57" t="s">
        <v>1588</v>
      </c>
      <c r="E22" s="57"/>
      <c r="F22" s="57"/>
    </row>
    <row r="23" spans="2:9" ht="16.5" customHeight="1">
      <c r="E23" s="57" t="s">
        <v>632</v>
      </c>
      <c r="F23" s="57"/>
    </row>
    <row r="24" spans="2:9" ht="16.5" customHeight="1">
      <c r="E24" s="57"/>
      <c r="F24" s="57"/>
    </row>
    <row r="25" spans="2:9" ht="16.5" customHeight="1">
      <c r="B25" s="763" t="s">
        <v>2701</v>
      </c>
      <c r="C25" s="763"/>
      <c r="D25" s="763"/>
      <c r="E25" s="763"/>
      <c r="F25" s="57"/>
      <c r="H25" s="57"/>
      <c r="I25" s="57"/>
    </row>
    <row r="26" spans="2:9" ht="16.5" customHeight="1">
      <c r="B26" s="53" t="s">
        <v>678</v>
      </c>
      <c r="C26" s="53" t="s">
        <v>667</v>
      </c>
      <c r="D26" s="53" t="s">
        <v>1777</v>
      </c>
      <c r="E26" s="57" t="s">
        <v>2702</v>
      </c>
      <c r="H26" s="57"/>
      <c r="I26" s="57"/>
    </row>
    <row r="27" spans="2:9" ht="16.5" customHeight="1">
      <c r="B27" s="137">
        <v>40558</v>
      </c>
      <c r="C27" s="137">
        <v>40909</v>
      </c>
      <c r="D27" s="57">
        <v>4</v>
      </c>
      <c r="E27" s="139">
        <f t="shared" ref="E27:E35" si="0">COUPDAYS(B27,C27,D27,1)</f>
        <v>90</v>
      </c>
      <c r="F27" s="99" t="s">
        <v>8290</v>
      </c>
      <c r="H27" s="57"/>
      <c r="I27" s="57"/>
    </row>
    <row r="28" spans="2:9" ht="16.5" customHeight="1">
      <c r="B28" s="137">
        <v>40589</v>
      </c>
      <c r="C28" s="137">
        <v>40909</v>
      </c>
      <c r="D28" s="57">
        <v>4</v>
      </c>
      <c r="E28" s="139">
        <f t="shared" si="0"/>
        <v>90</v>
      </c>
      <c r="F28" s="101" t="s">
        <v>7632</v>
      </c>
      <c r="H28" s="57"/>
      <c r="I28" s="57"/>
    </row>
    <row r="29" spans="2:9" ht="16.5" customHeight="1">
      <c r="B29" s="137">
        <v>40617</v>
      </c>
      <c r="C29" s="137">
        <v>40909</v>
      </c>
      <c r="D29" s="57">
        <v>4</v>
      </c>
      <c r="E29" s="139">
        <f t="shared" si="0"/>
        <v>90</v>
      </c>
      <c r="F29" s="57"/>
      <c r="H29" s="57"/>
      <c r="I29" s="57"/>
    </row>
    <row r="30" spans="2:9" ht="16.5" customHeight="1">
      <c r="B30" s="137">
        <v>40648</v>
      </c>
      <c r="C30" s="137">
        <v>40909</v>
      </c>
      <c r="D30" s="57">
        <v>4</v>
      </c>
      <c r="E30" s="139">
        <f t="shared" si="0"/>
        <v>91</v>
      </c>
      <c r="F30" s="57"/>
      <c r="H30" s="57"/>
      <c r="I30" s="57"/>
    </row>
    <row r="31" spans="2:9" ht="16.5" customHeight="1">
      <c r="B31" s="137">
        <v>40678</v>
      </c>
      <c r="C31" s="137">
        <v>40909</v>
      </c>
      <c r="D31" s="57">
        <v>4</v>
      </c>
      <c r="E31" s="139">
        <f t="shared" si="0"/>
        <v>91</v>
      </c>
      <c r="F31" s="57"/>
      <c r="H31" s="57"/>
      <c r="I31" s="57"/>
    </row>
    <row r="32" spans="2:9" ht="16.5" customHeight="1">
      <c r="B32" s="137">
        <v>40709</v>
      </c>
      <c r="C32" s="137">
        <v>40909</v>
      </c>
      <c r="D32" s="57">
        <v>4</v>
      </c>
      <c r="E32" s="139">
        <f t="shared" si="0"/>
        <v>91</v>
      </c>
      <c r="F32" s="57"/>
      <c r="H32" s="57"/>
      <c r="I32" s="57"/>
    </row>
    <row r="33" spans="2:9" ht="16.5" customHeight="1">
      <c r="B33" s="137">
        <v>40739</v>
      </c>
      <c r="C33" s="137">
        <v>40909</v>
      </c>
      <c r="D33" s="57">
        <v>4</v>
      </c>
      <c r="E33" s="139">
        <f t="shared" si="0"/>
        <v>92</v>
      </c>
      <c r="F33" s="57"/>
      <c r="H33" s="57"/>
      <c r="I33" s="57"/>
    </row>
    <row r="34" spans="2:9" ht="16.5" customHeight="1">
      <c r="B34" s="137">
        <v>40770</v>
      </c>
      <c r="C34" s="137">
        <v>40909</v>
      </c>
      <c r="D34" s="57">
        <v>4</v>
      </c>
      <c r="E34" s="139">
        <f t="shared" si="0"/>
        <v>92</v>
      </c>
      <c r="F34" s="57"/>
      <c r="H34" s="57"/>
      <c r="I34" s="57"/>
    </row>
    <row r="35" spans="2:9">
      <c r="B35" s="137">
        <v>40801</v>
      </c>
      <c r="C35" s="137">
        <v>40909</v>
      </c>
      <c r="D35" s="57">
        <v>4</v>
      </c>
      <c r="E35" s="139">
        <f t="shared" si="0"/>
        <v>92</v>
      </c>
      <c r="H35" s="57"/>
      <c r="I35" s="57"/>
    </row>
    <row r="36" spans="2:9">
      <c r="H36" s="57"/>
      <c r="I36" s="57"/>
    </row>
  </sheetData>
  <mergeCells count="20">
    <mergeCell ref="B13:L13"/>
    <mergeCell ref="B25:E25"/>
    <mergeCell ref="A6:B6"/>
    <mergeCell ref="C6:M6"/>
    <mergeCell ref="C7:M7"/>
    <mergeCell ref="C8:M8"/>
    <mergeCell ref="C9:M9"/>
    <mergeCell ref="C10:M10"/>
    <mergeCell ref="B12:M12"/>
    <mergeCell ref="A4:B4"/>
    <mergeCell ref="C4:M4"/>
    <mergeCell ref="A5:B5"/>
    <mergeCell ref="C5:M5"/>
    <mergeCell ref="B11:M11"/>
    <mergeCell ref="A1:C1"/>
    <mergeCell ref="E1:F1"/>
    <mergeCell ref="A2:B2"/>
    <mergeCell ref="C2:M2"/>
    <mergeCell ref="A3:B3"/>
    <mergeCell ref="C3:M3"/>
  </mergeCells>
  <phoneticPr fontId="4" type="noConversion"/>
  <pageMargins left="0.75" right="0.75" top="1" bottom="1" header="0.5" footer="0.5"/>
  <headerFooter alignWithMargins="0"/>
</worksheet>
</file>

<file path=xl/worksheets/sheet249.xml><?xml version="1.0" encoding="utf-8"?>
<worksheet xmlns="http://schemas.openxmlformats.org/spreadsheetml/2006/main" xmlns:r="http://schemas.openxmlformats.org/officeDocument/2006/relationships">
  <dimension ref="A1:M3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5212</v>
      </c>
      <c r="B1" s="771"/>
      <c r="C1" s="772"/>
      <c r="D1" s="51"/>
      <c r="E1" s="773" t="str">
        <f>HYPERLINK("#目录!A377","跳转回到目录页")</f>
        <v>跳转回到目录页</v>
      </c>
      <c r="F1" s="774"/>
    </row>
    <row r="2" spans="1:13" s="49" customFormat="1" ht="26.25" customHeight="1">
      <c r="A2" s="775" t="s">
        <v>804</v>
      </c>
      <c r="B2" s="775"/>
      <c r="C2" s="776" t="s">
        <v>2704</v>
      </c>
      <c r="D2" s="776"/>
      <c r="E2" s="776"/>
      <c r="F2" s="776"/>
      <c r="G2" s="776"/>
      <c r="H2" s="776"/>
      <c r="I2" s="776"/>
      <c r="J2" s="776"/>
      <c r="K2" s="776"/>
      <c r="L2" s="776"/>
      <c r="M2" s="776"/>
    </row>
    <row r="3" spans="1:13" s="49" customFormat="1" ht="16.5" customHeight="1">
      <c r="A3" s="765" t="s">
        <v>805</v>
      </c>
      <c r="B3" s="765"/>
      <c r="C3" s="767" t="s">
        <v>4548</v>
      </c>
      <c r="D3" s="767"/>
      <c r="E3" s="767"/>
      <c r="F3" s="767"/>
      <c r="G3" s="767"/>
      <c r="H3" s="767"/>
      <c r="I3" s="767"/>
      <c r="J3" s="767"/>
      <c r="K3" s="767"/>
      <c r="L3" s="767"/>
      <c r="M3" s="767"/>
    </row>
    <row r="4" spans="1:13" s="49" customFormat="1" ht="16.5" customHeight="1">
      <c r="A4" s="765" t="s">
        <v>806</v>
      </c>
      <c r="B4" s="765"/>
      <c r="C4" s="766" t="s">
        <v>2704</v>
      </c>
      <c r="D4" s="791"/>
      <c r="E4" s="791"/>
      <c r="F4" s="791"/>
      <c r="G4" s="791"/>
      <c r="H4" s="791"/>
      <c r="I4" s="791"/>
      <c r="J4" s="791"/>
      <c r="K4" s="791"/>
      <c r="L4" s="791"/>
      <c r="M4" s="791"/>
    </row>
    <row r="5" spans="1:13" s="49" customFormat="1" ht="16.5" customHeight="1">
      <c r="A5" s="765" t="s">
        <v>807</v>
      </c>
      <c r="B5" s="765"/>
      <c r="C5" s="767" t="s">
        <v>5221</v>
      </c>
      <c r="D5" s="767"/>
      <c r="E5" s="767"/>
      <c r="F5" s="767"/>
      <c r="G5" s="767"/>
      <c r="H5" s="767"/>
      <c r="I5" s="767"/>
      <c r="J5" s="767"/>
      <c r="K5" s="767"/>
      <c r="L5" s="767"/>
      <c r="M5" s="767"/>
    </row>
    <row r="6" spans="1:13" s="49" customFormat="1" ht="16.5" customHeight="1">
      <c r="A6" s="765" t="s">
        <v>808</v>
      </c>
      <c r="B6" s="765"/>
      <c r="C6" s="767" t="s">
        <v>2705</v>
      </c>
      <c r="D6" s="767"/>
      <c r="E6" s="767"/>
      <c r="F6" s="767"/>
      <c r="G6" s="767"/>
      <c r="H6" s="767"/>
      <c r="I6" s="767"/>
      <c r="J6" s="767"/>
      <c r="K6" s="767"/>
      <c r="L6" s="767"/>
      <c r="M6" s="767"/>
    </row>
    <row r="7" spans="1:13" s="49" customFormat="1" ht="16.5" customHeight="1">
      <c r="A7" s="54" t="s">
        <v>809</v>
      </c>
      <c r="B7" s="55" t="s">
        <v>1314</v>
      </c>
      <c r="C7" s="767" t="s">
        <v>2753</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5" t="s">
        <v>2754</v>
      </c>
      <c r="C9" s="767" t="s">
        <v>2755</v>
      </c>
      <c r="D9" s="767"/>
      <c r="E9" s="767"/>
      <c r="F9" s="767"/>
      <c r="G9" s="767"/>
      <c r="H9" s="767"/>
      <c r="I9" s="767"/>
      <c r="J9" s="767"/>
      <c r="K9" s="767"/>
      <c r="L9" s="767"/>
      <c r="M9" s="767"/>
    </row>
    <row r="10" spans="1:13" s="49" customFormat="1" ht="16.5" customHeight="1">
      <c r="A10" s="54"/>
      <c r="B10" s="56" t="s">
        <v>3315</v>
      </c>
      <c r="C10" s="767" t="s">
        <v>1042</v>
      </c>
      <c r="D10" s="767"/>
      <c r="E10" s="767"/>
      <c r="F10" s="767"/>
      <c r="G10" s="767"/>
      <c r="H10" s="767"/>
      <c r="I10" s="767"/>
      <c r="J10" s="767"/>
      <c r="K10" s="767"/>
      <c r="L10" s="767"/>
      <c r="M10" s="767"/>
    </row>
    <row r="11" spans="1:13" s="49" customFormat="1" ht="24.75" customHeight="1">
      <c r="A11" s="54" t="s">
        <v>810</v>
      </c>
      <c r="B11" s="767" t="s">
        <v>1313</v>
      </c>
      <c r="C11" s="768"/>
      <c r="D11" s="768"/>
      <c r="E11" s="768"/>
      <c r="F11" s="768"/>
      <c r="G11" s="768"/>
      <c r="H11" s="768"/>
      <c r="I11" s="768"/>
      <c r="J11" s="768"/>
      <c r="K11" s="768"/>
      <c r="L11" s="768"/>
      <c r="M11" s="768"/>
    </row>
    <row r="12" spans="1:13" ht="122.25" customHeight="1">
      <c r="A12" s="52" t="s">
        <v>811</v>
      </c>
      <c r="B12" s="1026" t="s">
        <v>38</v>
      </c>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812</v>
      </c>
      <c r="B15" s="532" t="s">
        <v>1096</v>
      </c>
      <c r="C15" s="120"/>
      <c r="D15" s="120"/>
      <c r="G15"/>
      <c r="H15" s="120"/>
      <c r="I15" s="120"/>
      <c r="J15" s="120"/>
      <c r="K15" s="80"/>
    </row>
    <row r="16" spans="1:13" ht="16.5" customHeight="1">
      <c r="E16" s="57"/>
      <c r="F16" s="57"/>
    </row>
    <row r="17" spans="2:8" ht="16.5" customHeight="1">
      <c r="B17" s="57" t="s">
        <v>6098</v>
      </c>
      <c r="C17" s="57" t="s">
        <v>6099</v>
      </c>
      <c r="E17" s="57"/>
      <c r="F17" s="57"/>
    </row>
    <row r="18" spans="2:8" ht="16.5" customHeight="1">
      <c r="B18" s="57" t="s">
        <v>1828</v>
      </c>
      <c r="C18" s="57" t="s">
        <v>1587</v>
      </c>
      <c r="E18" s="57"/>
      <c r="F18" s="57"/>
    </row>
    <row r="19" spans="2:8" ht="16.5" customHeight="1">
      <c r="B19" s="57">
        <v>1</v>
      </c>
      <c r="C19" s="57" t="s">
        <v>6100</v>
      </c>
      <c r="E19" s="57"/>
      <c r="F19" s="57"/>
    </row>
    <row r="20" spans="2:8" ht="16.5" customHeight="1">
      <c r="B20" s="57">
        <v>2</v>
      </c>
      <c r="C20" s="57" t="s">
        <v>6101</v>
      </c>
      <c r="E20" s="57"/>
      <c r="F20" s="57"/>
    </row>
    <row r="21" spans="2:8" ht="16.5" customHeight="1">
      <c r="B21" s="57">
        <v>3</v>
      </c>
      <c r="C21" s="57" t="s">
        <v>6102</v>
      </c>
      <c r="E21" s="57"/>
      <c r="F21" s="57"/>
    </row>
    <row r="22" spans="2:8" ht="16.5" customHeight="1">
      <c r="B22" s="57">
        <v>4</v>
      </c>
      <c r="C22" s="57" t="s">
        <v>1588</v>
      </c>
    </row>
    <row r="23" spans="2:8" ht="16.5" customHeight="1">
      <c r="E23" s="57" t="s">
        <v>632</v>
      </c>
      <c r="F23" s="57"/>
    </row>
    <row r="24" spans="2:8" ht="16.5" customHeight="1"/>
    <row r="25" spans="2:8" ht="16.5" customHeight="1">
      <c r="B25" s="763" t="s">
        <v>2706</v>
      </c>
      <c r="C25" s="763"/>
      <c r="D25" s="763"/>
      <c r="E25" s="763"/>
      <c r="F25" s="57"/>
      <c r="H25" s="57"/>
    </row>
    <row r="26" spans="2:8" ht="16.5" customHeight="1">
      <c r="B26" s="53" t="s">
        <v>678</v>
      </c>
      <c r="C26" s="53" t="s">
        <v>667</v>
      </c>
      <c r="D26" s="53" t="s">
        <v>1777</v>
      </c>
      <c r="E26" s="57" t="s">
        <v>2707</v>
      </c>
      <c r="H26" s="57"/>
    </row>
    <row r="27" spans="2:8" ht="16.5" customHeight="1">
      <c r="B27" s="137">
        <v>40558</v>
      </c>
      <c r="C27" s="137">
        <v>40909</v>
      </c>
      <c r="D27" s="57">
        <v>4</v>
      </c>
      <c r="E27" s="139">
        <f t="shared" ref="E27:E35" si="0">COUPNUM(B27,C27,D27,1)</f>
        <v>4</v>
      </c>
      <c r="F27" s="99" t="s">
        <v>8290</v>
      </c>
      <c r="H27" s="57"/>
    </row>
    <row r="28" spans="2:8" ht="16.5" customHeight="1">
      <c r="B28" s="137">
        <v>40589</v>
      </c>
      <c r="C28" s="137">
        <v>40909</v>
      </c>
      <c r="D28" s="57">
        <v>4</v>
      </c>
      <c r="E28" s="139">
        <f>COUPNUM(B28,C28,D28,1)</f>
        <v>4</v>
      </c>
      <c r="F28" s="101" t="s">
        <v>7633</v>
      </c>
      <c r="H28" s="57"/>
    </row>
    <row r="29" spans="2:8" ht="16.5" customHeight="1">
      <c r="B29" s="137">
        <v>40617</v>
      </c>
      <c r="C29" s="137">
        <v>40909</v>
      </c>
      <c r="D29" s="57">
        <v>4</v>
      </c>
      <c r="E29" s="139">
        <f t="shared" si="0"/>
        <v>4</v>
      </c>
      <c r="F29" s="57"/>
      <c r="H29" s="57"/>
    </row>
    <row r="30" spans="2:8" ht="16.5" customHeight="1">
      <c r="B30" s="137">
        <v>40648</v>
      </c>
      <c r="C30" s="137">
        <v>40909</v>
      </c>
      <c r="D30" s="57">
        <v>4</v>
      </c>
      <c r="E30" s="139">
        <f t="shared" si="0"/>
        <v>3</v>
      </c>
      <c r="F30" s="57"/>
      <c r="H30" s="57"/>
    </row>
    <row r="31" spans="2:8" ht="16.5" customHeight="1">
      <c r="B31" s="137">
        <v>40678</v>
      </c>
      <c r="C31" s="137">
        <v>40909</v>
      </c>
      <c r="D31" s="57">
        <v>4</v>
      </c>
      <c r="E31" s="139">
        <f t="shared" si="0"/>
        <v>3</v>
      </c>
      <c r="F31" s="57"/>
      <c r="H31" s="57"/>
    </row>
    <row r="32" spans="2:8" ht="16.5" customHeight="1">
      <c r="B32" s="137">
        <v>40709</v>
      </c>
      <c r="C32" s="137">
        <v>40909</v>
      </c>
      <c r="D32" s="57">
        <v>4</v>
      </c>
      <c r="E32" s="139">
        <f t="shared" si="0"/>
        <v>3</v>
      </c>
      <c r="F32" s="57"/>
      <c r="H32" s="57"/>
    </row>
    <row r="33" spans="2:8" ht="16.5" customHeight="1">
      <c r="B33" s="137">
        <v>40739</v>
      </c>
      <c r="C33" s="137">
        <v>40909</v>
      </c>
      <c r="D33" s="57">
        <v>4</v>
      </c>
      <c r="E33" s="139">
        <f t="shared" si="0"/>
        <v>2</v>
      </c>
      <c r="F33" s="57"/>
      <c r="H33" s="57"/>
    </row>
    <row r="34" spans="2:8" ht="16.5" customHeight="1">
      <c r="B34" s="137">
        <v>40770</v>
      </c>
      <c r="C34" s="137">
        <v>40909</v>
      </c>
      <c r="D34" s="57">
        <v>4</v>
      </c>
      <c r="E34" s="139">
        <f t="shared" si="0"/>
        <v>2</v>
      </c>
      <c r="F34" s="57"/>
      <c r="H34" s="57"/>
    </row>
    <row r="35" spans="2:8" ht="16.5" customHeight="1">
      <c r="B35" s="137">
        <v>40801</v>
      </c>
      <c r="C35" s="137">
        <v>40909</v>
      </c>
      <c r="D35" s="57">
        <v>4</v>
      </c>
      <c r="E35" s="139">
        <f t="shared" si="0"/>
        <v>2</v>
      </c>
      <c r="H35" s="57"/>
    </row>
    <row r="36" spans="2:8" ht="16.5" customHeight="1"/>
    <row r="37" spans="2:8" ht="16.5" customHeight="1"/>
    <row r="38" spans="2:8" ht="16.5" customHeight="1"/>
    <row r="39" spans="2:8" ht="16.5" customHeight="1"/>
  </sheetData>
  <mergeCells count="20">
    <mergeCell ref="B12:M12"/>
    <mergeCell ref="B13:L13"/>
    <mergeCell ref="B25:E25"/>
    <mergeCell ref="A5:B5"/>
    <mergeCell ref="C5:M5"/>
    <mergeCell ref="A6:B6"/>
    <mergeCell ref="C6:M6"/>
    <mergeCell ref="C7:M7"/>
    <mergeCell ref="C8:M8"/>
    <mergeCell ref="C9:M9"/>
    <mergeCell ref="B11:M11"/>
    <mergeCell ref="A1:C1"/>
    <mergeCell ref="E1:F1"/>
    <mergeCell ref="A2:B2"/>
    <mergeCell ref="C2:M2"/>
    <mergeCell ref="C10:M10"/>
    <mergeCell ref="A3:B3"/>
    <mergeCell ref="C3:M3"/>
    <mergeCell ref="A4:B4"/>
    <mergeCell ref="C4:M4"/>
  </mergeCells>
  <phoneticPr fontId="4" type="noConversion"/>
  <pageMargins left="0.75" right="0.75" top="1" bottom="1" header="0.5" footer="0.5"/>
  <headerFooter alignWithMargins="0"/>
</worksheet>
</file>

<file path=xl/worksheets/sheet250.xml><?xml version="1.0" encoding="utf-8"?>
<worksheet xmlns="http://schemas.openxmlformats.org/spreadsheetml/2006/main" xmlns:r="http://schemas.openxmlformats.org/officeDocument/2006/relationships">
  <sheetPr codeName="Sheet86"/>
  <dimension ref="A1:AV4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7634</v>
      </c>
      <c r="B1" s="771"/>
      <c r="C1" s="772"/>
      <c r="D1" s="51"/>
      <c r="E1" s="773" t="str">
        <f>HYPERLINK("#目录!A379","跳转回到目录页")</f>
        <v>跳转回到目录页</v>
      </c>
      <c r="F1" s="774"/>
    </row>
    <row r="2" spans="1:13" s="49" customFormat="1" ht="26.25" customHeight="1">
      <c r="A2" s="775" t="s">
        <v>3433</v>
      </c>
      <c r="B2" s="775"/>
      <c r="C2" s="776" t="s">
        <v>5223</v>
      </c>
      <c r="D2" s="776"/>
      <c r="E2" s="776"/>
      <c r="F2" s="776"/>
      <c r="G2" s="776"/>
      <c r="H2" s="776"/>
      <c r="I2" s="776"/>
      <c r="J2" s="776"/>
      <c r="K2" s="776"/>
      <c r="L2" s="776"/>
      <c r="M2" s="776"/>
    </row>
    <row r="3" spans="1:13" s="49" customFormat="1" ht="24.75" customHeight="1">
      <c r="A3" s="765" t="s">
        <v>3434</v>
      </c>
      <c r="B3" s="765"/>
      <c r="C3" s="767" t="s">
        <v>1325</v>
      </c>
      <c r="D3" s="767"/>
      <c r="E3" s="767"/>
      <c r="F3" s="767"/>
      <c r="G3" s="767"/>
      <c r="H3" s="767"/>
      <c r="I3" s="767"/>
      <c r="J3" s="767"/>
      <c r="K3" s="767"/>
      <c r="L3" s="767"/>
      <c r="M3" s="767"/>
    </row>
    <row r="4" spans="1:13" s="49" customFormat="1" ht="16.5" customHeight="1">
      <c r="A4" s="765" t="s">
        <v>3435</v>
      </c>
      <c r="B4" s="765"/>
      <c r="C4" s="766" t="s">
        <v>5864</v>
      </c>
      <c r="D4" s="791"/>
      <c r="E4" s="791"/>
      <c r="F4" s="791"/>
      <c r="G4" s="791"/>
      <c r="H4" s="791"/>
      <c r="I4" s="791"/>
      <c r="J4" s="791"/>
      <c r="K4" s="791"/>
      <c r="L4" s="791"/>
      <c r="M4" s="791"/>
    </row>
    <row r="5" spans="1:13" s="49" customFormat="1" ht="16.5" customHeight="1">
      <c r="A5" s="765" t="s">
        <v>3436</v>
      </c>
      <c r="B5" s="765"/>
      <c r="C5" s="767" t="s">
        <v>5222</v>
      </c>
      <c r="D5" s="767"/>
      <c r="E5" s="767"/>
      <c r="F5" s="767"/>
      <c r="G5" s="767"/>
      <c r="H5" s="767"/>
      <c r="I5" s="767"/>
      <c r="J5" s="767"/>
      <c r="K5" s="767"/>
      <c r="L5" s="767"/>
      <c r="M5" s="767"/>
    </row>
    <row r="6" spans="1:13" s="49" customFormat="1" ht="16.5" customHeight="1">
      <c r="A6" s="765" t="s">
        <v>3437</v>
      </c>
      <c r="B6" s="765"/>
      <c r="C6" s="767" t="s">
        <v>672</v>
      </c>
      <c r="D6" s="767"/>
      <c r="E6" s="767"/>
      <c r="F6" s="767"/>
      <c r="G6" s="767"/>
      <c r="H6" s="767"/>
      <c r="I6" s="767"/>
      <c r="J6" s="767"/>
      <c r="K6" s="767"/>
      <c r="L6" s="767"/>
      <c r="M6" s="767"/>
    </row>
    <row r="7" spans="1:13" s="49" customFormat="1" ht="16.5" customHeight="1">
      <c r="A7" s="54" t="s">
        <v>3438</v>
      </c>
      <c r="B7" s="55" t="s">
        <v>6141</v>
      </c>
      <c r="C7" s="767" t="s">
        <v>6142</v>
      </c>
      <c r="D7" s="767"/>
      <c r="E7" s="767"/>
      <c r="F7" s="767"/>
      <c r="G7" s="767"/>
      <c r="H7" s="767"/>
      <c r="I7" s="767"/>
      <c r="J7" s="767"/>
      <c r="K7" s="767"/>
      <c r="L7" s="767"/>
      <c r="M7" s="767"/>
    </row>
    <row r="8" spans="1:13" s="49" customFormat="1" ht="16.5" customHeight="1">
      <c r="A8" s="54"/>
      <c r="B8" s="55" t="s">
        <v>6143</v>
      </c>
      <c r="C8" s="767" t="s">
        <v>5866</v>
      </c>
      <c r="D8" s="767"/>
      <c r="E8" s="767"/>
      <c r="F8" s="767"/>
      <c r="G8" s="767"/>
      <c r="H8" s="767"/>
      <c r="I8" s="767"/>
      <c r="J8" s="767"/>
      <c r="K8" s="767"/>
      <c r="L8" s="767"/>
      <c r="M8" s="767"/>
    </row>
    <row r="9" spans="1:13" s="49" customFormat="1" ht="16.5" customHeight="1">
      <c r="A9" s="54"/>
      <c r="B9" s="56" t="s">
        <v>5867</v>
      </c>
      <c r="C9" s="767" t="s">
        <v>5868</v>
      </c>
      <c r="D9" s="767"/>
      <c r="E9" s="767"/>
      <c r="F9" s="767"/>
      <c r="G9" s="767"/>
      <c r="H9" s="767"/>
      <c r="I9" s="767"/>
      <c r="J9" s="767"/>
      <c r="K9" s="767"/>
      <c r="L9" s="767"/>
      <c r="M9" s="767"/>
    </row>
    <row r="10" spans="1:13" s="49" customFormat="1" ht="16.5" customHeight="1">
      <c r="A10" s="54"/>
      <c r="B10" s="55" t="s">
        <v>1341</v>
      </c>
      <c r="C10" s="767" t="s">
        <v>1342</v>
      </c>
      <c r="D10" s="767"/>
      <c r="E10" s="767"/>
      <c r="F10" s="767"/>
      <c r="G10" s="767"/>
      <c r="H10" s="767"/>
      <c r="I10" s="767"/>
      <c r="J10" s="767"/>
      <c r="K10" s="767"/>
      <c r="L10" s="767"/>
      <c r="M10" s="767"/>
    </row>
    <row r="11" spans="1:13" s="49" customFormat="1" ht="16.5" customHeight="1">
      <c r="A11" s="54"/>
      <c r="B11" s="55" t="s">
        <v>4969</v>
      </c>
      <c r="C11" s="767" t="s">
        <v>4970</v>
      </c>
      <c r="D11" s="767"/>
      <c r="E11" s="767"/>
      <c r="F11" s="767"/>
      <c r="G11" s="767"/>
      <c r="H11" s="767"/>
      <c r="I11" s="767"/>
      <c r="J11" s="767"/>
      <c r="K11" s="767"/>
      <c r="L11" s="767"/>
      <c r="M11" s="767"/>
    </row>
    <row r="12" spans="1:13" s="49" customFormat="1" ht="16.5" customHeight="1">
      <c r="A12" s="54"/>
      <c r="B12" s="56" t="s">
        <v>4971</v>
      </c>
      <c r="C12" s="767" t="s">
        <v>4972</v>
      </c>
      <c r="D12" s="767"/>
      <c r="E12" s="767"/>
      <c r="F12" s="767"/>
      <c r="G12" s="767"/>
      <c r="H12" s="767"/>
      <c r="I12" s="767"/>
      <c r="J12" s="767"/>
      <c r="K12" s="767"/>
      <c r="L12" s="767"/>
      <c r="M12" s="767"/>
    </row>
    <row r="13" spans="1:13" s="49" customFormat="1" ht="24.75" customHeight="1">
      <c r="A13" s="54" t="s">
        <v>3439</v>
      </c>
      <c r="B13" s="767" t="s">
        <v>6140</v>
      </c>
      <c r="C13" s="768"/>
      <c r="D13" s="768"/>
      <c r="E13" s="768"/>
      <c r="F13" s="768"/>
      <c r="G13" s="768"/>
      <c r="H13" s="768"/>
      <c r="I13" s="768"/>
      <c r="J13" s="768"/>
      <c r="K13" s="768"/>
      <c r="L13" s="768"/>
      <c r="M13" s="768"/>
    </row>
    <row r="14" spans="1:13" ht="135.75" customHeight="1">
      <c r="A14" s="52" t="s">
        <v>3440</v>
      </c>
      <c r="B14" s="1026" t="s">
        <v>6103</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48" s="57" customFormat="1" ht="16.5" customHeight="1">
      <c r="A17" s="53" t="s">
        <v>3441</v>
      </c>
      <c r="B17" s="532" t="s">
        <v>1416</v>
      </c>
      <c r="C17" s="120"/>
      <c r="D17" s="120"/>
      <c r="E17" s="120"/>
      <c r="K17" s="80"/>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
        <v>6098</v>
      </c>
      <c r="C19" s="57" t="s">
        <v>6099</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
        <v>1828</v>
      </c>
      <c r="C20" s="57" t="s">
        <v>1587</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v>1</v>
      </c>
      <c r="C21" s="57" t="s">
        <v>6100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2</v>
      </c>
      <c r="C22" s="57" t="s">
        <v>6101</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v>3</v>
      </c>
      <c r="C23" s="57" t="s">
        <v>6102</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v>4</v>
      </c>
      <c r="C24" s="57" t="s">
        <v>1588</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s="53"/>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7" t="s">
        <v>5865</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3" t="s">
        <v>1755</v>
      </c>
      <c r="C28" s="53" t="s">
        <v>667</v>
      </c>
      <c r="D28" s="53" t="s">
        <v>668</v>
      </c>
      <c r="E28" s="53" t="s">
        <v>669</v>
      </c>
      <c r="F28" s="53" t="s">
        <v>670</v>
      </c>
      <c r="G28" s="53" t="s">
        <v>671</v>
      </c>
      <c r="H28" s="99" t="s">
        <v>8290</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37">
        <v>40544</v>
      </c>
      <c r="C29" s="137">
        <v>42005</v>
      </c>
      <c r="D29" s="245">
        <v>0.06</v>
      </c>
      <c r="E29" s="245">
        <v>0.08</v>
      </c>
      <c r="F29" s="57">
        <v>2</v>
      </c>
      <c r="G29" s="57">
        <f>DURATION(B29,C29,D29,E29,F29,1)</f>
        <v>3.5987557495204614</v>
      </c>
      <c r="H29" s="101" t="s">
        <v>673</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H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H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H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H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H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A36" s="53"/>
      <c r="H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H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H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H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H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H41"/>
      <c r="N41"/>
      <c r="O41"/>
      <c r="P41"/>
      <c r="Q41"/>
      <c r="R41"/>
      <c r="S41"/>
      <c r="T41"/>
      <c r="U41"/>
      <c r="V41"/>
      <c r="W41"/>
      <c r="X41"/>
      <c r="Y41"/>
      <c r="Z41"/>
      <c r="AA41"/>
      <c r="AB41"/>
      <c r="AC41"/>
      <c r="AD41"/>
      <c r="AE41"/>
      <c r="AF41"/>
      <c r="AG41"/>
      <c r="AH41"/>
      <c r="AI41"/>
      <c r="AJ41"/>
      <c r="AK41"/>
      <c r="AL41"/>
      <c r="AM41"/>
      <c r="AN41"/>
      <c r="AO41"/>
      <c r="AP41"/>
      <c r="AQ41"/>
      <c r="AR41"/>
      <c r="AS41"/>
      <c r="AT41"/>
      <c r="AU41"/>
      <c r="AV41"/>
    </row>
  </sheetData>
  <mergeCells count="21">
    <mergeCell ref="C10:M10"/>
    <mergeCell ref="B14:M14"/>
    <mergeCell ref="B15:L15"/>
    <mergeCell ref="C5:M5"/>
    <mergeCell ref="A3:B3"/>
    <mergeCell ref="A4:B4"/>
    <mergeCell ref="A5:B5"/>
    <mergeCell ref="C7:M7"/>
    <mergeCell ref="A6:B6"/>
    <mergeCell ref="C6:M6"/>
    <mergeCell ref="C4:M4"/>
    <mergeCell ref="B13:M13"/>
    <mergeCell ref="C11:M11"/>
    <mergeCell ref="C12:M12"/>
    <mergeCell ref="C8:M8"/>
    <mergeCell ref="C9:M9"/>
    <mergeCell ref="A1:C1"/>
    <mergeCell ref="E1:F1"/>
    <mergeCell ref="A2:B2"/>
    <mergeCell ref="C2:M2"/>
    <mergeCell ref="C3:M3"/>
  </mergeCells>
  <phoneticPr fontId="4" type="noConversion"/>
  <pageMargins left="0.75" right="0.75" top="1" bottom="1" header="0.5" footer="0.5"/>
  <pageSetup paperSize="9" orientation="portrait" horizontalDpi="0" verticalDpi="0" r:id="rId1"/>
  <headerFooter alignWithMargins="0"/>
</worksheet>
</file>

<file path=xl/worksheets/sheet251.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7023</v>
      </c>
      <c r="B1" s="771"/>
      <c r="C1" s="772"/>
      <c r="D1" s="51"/>
      <c r="E1" s="773" t="str">
        <f>HYPERLINK("#目录!A380","跳转回到目录页")</f>
        <v>跳转回到目录页</v>
      </c>
      <c r="F1" s="774"/>
    </row>
    <row r="2" spans="1:13" s="49" customFormat="1" ht="26.25" customHeight="1">
      <c r="A2" s="775" t="s">
        <v>804</v>
      </c>
      <c r="B2" s="775"/>
      <c r="C2" s="776" t="s">
        <v>7282</v>
      </c>
      <c r="D2" s="776"/>
      <c r="E2" s="776"/>
      <c r="F2" s="776"/>
      <c r="G2" s="776"/>
      <c r="H2" s="776"/>
      <c r="I2" s="776"/>
      <c r="J2" s="776"/>
      <c r="K2" s="776"/>
      <c r="L2" s="776"/>
      <c r="M2" s="776"/>
    </row>
    <row r="3" spans="1:13" s="49" customFormat="1" ht="16.5" customHeight="1">
      <c r="A3" s="765" t="s">
        <v>805</v>
      </c>
      <c r="B3" s="765"/>
      <c r="C3" s="767" t="s">
        <v>677</v>
      </c>
      <c r="D3" s="767"/>
      <c r="E3" s="767"/>
      <c r="F3" s="767"/>
      <c r="G3" s="767"/>
      <c r="H3" s="767"/>
      <c r="I3" s="767"/>
      <c r="J3" s="767"/>
      <c r="K3" s="767"/>
      <c r="L3" s="767"/>
      <c r="M3" s="767"/>
    </row>
    <row r="4" spans="1:13" s="49" customFormat="1" ht="16.5" customHeight="1">
      <c r="A4" s="765" t="s">
        <v>806</v>
      </c>
      <c r="B4" s="765"/>
      <c r="C4" s="766" t="s">
        <v>674</v>
      </c>
      <c r="D4" s="791"/>
      <c r="E4" s="791"/>
      <c r="F4" s="791"/>
      <c r="G4" s="791"/>
      <c r="H4" s="791"/>
      <c r="I4" s="791"/>
      <c r="J4" s="791"/>
      <c r="K4" s="791"/>
      <c r="L4" s="791"/>
      <c r="M4" s="791"/>
    </row>
    <row r="5" spans="1:13" s="49" customFormat="1" ht="16.5" customHeight="1">
      <c r="A5" s="765" t="s">
        <v>807</v>
      </c>
      <c r="B5" s="765"/>
      <c r="C5" s="767" t="s">
        <v>675</v>
      </c>
      <c r="D5" s="767"/>
      <c r="E5" s="767"/>
      <c r="F5" s="767"/>
      <c r="G5" s="767"/>
      <c r="H5" s="767"/>
      <c r="I5" s="767"/>
      <c r="J5" s="767"/>
      <c r="K5" s="767"/>
      <c r="L5" s="767"/>
      <c r="M5" s="767"/>
    </row>
    <row r="6" spans="1:13" s="49" customFormat="1" ht="16.5" customHeight="1">
      <c r="A6" s="765" t="s">
        <v>914</v>
      </c>
      <c r="B6" s="765"/>
      <c r="C6" s="767" t="s">
        <v>676</v>
      </c>
      <c r="D6" s="767"/>
      <c r="E6" s="767"/>
      <c r="F6" s="767"/>
      <c r="G6" s="767"/>
      <c r="H6" s="767"/>
      <c r="I6" s="767"/>
      <c r="J6" s="767"/>
      <c r="K6" s="767"/>
      <c r="L6" s="767"/>
      <c r="M6" s="767"/>
    </row>
    <row r="7" spans="1:13" s="49" customFormat="1" ht="16.5" customHeight="1">
      <c r="A7" s="54" t="s">
        <v>809</v>
      </c>
      <c r="B7" s="55" t="s">
        <v>1314</v>
      </c>
      <c r="C7" s="767" t="s">
        <v>1315</v>
      </c>
      <c r="D7" s="767"/>
      <c r="E7" s="767"/>
      <c r="F7" s="767"/>
      <c r="G7" s="767"/>
      <c r="H7" s="767"/>
      <c r="I7" s="767"/>
      <c r="J7" s="767"/>
      <c r="K7" s="767"/>
      <c r="L7" s="767"/>
      <c r="M7" s="767"/>
    </row>
    <row r="8" spans="1:13" s="49" customFormat="1" ht="16.5" customHeight="1">
      <c r="A8" s="54"/>
      <c r="B8" s="55" t="s">
        <v>6143</v>
      </c>
      <c r="C8" s="767" t="s">
        <v>3302</v>
      </c>
      <c r="D8" s="767"/>
      <c r="E8" s="767"/>
      <c r="F8" s="767"/>
      <c r="G8" s="767"/>
      <c r="H8" s="767"/>
      <c r="I8" s="767"/>
      <c r="J8" s="767"/>
      <c r="K8" s="767"/>
      <c r="L8" s="767"/>
      <c r="M8" s="767"/>
    </row>
    <row r="9" spans="1:13" s="49" customFormat="1" ht="16.5" customHeight="1">
      <c r="A9" s="54"/>
      <c r="B9" s="56" t="s">
        <v>5867</v>
      </c>
      <c r="C9" s="767" t="s">
        <v>1752</v>
      </c>
      <c r="D9" s="767"/>
      <c r="E9" s="767"/>
      <c r="F9" s="767"/>
      <c r="G9" s="767"/>
      <c r="H9" s="767"/>
      <c r="I9" s="767"/>
      <c r="J9" s="767"/>
      <c r="K9" s="767"/>
      <c r="L9" s="767"/>
      <c r="M9" s="767"/>
    </row>
    <row r="10" spans="1:13" s="49" customFormat="1" ht="16.5" customHeight="1">
      <c r="A10" s="54"/>
      <c r="B10" s="55" t="s">
        <v>1341</v>
      </c>
      <c r="C10" s="767" t="s">
        <v>1342</v>
      </c>
      <c r="D10" s="767"/>
      <c r="E10" s="767"/>
      <c r="F10" s="767"/>
      <c r="G10" s="767"/>
      <c r="H10" s="767"/>
      <c r="I10" s="767"/>
      <c r="J10" s="767"/>
      <c r="K10" s="767"/>
      <c r="L10" s="767"/>
      <c r="M10" s="767"/>
    </row>
    <row r="11" spans="1:13" s="49" customFormat="1" ht="16.5" customHeight="1">
      <c r="A11" s="54"/>
      <c r="B11" s="56" t="s">
        <v>4969</v>
      </c>
      <c r="C11" s="767" t="s">
        <v>2755</v>
      </c>
      <c r="D11" s="767"/>
      <c r="E11" s="767"/>
      <c r="F11" s="767"/>
      <c r="G11" s="767"/>
      <c r="H11" s="767"/>
      <c r="I11" s="767"/>
      <c r="J11" s="767"/>
      <c r="K11" s="767"/>
      <c r="L11" s="767"/>
      <c r="M11" s="767"/>
    </row>
    <row r="12" spans="1:13" s="49" customFormat="1" ht="16.5" customHeight="1">
      <c r="A12" s="54"/>
      <c r="B12" s="56" t="s">
        <v>4971</v>
      </c>
      <c r="C12" s="767" t="s">
        <v>1042</v>
      </c>
      <c r="D12" s="767"/>
      <c r="E12" s="767"/>
      <c r="F12" s="767"/>
      <c r="G12" s="767"/>
      <c r="H12" s="767"/>
      <c r="I12" s="767"/>
      <c r="J12" s="767"/>
      <c r="K12" s="767"/>
      <c r="L12" s="767"/>
      <c r="M12" s="767"/>
    </row>
    <row r="13" spans="1:13" s="49" customFormat="1" ht="24.75" customHeight="1">
      <c r="A13" s="54" t="s">
        <v>810</v>
      </c>
      <c r="B13" s="767" t="s">
        <v>6140</v>
      </c>
      <c r="C13" s="768"/>
      <c r="D13" s="768"/>
      <c r="E13" s="768"/>
      <c r="F13" s="768"/>
      <c r="G13" s="768"/>
      <c r="H13" s="768"/>
      <c r="I13" s="768"/>
      <c r="J13" s="768"/>
      <c r="K13" s="768"/>
      <c r="L13" s="768"/>
      <c r="M13" s="768"/>
    </row>
    <row r="14" spans="1:13" ht="132.75" customHeight="1">
      <c r="A14" s="52" t="s">
        <v>3440</v>
      </c>
      <c r="B14" s="1026" t="s">
        <v>2751</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918</v>
      </c>
      <c r="B17" s="532" t="s">
        <v>1416</v>
      </c>
      <c r="C17" s="120"/>
      <c r="D17" s="120"/>
      <c r="E17" s="120"/>
      <c r="H17"/>
      <c r="I17"/>
      <c r="J17" s="120"/>
      <c r="K17" s="80"/>
    </row>
    <row r="18" spans="1:11" ht="16.5" customHeight="1">
      <c r="F18" s="57"/>
      <c r="G18" s="57"/>
    </row>
    <row r="19" spans="1:11" ht="16.5" customHeight="1">
      <c r="B19" s="57" t="s">
        <v>6098</v>
      </c>
      <c r="C19" s="57" t="s">
        <v>6099</v>
      </c>
      <c r="F19" s="57"/>
      <c r="G19" s="57"/>
    </row>
    <row r="20" spans="1:11" ht="16.5" customHeight="1">
      <c r="B20" s="57" t="s">
        <v>1828</v>
      </c>
      <c r="C20" s="57" t="s">
        <v>1587</v>
      </c>
      <c r="F20" s="57"/>
      <c r="G20" s="57"/>
    </row>
    <row r="21" spans="1:11" ht="16.5" customHeight="1">
      <c r="B21" s="57">
        <v>1</v>
      </c>
      <c r="C21" s="57" t="s">
        <v>6100</v>
      </c>
      <c r="F21" s="57"/>
      <c r="G21" s="57"/>
    </row>
    <row r="22" spans="1:11" ht="16.5" customHeight="1">
      <c r="B22" s="57">
        <v>2</v>
      </c>
      <c r="C22" s="57" t="s">
        <v>6101</v>
      </c>
      <c r="F22" s="57"/>
      <c r="G22" s="57"/>
    </row>
    <row r="23" spans="1:11" ht="16.5" customHeight="1">
      <c r="B23" s="57">
        <v>3</v>
      </c>
      <c r="C23" s="57" t="s">
        <v>6102</v>
      </c>
      <c r="F23" s="57"/>
      <c r="G23" s="57"/>
    </row>
    <row r="24" spans="1:11" ht="16.5" customHeight="1">
      <c r="B24" s="57">
        <v>4</v>
      </c>
      <c r="C24" s="57" t="s">
        <v>1588</v>
      </c>
      <c r="F24" s="57"/>
      <c r="G24" s="57"/>
    </row>
    <row r="25" spans="1:11" ht="16.5" customHeight="1"/>
    <row r="26" spans="1:11" ht="16.5" customHeight="1">
      <c r="B26" s="57"/>
      <c r="C26" s="57"/>
      <c r="D26" s="57"/>
      <c r="E26" s="57"/>
      <c r="F26" s="57"/>
      <c r="G26" s="57"/>
      <c r="H26" s="57"/>
      <c r="I26" s="57"/>
      <c r="J26" s="57"/>
    </row>
    <row r="27" spans="1:11" ht="16.5" customHeight="1">
      <c r="B27" s="763" t="s">
        <v>683</v>
      </c>
      <c r="C27" s="763"/>
      <c r="D27" s="763"/>
      <c r="E27" s="763"/>
      <c r="F27" s="763"/>
      <c r="G27" s="763"/>
      <c r="H27" s="57"/>
      <c r="I27" s="57"/>
      <c r="J27" s="57"/>
    </row>
    <row r="28" spans="1:11" ht="16.5" customHeight="1">
      <c r="B28" s="53" t="s">
        <v>678</v>
      </c>
      <c r="C28" s="53" t="s">
        <v>667</v>
      </c>
      <c r="D28" s="53" t="s">
        <v>668</v>
      </c>
      <c r="E28" s="53" t="s">
        <v>669</v>
      </c>
      <c r="F28" s="53" t="s">
        <v>670</v>
      </c>
      <c r="G28" s="57" t="s">
        <v>684</v>
      </c>
      <c r="H28" s="57"/>
      <c r="I28" s="57"/>
      <c r="J28" s="57"/>
    </row>
    <row r="29" spans="1:11" ht="16.5" customHeight="1">
      <c r="B29" s="137">
        <v>40544</v>
      </c>
      <c r="C29" s="137">
        <v>42005</v>
      </c>
      <c r="D29" s="245">
        <v>0.06</v>
      </c>
      <c r="E29" s="245">
        <v>0.08</v>
      </c>
      <c r="F29" s="57">
        <v>2</v>
      </c>
      <c r="G29" s="57">
        <f>MDURATION(B29,C29,D29,E29,F29,1)</f>
        <v>3.4603420668465974</v>
      </c>
      <c r="H29" s="101" t="s">
        <v>7635</v>
      </c>
      <c r="I29" s="57"/>
      <c r="J29" s="57"/>
    </row>
    <row r="30" spans="1:11" ht="16.5" customHeight="1">
      <c r="B30" s="57"/>
      <c r="C30" s="57"/>
      <c r="D30" s="57"/>
      <c r="E30" s="57"/>
      <c r="F30" s="57"/>
      <c r="G30" s="57"/>
      <c r="H30" s="99" t="s">
        <v>8290</v>
      </c>
      <c r="I30" s="57"/>
      <c r="J30" s="57"/>
    </row>
    <row r="31" spans="1:11" ht="16.5" customHeight="1">
      <c r="B31" s="57"/>
      <c r="C31" s="57"/>
      <c r="D31" s="57"/>
      <c r="E31" s="57"/>
      <c r="F31" s="57"/>
      <c r="G31" s="57"/>
      <c r="I31" s="57"/>
      <c r="J31" s="57"/>
    </row>
    <row r="32" spans="1:11" ht="16.5" customHeight="1">
      <c r="B32" s="57"/>
      <c r="C32" s="57"/>
      <c r="D32" s="57"/>
      <c r="E32" s="57"/>
      <c r="F32" s="57"/>
      <c r="G32" s="57"/>
      <c r="H32" s="57"/>
      <c r="I32" s="57"/>
      <c r="J32" s="57"/>
    </row>
    <row r="33" spans="2:10">
      <c r="B33" s="57"/>
      <c r="C33" s="57"/>
      <c r="D33" s="57"/>
      <c r="E33" s="57"/>
      <c r="F33" s="57"/>
      <c r="G33" s="57"/>
      <c r="H33" s="57"/>
      <c r="I33" s="57"/>
      <c r="J33" s="57"/>
    </row>
    <row r="34" spans="2:10">
      <c r="B34" s="57"/>
      <c r="C34" s="57"/>
      <c r="D34" s="57"/>
      <c r="E34" s="57"/>
      <c r="F34" s="57"/>
      <c r="G34" s="57"/>
      <c r="H34" s="57"/>
      <c r="I34" s="57"/>
      <c r="J34" s="57"/>
    </row>
    <row r="35" spans="2:10">
      <c r="B35" s="57"/>
      <c r="C35" s="57"/>
      <c r="D35" s="57"/>
      <c r="E35" s="57"/>
      <c r="F35" s="57"/>
      <c r="G35" s="57"/>
      <c r="H35" s="57"/>
      <c r="I35" s="57"/>
      <c r="J35" s="57"/>
    </row>
    <row r="36" spans="2:10">
      <c r="B36" s="57"/>
      <c r="C36" s="57"/>
      <c r="D36" s="57"/>
      <c r="E36" s="57"/>
      <c r="F36" s="57"/>
      <c r="G36" s="57"/>
      <c r="H36" s="57"/>
      <c r="I36" s="57"/>
      <c r="J36" s="57"/>
    </row>
    <row r="37" spans="2:10">
      <c r="B37" s="57"/>
      <c r="C37" s="57"/>
      <c r="D37" s="57"/>
      <c r="E37" s="57"/>
      <c r="F37" s="57"/>
      <c r="G37" s="57"/>
      <c r="H37" s="57"/>
      <c r="I37" s="57"/>
      <c r="J37" s="57"/>
    </row>
  </sheetData>
  <mergeCells count="22">
    <mergeCell ref="A5:B5"/>
    <mergeCell ref="C5:M5"/>
    <mergeCell ref="A4:B4"/>
    <mergeCell ref="C4:M4"/>
    <mergeCell ref="C12:M12"/>
    <mergeCell ref="A1:C1"/>
    <mergeCell ref="E1:F1"/>
    <mergeCell ref="A2:B2"/>
    <mergeCell ref="C2:M2"/>
    <mergeCell ref="A3:B3"/>
    <mergeCell ref="C3:M3"/>
    <mergeCell ref="B27:G27"/>
    <mergeCell ref="A6:B6"/>
    <mergeCell ref="C6:M6"/>
    <mergeCell ref="C7:M7"/>
    <mergeCell ref="C8:M8"/>
    <mergeCell ref="C9:M9"/>
    <mergeCell ref="C10:M10"/>
    <mergeCell ref="C11:M11"/>
    <mergeCell ref="B15:L15"/>
    <mergeCell ref="B13:M13"/>
    <mergeCell ref="B14:M14"/>
  </mergeCells>
  <phoneticPr fontId="4" type="noConversion"/>
  <pageMargins left="0.75" right="0.75" top="1" bottom="1" header="0.5" footer="0.5"/>
  <pageSetup paperSize="9" orientation="portrait" horizontalDpi="0" verticalDpi="0" r:id="rId1"/>
  <headerFooter alignWithMargins="0"/>
</worksheet>
</file>

<file path=xl/worksheets/sheet252.xml><?xml version="1.0" encoding="utf-8"?>
<worksheet xmlns="http://schemas.openxmlformats.org/spreadsheetml/2006/main" xmlns:r="http://schemas.openxmlformats.org/officeDocument/2006/relationships">
  <sheetPr codeName="Sheet87"/>
  <dimension ref="A1:AV3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3619</v>
      </c>
      <c r="B1" s="771"/>
      <c r="C1" s="772"/>
      <c r="D1" s="51"/>
      <c r="E1" s="773" t="str">
        <f>HYPERLINK("#目录!A380","跳转回到目录页")</f>
        <v>跳转回到目录页</v>
      </c>
      <c r="F1" s="774"/>
    </row>
    <row r="2" spans="1:13" s="49" customFormat="1" ht="26.25" customHeight="1">
      <c r="A2" s="775" t="s">
        <v>3433</v>
      </c>
      <c r="B2" s="775"/>
      <c r="C2" s="776" t="s">
        <v>685</v>
      </c>
      <c r="D2" s="776"/>
      <c r="E2" s="776"/>
      <c r="F2" s="776"/>
      <c r="G2" s="776"/>
      <c r="H2" s="776"/>
      <c r="I2" s="776"/>
      <c r="J2" s="776"/>
      <c r="K2" s="776"/>
      <c r="L2" s="776"/>
      <c r="M2" s="776"/>
    </row>
    <row r="3" spans="1:13" s="49" customFormat="1" ht="16.5" customHeight="1">
      <c r="A3" s="765" t="s">
        <v>3434</v>
      </c>
      <c r="B3" s="765"/>
      <c r="C3" s="767" t="s">
        <v>6139</v>
      </c>
      <c r="D3" s="767"/>
      <c r="E3" s="767"/>
      <c r="F3" s="767"/>
      <c r="G3" s="767"/>
      <c r="H3" s="767"/>
      <c r="I3" s="767"/>
      <c r="J3" s="767"/>
      <c r="K3" s="767"/>
      <c r="L3" s="767"/>
      <c r="M3" s="767"/>
    </row>
    <row r="4" spans="1:13" s="49" customFormat="1" ht="16.5" customHeight="1">
      <c r="A4" s="765" t="s">
        <v>3435</v>
      </c>
      <c r="B4" s="765"/>
      <c r="C4" s="766" t="s">
        <v>685</v>
      </c>
      <c r="D4" s="791"/>
      <c r="E4" s="791"/>
      <c r="F4" s="791"/>
      <c r="G4" s="791"/>
      <c r="H4" s="791"/>
      <c r="I4" s="791"/>
      <c r="J4" s="791"/>
      <c r="K4" s="791"/>
      <c r="L4" s="791"/>
      <c r="M4" s="791"/>
    </row>
    <row r="5" spans="1:13" s="49" customFormat="1" ht="16.5" customHeight="1">
      <c r="A5" s="765" t="s">
        <v>3436</v>
      </c>
      <c r="B5" s="765"/>
      <c r="C5" s="767" t="s">
        <v>691</v>
      </c>
      <c r="D5" s="767"/>
      <c r="E5" s="767"/>
      <c r="F5" s="767"/>
      <c r="G5" s="767"/>
      <c r="H5" s="767"/>
      <c r="I5" s="767"/>
      <c r="J5" s="767"/>
      <c r="K5" s="767"/>
      <c r="L5" s="767"/>
      <c r="M5" s="767"/>
    </row>
    <row r="6" spans="1:13" s="49" customFormat="1" ht="16.5" customHeight="1">
      <c r="A6" s="765" t="s">
        <v>3437</v>
      </c>
      <c r="B6" s="765"/>
      <c r="C6" s="767" t="s">
        <v>686</v>
      </c>
      <c r="D6" s="767"/>
      <c r="E6" s="767"/>
      <c r="F6" s="767"/>
      <c r="G6" s="767"/>
      <c r="H6" s="767"/>
      <c r="I6" s="767"/>
      <c r="J6" s="767"/>
      <c r="K6" s="767"/>
      <c r="L6" s="767"/>
      <c r="M6" s="767"/>
    </row>
    <row r="7" spans="1:13" s="49" customFormat="1" ht="16.5" customHeight="1">
      <c r="A7" s="54" t="s">
        <v>3438</v>
      </c>
      <c r="B7" s="55" t="s">
        <v>6141</v>
      </c>
      <c r="C7" s="767" t="s">
        <v>6142</v>
      </c>
      <c r="D7" s="767"/>
      <c r="E7" s="767"/>
      <c r="F7" s="767"/>
      <c r="G7" s="767"/>
      <c r="H7" s="767"/>
      <c r="I7" s="767"/>
      <c r="J7" s="767"/>
      <c r="K7" s="767"/>
      <c r="L7" s="767"/>
      <c r="M7" s="767"/>
    </row>
    <row r="8" spans="1:13" s="49" customFormat="1" ht="16.5" customHeight="1">
      <c r="A8" s="54"/>
      <c r="B8" s="55" t="s">
        <v>6143</v>
      </c>
      <c r="C8" s="767" t="s">
        <v>6144</v>
      </c>
      <c r="D8" s="767"/>
      <c r="E8" s="767"/>
      <c r="F8" s="767"/>
      <c r="G8" s="767"/>
      <c r="H8" s="767"/>
      <c r="I8" s="767"/>
      <c r="J8" s="767"/>
      <c r="K8" s="767"/>
      <c r="L8" s="767"/>
      <c r="M8" s="767"/>
    </row>
    <row r="9" spans="1:13" s="49" customFormat="1" ht="16.5" customHeight="1">
      <c r="A9" s="54"/>
      <c r="B9" s="56" t="s">
        <v>6145</v>
      </c>
      <c r="C9" s="767" t="s">
        <v>6146</v>
      </c>
      <c r="D9" s="767"/>
      <c r="E9" s="767"/>
      <c r="F9" s="767"/>
      <c r="G9" s="767"/>
      <c r="H9" s="767"/>
      <c r="I9" s="767"/>
      <c r="J9" s="767"/>
      <c r="K9" s="767"/>
      <c r="L9" s="767"/>
      <c r="M9" s="767"/>
    </row>
    <row r="10" spans="1:13" s="49" customFormat="1" ht="24.75" customHeight="1">
      <c r="A10" s="54"/>
      <c r="B10" s="55" t="s">
        <v>6147</v>
      </c>
      <c r="C10" s="767" t="s">
        <v>6148</v>
      </c>
      <c r="D10" s="767"/>
      <c r="E10" s="767"/>
      <c r="F10" s="767"/>
      <c r="G10" s="767"/>
      <c r="H10" s="767"/>
      <c r="I10" s="767"/>
      <c r="J10" s="767"/>
      <c r="K10" s="767"/>
      <c r="L10" s="767"/>
      <c r="M10" s="767"/>
    </row>
    <row r="11" spans="1:13" s="49" customFormat="1" ht="16.5" customHeight="1">
      <c r="A11" s="54"/>
      <c r="B11" s="55" t="s">
        <v>6149</v>
      </c>
      <c r="C11" s="767" t="s">
        <v>6150</v>
      </c>
      <c r="D11" s="767"/>
      <c r="E11" s="767"/>
      <c r="F11" s="767"/>
      <c r="G11" s="767"/>
      <c r="H11" s="767"/>
      <c r="I11" s="767"/>
      <c r="J11" s="767"/>
      <c r="K11" s="767"/>
      <c r="L11" s="767"/>
      <c r="M11" s="767"/>
    </row>
    <row r="12" spans="1:13" s="49" customFormat="1" ht="16.5" customHeight="1">
      <c r="A12" s="54"/>
      <c r="B12" s="56" t="s">
        <v>6151</v>
      </c>
      <c r="C12" s="767" t="s">
        <v>6152</v>
      </c>
      <c r="D12" s="767"/>
      <c r="E12" s="767"/>
      <c r="F12" s="767"/>
      <c r="G12" s="767"/>
      <c r="H12" s="767"/>
      <c r="I12" s="767"/>
      <c r="J12" s="767"/>
      <c r="K12" s="767"/>
      <c r="L12" s="767"/>
      <c r="M12" s="767"/>
    </row>
    <row r="13" spans="1:13" s="49" customFormat="1" ht="16.5" customHeight="1">
      <c r="A13" s="54"/>
      <c r="B13" s="55" t="s">
        <v>6153</v>
      </c>
      <c r="C13" s="767" t="s">
        <v>6154</v>
      </c>
      <c r="D13" s="767"/>
      <c r="E13" s="767"/>
      <c r="F13" s="767"/>
      <c r="G13" s="767"/>
      <c r="H13" s="767"/>
      <c r="I13" s="767"/>
      <c r="J13" s="767"/>
      <c r="K13" s="767"/>
      <c r="L13" s="767"/>
      <c r="M13" s="767"/>
    </row>
    <row r="14" spans="1:13" s="49" customFormat="1" ht="16.5" customHeight="1">
      <c r="A14" s="54"/>
      <c r="B14" s="55" t="s">
        <v>4969</v>
      </c>
      <c r="C14" s="767" t="s">
        <v>4970</v>
      </c>
      <c r="D14" s="767"/>
      <c r="E14" s="767"/>
      <c r="F14" s="767"/>
      <c r="G14" s="767"/>
      <c r="H14" s="767"/>
      <c r="I14" s="767"/>
      <c r="J14" s="767"/>
      <c r="K14" s="767"/>
      <c r="L14" s="767"/>
      <c r="M14" s="767"/>
    </row>
    <row r="15" spans="1:13" s="49" customFormat="1" ht="16.5" customHeight="1">
      <c r="A15" s="54"/>
      <c r="B15" s="56" t="s">
        <v>4971</v>
      </c>
      <c r="C15" s="767" t="s">
        <v>4972</v>
      </c>
      <c r="D15" s="767"/>
      <c r="E15" s="767"/>
      <c r="F15" s="767"/>
      <c r="G15" s="767"/>
      <c r="H15" s="767"/>
      <c r="I15" s="767"/>
      <c r="J15" s="767"/>
      <c r="K15" s="767"/>
      <c r="L15" s="767"/>
      <c r="M15" s="767"/>
    </row>
    <row r="16" spans="1:13" s="49" customFormat="1" ht="24.75" customHeight="1">
      <c r="A16" s="54" t="s">
        <v>3439</v>
      </c>
      <c r="B16" s="767" t="s">
        <v>6140</v>
      </c>
      <c r="C16" s="768"/>
      <c r="D16" s="768"/>
      <c r="E16" s="768"/>
      <c r="F16" s="768"/>
      <c r="G16" s="768"/>
      <c r="H16" s="768"/>
      <c r="I16" s="768"/>
      <c r="J16" s="768"/>
      <c r="K16" s="768"/>
      <c r="L16" s="768"/>
      <c r="M16" s="768"/>
    </row>
    <row r="17" spans="1:48" ht="145.5" customHeight="1">
      <c r="A17" s="52" t="s">
        <v>3440</v>
      </c>
      <c r="B17" s="1026" t="s">
        <v>1338</v>
      </c>
      <c r="C17" s="1026"/>
      <c r="D17" s="1026"/>
      <c r="E17" s="1026"/>
      <c r="F17" s="1026"/>
      <c r="G17" s="1026"/>
      <c r="H17" s="1026"/>
      <c r="I17" s="1026"/>
      <c r="J17" s="1026"/>
      <c r="K17" s="1026"/>
      <c r="L17" s="1026"/>
      <c r="M17" s="1026"/>
    </row>
    <row r="18" spans="1:48" ht="21" customHeight="1">
      <c r="B18" s="769" t="s">
        <v>2673</v>
      </c>
      <c r="C18" s="769"/>
      <c r="D18" s="769"/>
      <c r="E18" s="769"/>
      <c r="F18" s="769"/>
      <c r="G18" s="769"/>
      <c r="H18" s="769"/>
      <c r="I18" s="769"/>
      <c r="J18" s="769"/>
      <c r="K18" s="769"/>
      <c r="L18" s="770"/>
    </row>
    <row r="19" spans="1:48" s="57" customFormat="1" ht="16.5" customHeight="1">
      <c r="B19" s="80"/>
      <c r="C19" s="80"/>
      <c r="D19" s="80"/>
      <c r="E19" s="80"/>
      <c r="F19" s="80"/>
      <c r="G19" s="80"/>
      <c r="H19" s="80"/>
      <c r="I19" s="80"/>
      <c r="J19" s="80"/>
      <c r="K19" s="80"/>
    </row>
    <row r="20" spans="1:48" s="57" customFormat="1" ht="16.5" customHeight="1">
      <c r="A20" s="53" t="s">
        <v>3441</v>
      </c>
      <c r="B20" s="532" t="s">
        <v>1416</v>
      </c>
      <c r="C20" s="120"/>
      <c r="D20" s="120"/>
      <c r="E20" s="57" t="s">
        <v>2251</v>
      </c>
      <c r="H20" s="120"/>
      <c r="I20" s="120"/>
      <c r="J20" s="120"/>
      <c r="K20" s="8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t="s">
        <v>6098</v>
      </c>
      <c r="C22" s="57" t="s">
        <v>6099</v>
      </c>
      <c r="E22" s="57" t="s">
        <v>2251</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t="s">
        <v>1828</v>
      </c>
      <c r="C23" s="57" t="s">
        <v>1587</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v>1</v>
      </c>
      <c r="C24" s="57" t="s">
        <v>6100</v>
      </c>
      <c r="E24" s="57" t="s">
        <v>2251</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57">
        <v>2</v>
      </c>
      <c r="C25" s="57" t="s">
        <v>6101</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57">
        <v>3</v>
      </c>
      <c r="C26" s="57" t="s">
        <v>6102</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7">
        <v>4</v>
      </c>
      <c r="C27" s="57" t="s">
        <v>1588</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A29" s="53"/>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763" t="s">
        <v>685</v>
      </c>
      <c r="C30" s="763"/>
      <c r="D30" s="763"/>
      <c r="E30" s="763"/>
      <c r="F30" s="763"/>
      <c r="G30" s="763"/>
      <c r="H30" s="763"/>
      <c r="I30" s="763"/>
      <c r="J30" s="763"/>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3" t="s">
        <v>678</v>
      </c>
      <c r="C31" s="53" t="s">
        <v>679</v>
      </c>
      <c r="D31" s="53" t="s">
        <v>687</v>
      </c>
      <c r="E31" s="53" t="s">
        <v>688</v>
      </c>
      <c r="F31" s="53" t="s">
        <v>680</v>
      </c>
      <c r="G31" s="53" t="s">
        <v>689</v>
      </c>
      <c r="H31" s="53" t="s">
        <v>690</v>
      </c>
      <c r="I31" s="53" t="s">
        <v>682</v>
      </c>
      <c r="J31" s="53" t="s">
        <v>681</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137">
        <v>40603</v>
      </c>
      <c r="C32" s="137">
        <v>40909</v>
      </c>
      <c r="D32" s="137">
        <v>40599</v>
      </c>
      <c r="E32" s="137">
        <v>40634</v>
      </c>
      <c r="F32" s="449">
        <v>8.5000000000000006E-3</v>
      </c>
      <c r="G32" s="57">
        <v>96</v>
      </c>
      <c r="H32" s="57">
        <v>100</v>
      </c>
      <c r="I32" s="57">
        <v>4</v>
      </c>
      <c r="J32" s="491">
        <f>ODDFYIELD(B32,C32,D32,E32,F32,G32,H32,I32,1)</f>
        <v>5.7855712241145378E-2</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9:48" s="57" customFormat="1" ht="16.5" customHeight="1">
      <c r="I33" s="492" t="s">
        <v>692</v>
      </c>
      <c r="J33" s="99" t="s">
        <v>8290</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9: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9: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9: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9: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9: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sheetData>
  <mergeCells count="25">
    <mergeCell ref="C15:M15"/>
    <mergeCell ref="C5:M5"/>
    <mergeCell ref="B16:M16"/>
    <mergeCell ref="B30:J30"/>
    <mergeCell ref="A5:B5"/>
    <mergeCell ref="A6:B6"/>
    <mergeCell ref="B18:L18"/>
    <mergeCell ref="C7:M7"/>
    <mergeCell ref="C6:M6"/>
    <mergeCell ref="C12:M12"/>
    <mergeCell ref="C14:M14"/>
    <mergeCell ref="B17:M17"/>
    <mergeCell ref="C13:M13"/>
    <mergeCell ref="C8:M8"/>
    <mergeCell ref="C9:M9"/>
    <mergeCell ref="C10:M10"/>
    <mergeCell ref="C11:M11"/>
    <mergeCell ref="A4:B4"/>
    <mergeCell ref="C3:M3"/>
    <mergeCell ref="C4:M4"/>
    <mergeCell ref="A1:C1"/>
    <mergeCell ref="E1:F1"/>
    <mergeCell ref="A2:B2"/>
    <mergeCell ref="C2:M2"/>
    <mergeCell ref="A3:B3"/>
  </mergeCells>
  <phoneticPr fontId="4" type="noConversion"/>
  <pageMargins left="0.75" right="0.75" top="1" bottom="1" header="0.5" footer="0.5"/>
  <headerFooter alignWithMargins="0"/>
</worksheet>
</file>

<file path=xl/worksheets/sheet253.xml><?xml version="1.0" encoding="utf-8"?>
<worksheet xmlns="http://schemas.openxmlformats.org/spreadsheetml/2006/main" xmlns:r="http://schemas.openxmlformats.org/officeDocument/2006/relationships">
  <dimension ref="A1:M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3620</v>
      </c>
      <c r="B1" s="771"/>
      <c r="C1" s="772"/>
      <c r="D1" s="51"/>
      <c r="E1" s="773" t="str">
        <f>HYPERLINK("#目录!A383","跳转回到目录页")</f>
        <v>跳转回到目录页</v>
      </c>
      <c r="F1" s="774"/>
    </row>
    <row r="2" spans="1:13" s="49" customFormat="1" ht="26.25" customHeight="1">
      <c r="A2" s="775" t="s">
        <v>804</v>
      </c>
      <c r="B2" s="775"/>
      <c r="C2" s="776" t="s">
        <v>693</v>
      </c>
      <c r="D2" s="776"/>
      <c r="E2" s="776"/>
      <c r="F2" s="776"/>
      <c r="G2" s="776"/>
      <c r="H2" s="776"/>
      <c r="I2" s="776"/>
      <c r="J2" s="776"/>
      <c r="K2" s="776"/>
      <c r="L2" s="776"/>
      <c r="M2" s="776"/>
    </row>
    <row r="3" spans="1:13" s="49" customFormat="1" ht="16.5" customHeight="1">
      <c r="A3" s="765" t="s">
        <v>805</v>
      </c>
      <c r="B3" s="765"/>
      <c r="C3" s="767" t="s">
        <v>1339</v>
      </c>
      <c r="D3" s="767"/>
      <c r="E3" s="767"/>
      <c r="F3" s="767"/>
      <c r="G3" s="767"/>
      <c r="H3" s="767"/>
      <c r="I3" s="767"/>
      <c r="J3" s="767"/>
      <c r="K3" s="767"/>
      <c r="L3" s="767"/>
      <c r="M3" s="767"/>
    </row>
    <row r="4" spans="1:13" s="49" customFormat="1" ht="16.5" customHeight="1">
      <c r="A4" s="765" t="s">
        <v>806</v>
      </c>
      <c r="B4" s="765"/>
      <c r="C4" s="766" t="s">
        <v>693</v>
      </c>
      <c r="D4" s="791"/>
      <c r="E4" s="791"/>
      <c r="F4" s="791"/>
      <c r="G4" s="791"/>
      <c r="H4" s="791"/>
      <c r="I4" s="791"/>
      <c r="J4" s="791"/>
      <c r="K4" s="791"/>
      <c r="L4" s="791"/>
      <c r="M4" s="791"/>
    </row>
    <row r="5" spans="1:13" s="49" customFormat="1" ht="16.5" customHeight="1">
      <c r="A5" s="765" t="s">
        <v>807</v>
      </c>
      <c r="B5" s="765"/>
      <c r="C5" s="767" t="s">
        <v>694</v>
      </c>
      <c r="D5" s="767"/>
      <c r="E5" s="767"/>
      <c r="F5" s="767"/>
      <c r="G5" s="767"/>
      <c r="H5" s="767"/>
      <c r="I5" s="767"/>
      <c r="J5" s="767"/>
      <c r="K5" s="767"/>
      <c r="L5" s="767"/>
      <c r="M5" s="767"/>
    </row>
    <row r="6" spans="1:13" s="49" customFormat="1" ht="16.5" customHeight="1">
      <c r="A6" s="765" t="s">
        <v>914</v>
      </c>
      <c r="B6" s="765"/>
      <c r="C6" s="767" t="s">
        <v>697</v>
      </c>
      <c r="D6" s="767"/>
      <c r="E6" s="767"/>
      <c r="F6" s="767"/>
      <c r="G6" s="767"/>
      <c r="H6" s="767"/>
      <c r="I6" s="767"/>
      <c r="J6" s="767"/>
      <c r="K6" s="767"/>
      <c r="L6" s="767"/>
      <c r="M6" s="767"/>
    </row>
    <row r="7" spans="1:13" s="49" customFormat="1" ht="16.5" customHeight="1">
      <c r="A7" s="54" t="s">
        <v>809</v>
      </c>
      <c r="B7" s="55" t="s">
        <v>1314</v>
      </c>
      <c r="C7" s="767" t="s">
        <v>695</v>
      </c>
      <c r="D7" s="767"/>
      <c r="E7" s="767"/>
      <c r="F7" s="767"/>
      <c r="G7" s="767"/>
      <c r="H7" s="767"/>
      <c r="I7" s="767"/>
      <c r="J7" s="767"/>
      <c r="K7" s="767"/>
      <c r="L7" s="767"/>
      <c r="M7" s="767"/>
    </row>
    <row r="8" spans="1:13" s="49" customFormat="1" ht="16.5" customHeight="1">
      <c r="A8" s="54"/>
      <c r="B8" s="55" t="s">
        <v>6143</v>
      </c>
      <c r="C8" s="767" t="s">
        <v>3302</v>
      </c>
      <c r="D8" s="767"/>
      <c r="E8" s="767"/>
      <c r="F8" s="767"/>
      <c r="G8" s="767"/>
      <c r="H8" s="767"/>
      <c r="I8" s="767"/>
      <c r="J8" s="767"/>
      <c r="K8" s="767"/>
      <c r="L8" s="767"/>
      <c r="M8" s="767"/>
    </row>
    <row r="9" spans="1:13" s="49" customFormat="1" ht="16.5" customHeight="1">
      <c r="A9" s="54"/>
      <c r="B9" s="56" t="s">
        <v>6145</v>
      </c>
      <c r="C9" s="767" t="s">
        <v>696</v>
      </c>
      <c r="D9" s="767"/>
      <c r="E9" s="767"/>
      <c r="F9" s="767"/>
      <c r="G9" s="767"/>
      <c r="H9" s="767"/>
      <c r="I9" s="767"/>
      <c r="J9" s="767"/>
      <c r="K9" s="767"/>
      <c r="L9" s="767"/>
      <c r="M9" s="767"/>
    </row>
    <row r="10" spans="1:13" s="49" customFormat="1" ht="24.75" customHeight="1">
      <c r="A10" s="54"/>
      <c r="B10" s="55" t="s">
        <v>6147</v>
      </c>
      <c r="C10" s="767" t="s">
        <v>6148</v>
      </c>
      <c r="D10" s="767"/>
      <c r="E10" s="767"/>
      <c r="F10" s="767"/>
      <c r="G10" s="767"/>
      <c r="H10" s="767"/>
      <c r="I10" s="767"/>
      <c r="J10" s="767"/>
      <c r="K10" s="767"/>
      <c r="L10" s="767"/>
      <c r="M10" s="767"/>
    </row>
    <row r="11" spans="1:13" s="49" customFormat="1" ht="16.5" customHeight="1">
      <c r="A11" s="54"/>
      <c r="B11" s="55" t="s">
        <v>6149</v>
      </c>
      <c r="C11" s="767" t="s">
        <v>1340</v>
      </c>
      <c r="D11" s="767"/>
      <c r="E11" s="767"/>
      <c r="F11" s="767"/>
      <c r="G11" s="767"/>
      <c r="H11" s="767"/>
      <c r="I11" s="767"/>
      <c r="J11" s="767"/>
      <c r="K11" s="767"/>
      <c r="L11" s="767"/>
      <c r="M11" s="767"/>
    </row>
    <row r="12" spans="1:13" s="49" customFormat="1" ht="16.5" customHeight="1">
      <c r="A12" s="54"/>
      <c r="B12" s="56" t="s">
        <v>1341</v>
      </c>
      <c r="C12" s="767" t="s">
        <v>1342</v>
      </c>
      <c r="D12" s="767"/>
      <c r="E12" s="767"/>
      <c r="F12" s="767"/>
      <c r="G12" s="767"/>
      <c r="H12" s="767"/>
      <c r="I12" s="767"/>
      <c r="J12" s="767"/>
      <c r="K12" s="767"/>
      <c r="L12" s="767"/>
      <c r="M12" s="767"/>
    </row>
    <row r="13" spans="1:13" s="49" customFormat="1" ht="16.5" customHeight="1">
      <c r="A13" s="54"/>
      <c r="B13" s="55" t="s">
        <v>6153</v>
      </c>
      <c r="C13" s="767" t="s">
        <v>6154</v>
      </c>
      <c r="D13" s="767"/>
      <c r="E13" s="767"/>
      <c r="F13" s="767"/>
      <c r="G13" s="767"/>
      <c r="H13" s="767"/>
      <c r="I13" s="767"/>
      <c r="J13" s="767"/>
      <c r="K13" s="767"/>
      <c r="L13" s="767"/>
      <c r="M13" s="767"/>
    </row>
    <row r="14" spans="1:13" s="49" customFormat="1" ht="16.5" customHeight="1">
      <c r="A14" s="54"/>
      <c r="B14" s="56" t="s">
        <v>4969</v>
      </c>
      <c r="C14" s="767" t="s">
        <v>2755</v>
      </c>
      <c r="D14" s="767"/>
      <c r="E14" s="767"/>
      <c r="F14" s="767"/>
      <c r="G14" s="767"/>
      <c r="H14" s="767"/>
      <c r="I14" s="767"/>
      <c r="J14" s="767"/>
      <c r="K14" s="767"/>
      <c r="L14" s="767"/>
      <c r="M14" s="767"/>
    </row>
    <row r="15" spans="1:13" s="49" customFormat="1" ht="16.5" customHeight="1">
      <c r="A15" s="54"/>
      <c r="B15" s="56" t="s">
        <v>4971</v>
      </c>
      <c r="C15" s="767" t="s">
        <v>1042</v>
      </c>
      <c r="D15" s="767"/>
      <c r="E15" s="767"/>
      <c r="F15" s="767"/>
      <c r="G15" s="767"/>
      <c r="H15" s="767"/>
      <c r="I15" s="767"/>
      <c r="J15" s="767"/>
      <c r="K15" s="767"/>
      <c r="L15" s="767"/>
      <c r="M15" s="767"/>
    </row>
    <row r="16" spans="1:13" s="49" customFormat="1" ht="24.75" customHeight="1">
      <c r="A16" s="54" t="s">
        <v>810</v>
      </c>
      <c r="B16" s="767" t="s">
        <v>6140</v>
      </c>
      <c r="C16" s="768"/>
      <c r="D16" s="768"/>
      <c r="E16" s="768"/>
      <c r="F16" s="768"/>
      <c r="G16" s="768"/>
      <c r="H16" s="768"/>
      <c r="I16" s="768"/>
      <c r="J16" s="768"/>
      <c r="K16" s="768"/>
      <c r="L16" s="768"/>
      <c r="M16" s="768"/>
    </row>
    <row r="17" spans="1:13" ht="124.5" customHeight="1">
      <c r="A17" s="52" t="s">
        <v>3440</v>
      </c>
      <c r="B17" s="1026" t="s">
        <v>48</v>
      </c>
      <c r="C17" s="1026"/>
      <c r="D17" s="1026"/>
      <c r="E17" s="1026"/>
      <c r="F17" s="1026"/>
      <c r="G17" s="1026"/>
      <c r="H17" s="1026"/>
      <c r="I17" s="1026"/>
      <c r="J17" s="1026"/>
      <c r="K17" s="1026"/>
      <c r="L17" s="1026"/>
      <c r="M17" s="1026"/>
    </row>
    <row r="18" spans="1:13" ht="21" customHeight="1">
      <c r="B18" s="769" t="s">
        <v>2673</v>
      </c>
      <c r="C18" s="769"/>
      <c r="D18" s="769"/>
      <c r="E18" s="769"/>
      <c r="F18" s="769"/>
      <c r="G18" s="769"/>
      <c r="H18" s="769"/>
      <c r="I18" s="769"/>
      <c r="J18" s="769"/>
      <c r="K18" s="769"/>
      <c r="L18" s="770"/>
    </row>
    <row r="19" spans="1:13" s="57" customFormat="1" ht="16.5" customHeight="1">
      <c r="B19" s="80"/>
      <c r="C19" s="80"/>
      <c r="D19" s="80"/>
      <c r="E19" s="80"/>
      <c r="F19" s="80"/>
      <c r="G19" s="80"/>
      <c r="H19" s="80"/>
      <c r="I19" s="80"/>
      <c r="J19" s="80"/>
      <c r="K19" s="80"/>
    </row>
    <row r="20" spans="1:13" s="57" customFormat="1" ht="16.5" customHeight="1">
      <c r="A20" s="53" t="s">
        <v>918</v>
      </c>
      <c r="B20" s="532" t="s">
        <v>1416</v>
      </c>
      <c r="C20" s="120"/>
      <c r="D20" s="120"/>
      <c r="E20" s="120"/>
      <c r="H20"/>
      <c r="I20"/>
      <c r="J20" s="120"/>
      <c r="K20" s="80"/>
    </row>
    <row r="21" spans="1:13" ht="16.5" customHeight="1">
      <c r="F21" s="57"/>
      <c r="G21" s="57"/>
    </row>
    <row r="22" spans="1:13" ht="16.5" customHeight="1">
      <c r="B22" s="57" t="s">
        <v>6098</v>
      </c>
      <c r="C22" s="57" t="s">
        <v>6099</v>
      </c>
      <c r="F22" s="57"/>
      <c r="G22" s="57"/>
    </row>
    <row r="23" spans="1:13" ht="16.5" customHeight="1">
      <c r="B23" s="57" t="s">
        <v>1828</v>
      </c>
      <c r="C23" s="57" t="s">
        <v>1587</v>
      </c>
      <c r="F23" s="57"/>
      <c r="G23" s="57"/>
    </row>
    <row r="24" spans="1:13" ht="16.5" customHeight="1">
      <c r="B24" s="57">
        <v>1</v>
      </c>
      <c r="C24" s="57" t="s">
        <v>6100</v>
      </c>
      <c r="F24" s="57"/>
      <c r="G24" s="57"/>
    </row>
    <row r="25" spans="1:13" ht="16.5" customHeight="1">
      <c r="B25" s="57">
        <v>2</v>
      </c>
      <c r="C25" s="57" t="s">
        <v>6101</v>
      </c>
      <c r="F25" s="57"/>
      <c r="G25" s="57"/>
    </row>
    <row r="26" spans="1:13" ht="16.5" customHeight="1">
      <c r="B26" s="57">
        <v>3</v>
      </c>
      <c r="C26" s="57" t="s">
        <v>6102</v>
      </c>
      <c r="F26" s="57"/>
      <c r="G26" s="57"/>
    </row>
    <row r="27" spans="1:13" ht="16.5" customHeight="1">
      <c r="B27" s="57">
        <v>4</v>
      </c>
      <c r="C27" s="57" t="s">
        <v>1588</v>
      </c>
      <c r="F27" s="57"/>
      <c r="G27" s="57"/>
    </row>
    <row r="28" spans="1:13" ht="16.5" customHeight="1">
      <c r="F28" s="57"/>
      <c r="G28" s="57"/>
    </row>
    <row r="29" spans="1:13" ht="16.5" customHeight="1">
      <c r="F29" s="57"/>
      <c r="G29" s="57"/>
    </row>
    <row r="30" spans="1:13" ht="16.5" customHeight="1">
      <c r="B30" s="763" t="s">
        <v>693</v>
      </c>
      <c r="C30" s="763"/>
      <c r="D30" s="763"/>
      <c r="E30" s="763"/>
      <c r="F30" s="763"/>
      <c r="G30" s="763"/>
      <c r="H30" s="763"/>
      <c r="I30" s="763"/>
      <c r="J30" s="763"/>
    </row>
    <row r="31" spans="1:13" ht="16.5" customHeight="1">
      <c r="B31" s="53" t="s">
        <v>678</v>
      </c>
      <c r="C31" s="53" t="s">
        <v>667</v>
      </c>
      <c r="D31" s="53" t="s">
        <v>687</v>
      </c>
      <c r="E31" s="53" t="s">
        <v>688</v>
      </c>
      <c r="F31" s="53" t="s">
        <v>668</v>
      </c>
      <c r="G31" s="53" t="s">
        <v>669</v>
      </c>
      <c r="H31" s="53" t="s">
        <v>690</v>
      </c>
      <c r="I31" s="53" t="s">
        <v>670</v>
      </c>
      <c r="J31" s="53" t="s">
        <v>689</v>
      </c>
    </row>
    <row r="32" spans="1:13" ht="16.5" customHeight="1">
      <c r="B32" s="137">
        <v>40603</v>
      </c>
      <c r="C32" s="137">
        <v>40909</v>
      </c>
      <c r="D32" s="137">
        <v>40599</v>
      </c>
      <c r="E32" s="137">
        <v>40634</v>
      </c>
      <c r="F32" s="449">
        <v>8.5000000000000006E-3</v>
      </c>
      <c r="G32" s="245">
        <v>0.06</v>
      </c>
      <c r="H32" s="57">
        <v>100</v>
      </c>
      <c r="I32" s="57">
        <v>4</v>
      </c>
      <c r="J32" s="139">
        <f>ODDFPRICE(B32,C32,D32,E32,F32,G32,H32,I32,1)</f>
        <v>95.830975562072354</v>
      </c>
    </row>
    <row r="33" spans="2:10" ht="16.5" customHeight="1">
      <c r="B33" s="57"/>
      <c r="C33" s="57"/>
      <c r="D33" s="57"/>
      <c r="E33" s="57"/>
      <c r="F33" s="57"/>
      <c r="G33" s="57"/>
      <c r="H33" s="57"/>
      <c r="I33" s="492" t="s">
        <v>7637</v>
      </c>
      <c r="J33" s="99" t="s">
        <v>8290</v>
      </c>
    </row>
    <row r="34" spans="2:10" ht="16.5" customHeight="1"/>
  </sheetData>
  <mergeCells count="25">
    <mergeCell ref="A1:C1"/>
    <mergeCell ref="E1:F1"/>
    <mergeCell ref="A2:B2"/>
    <mergeCell ref="C2:M2"/>
    <mergeCell ref="A3:B3"/>
    <mergeCell ref="C3:M3"/>
    <mergeCell ref="C12:M12"/>
    <mergeCell ref="A4:B4"/>
    <mergeCell ref="C4:M4"/>
    <mergeCell ref="A5:B5"/>
    <mergeCell ref="C5:M5"/>
    <mergeCell ref="A6:B6"/>
    <mergeCell ref="C6:M6"/>
    <mergeCell ref="C7:M7"/>
    <mergeCell ref="C8:M8"/>
    <mergeCell ref="C9:M9"/>
    <mergeCell ref="C10:M10"/>
    <mergeCell ref="C11:M11"/>
    <mergeCell ref="B30:J30"/>
    <mergeCell ref="C13:M13"/>
    <mergeCell ref="C14:M14"/>
    <mergeCell ref="C15:M15"/>
    <mergeCell ref="B16:M16"/>
    <mergeCell ref="B17:M17"/>
    <mergeCell ref="B18:L18"/>
  </mergeCells>
  <phoneticPr fontId="4" type="noConversion"/>
  <pageMargins left="0.75" right="0.75" top="1" bottom="1" header="0.5" footer="0.5"/>
  <headerFooter alignWithMargins="0"/>
</worksheet>
</file>

<file path=xl/worksheets/sheet254.xml><?xml version="1.0" encoding="utf-8"?>
<worksheet xmlns="http://schemas.openxmlformats.org/spreadsheetml/2006/main" xmlns:r="http://schemas.openxmlformats.org/officeDocument/2006/relationships">
  <dimension ref="A1:M36"/>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3621</v>
      </c>
      <c r="B1" s="771"/>
      <c r="C1" s="772"/>
      <c r="D1" s="51"/>
      <c r="E1" s="773" t="str">
        <f>HYPERLINK("#目录!A385","跳转回到目录页")</f>
        <v>跳转回到目录页</v>
      </c>
      <c r="F1" s="774"/>
    </row>
    <row r="2" spans="1:13" s="49" customFormat="1" ht="26.25" customHeight="1">
      <c r="A2" s="775" t="s">
        <v>804</v>
      </c>
      <c r="B2" s="775"/>
      <c r="C2" s="776" t="s">
        <v>698</v>
      </c>
      <c r="D2" s="776"/>
      <c r="E2" s="776"/>
      <c r="F2" s="776"/>
      <c r="G2" s="776"/>
      <c r="H2" s="776"/>
      <c r="I2" s="776"/>
      <c r="J2" s="776"/>
      <c r="K2" s="776"/>
      <c r="L2" s="776"/>
      <c r="M2" s="776"/>
    </row>
    <row r="3" spans="1:13" s="49" customFormat="1" ht="16.5" customHeight="1">
      <c r="A3" s="765" t="s">
        <v>805</v>
      </c>
      <c r="B3" s="765"/>
      <c r="C3" s="767" t="s">
        <v>49</v>
      </c>
      <c r="D3" s="767"/>
      <c r="E3" s="767"/>
      <c r="F3" s="767"/>
      <c r="G3" s="767"/>
      <c r="H3" s="767"/>
      <c r="I3" s="767"/>
      <c r="J3" s="767"/>
      <c r="K3" s="767"/>
      <c r="L3" s="767"/>
      <c r="M3" s="767"/>
    </row>
    <row r="4" spans="1:13" s="49" customFormat="1" ht="16.5" customHeight="1">
      <c r="A4" s="765" t="s">
        <v>806</v>
      </c>
      <c r="B4" s="765"/>
      <c r="C4" s="766" t="s">
        <v>698</v>
      </c>
      <c r="D4" s="791"/>
      <c r="E4" s="791"/>
      <c r="F4" s="791"/>
      <c r="G4" s="791"/>
      <c r="H4" s="791"/>
      <c r="I4" s="791"/>
      <c r="J4" s="791"/>
      <c r="K4" s="791"/>
      <c r="L4" s="791"/>
      <c r="M4" s="791"/>
    </row>
    <row r="5" spans="1:13" s="49" customFormat="1" ht="16.5" customHeight="1">
      <c r="A5" s="765" t="s">
        <v>807</v>
      </c>
      <c r="B5" s="765"/>
      <c r="C5" s="767" t="s">
        <v>1898</v>
      </c>
      <c r="D5" s="767"/>
      <c r="E5" s="767"/>
      <c r="F5" s="767"/>
      <c r="G5" s="767"/>
      <c r="H5" s="767"/>
      <c r="I5" s="767"/>
      <c r="J5" s="767"/>
      <c r="K5" s="767"/>
      <c r="L5" s="767"/>
      <c r="M5" s="767"/>
    </row>
    <row r="6" spans="1:13" s="49" customFormat="1" ht="16.5" customHeight="1">
      <c r="A6" s="765" t="s">
        <v>914</v>
      </c>
      <c r="B6" s="765"/>
      <c r="C6" s="767" t="s">
        <v>1895</v>
      </c>
      <c r="D6" s="767"/>
      <c r="E6" s="767"/>
      <c r="F6" s="767"/>
      <c r="G6" s="767"/>
      <c r="H6" s="767"/>
      <c r="I6" s="767"/>
      <c r="J6" s="767"/>
      <c r="K6" s="767"/>
      <c r="L6" s="767"/>
      <c r="M6" s="767"/>
    </row>
    <row r="7" spans="1:13" s="49" customFormat="1" ht="16.5" customHeight="1">
      <c r="A7" s="54" t="s">
        <v>809</v>
      </c>
      <c r="B7" s="55" t="s">
        <v>1314</v>
      </c>
      <c r="C7" s="767" t="s">
        <v>1315</v>
      </c>
      <c r="D7" s="767"/>
      <c r="E7" s="767"/>
      <c r="F7" s="767"/>
      <c r="G7" s="767"/>
      <c r="H7" s="767"/>
      <c r="I7" s="767"/>
      <c r="J7" s="767"/>
      <c r="K7" s="767"/>
      <c r="L7" s="767"/>
      <c r="M7" s="767"/>
    </row>
    <row r="8" spans="1:13" s="49" customFormat="1" ht="16.5" customHeight="1">
      <c r="A8" s="54"/>
      <c r="B8" s="55" t="s">
        <v>3329</v>
      </c>
      <c r="C8" s="767" t="s">
        <v>3302</v>
      </c>
      <c r="D8" s="767"/>
      <c r="E8" s="767"/>
      <c r="F8" s="767"/>
      <c r="G8" s="767"/>
      <c r="H8" s="767"/>
      <c r="I8" s="767"/>
      <c r="J8" s="767"/>
      <c r="K8" s="767"/>
      <c r="L8" s="767"/>
      <c r="M8" s="767"/>
    </row>
    <row r="9" spans="1:13" s="49" customFormat="1" ht="24.75" customHeight="1">
      <c r="A9" s="54"/>
      <c r="B9" s="56" t="s">
        <v>1316</v>
      </c>
      <c r="C9" s="767" t="s">
        <v>1317</v>
      </c>
      <c r="D9" s="767"/>
      <c r="E9" s="767"/>
      <c r="F9" s="767"/>
      <c r="G9" s="767"/>
      <c r="H9" s="767"/>
      <c r="I9" s="767"/>
      <c r="J9" s="767"/>
      <c r="K9" s="767"/>
      <c r="L9" s="767"/>
      <c r="M9" s="767"/>
    </row>
    <row r="10" spans="1:13" s="49" customFormat="1" ht="16.5" customHeight="1">
      <c r="A10" s="54"/>
      <c r="B10" s="55" t="s">
        <v>3314</v>
      </c>
      <c r="C10" s="767" t="s">
        <v>1340</v>
      </c>
      <c r="D10" s="767"/>
      <c r="E10" s="767"/>
      <c r="F10" s="767"/>
      <c r="G10" s="767"/>
      <c r="H10" s="767"/>
      <c r="I10" s="767"/>
      <c r="J10" s="767"/>
      <c r="K10" s="767"/>
      <c r="L10" s="767"/>
      <c r="M10" s="767"/>
    </row>
    <row r="11" spans="1:13" s="49" customFormat="1" ht="16.5" customHeight="1">
      <c r="A11" s="54"/>
      <c r="B11" s="55" t="s">
        <v>1318</v>
      </c>
      <c r="C11" s="767" t="s">
        <v>1319</v>
      </c>
      <c r="D11" s="767"/>
      <c r="E11" s="767"/>
      <c r="F11" s="767"/>
      <c r="G11" s="767"/>
      <c r="H11" s="767"/>
      <c r="I11" s="767"/>
      <c r="J11" s="767"/>
      <c r="K11" s="767"/>
      <c r="L11" s="767"/>
      <c r="M11" s="767"/>
    </row>
    <row r="12" spans="1:13" s="49" customFormat="1" ht="16.5" customHeight="1">
      <c r="A12" s="54"/>
      <c r="B12" s="56" t="s">
        <v>1320</v>
      </c>
      <c r="C12" s="767" t="s">
        <v>1644</v>
      </c>
      <c r="D12" s="767"/>
      <c r="E12" s="767"/>
      <c r="F12" s="767"/>
      <c r="G12" s="767"/>
      <c r="H12" s="767"/>
      <c r="I12" s="767"/>
      <c r="J12" s="767"/>
      <c r="K12" s="767"/>
      <c r="L12" s="767"/>
      <c r="M12" s="767"/>
    </row>
    <row r="13" spans="1:13" s="49" customFormat="1" ht="16.5" customHeight="1">
      <c r="A13" s="54"/>
      <c r="B13" s="55" t="s">
        <v>2754</v>
      </c>
      <c r="C13" s="767" t="s">
        <v>1896</v>
      </c>
      <c r="D13" s="767"/>
      <c r="E13" s="767"/>
      <c r="F13" s="767"/>
      <c r="G13" s="767"/>
      <c r="H13" s="767"/>
      <c r="I13" s="767"/>
      <c r="J13" s="767"/>
      <c r="K13" s="767"/>
      <c r="L13" s="767"/>
      <c r="M13" s="767"/>
    </row>
    <row r="14" spans="1:13" s="49" customFormat="1" ht="16.5" customHeight="1">
      <c r="A14" s="54"/>
      <c r="B14" s="56" t="s">
        <v>3315</v>
      </c>
      <c r="C14" s="767" t="s">
        <v>1042</v>
      </c>
      <c r="D14" s="767"/>
      <c r="E14" s="767"/>
      <c r="F14" s="767"/>
      <c r="G14" s="767"/>
      <c r="H14" s="767"/>
      <c r="I14" s="767"/>
      <c r="J14" s="767"/>
      <c r="K14" s="767"/>
      <c r="L14" s="767"/>
      <c r="M14" s="767"/>
    </row>
    <row r="15" spans="1:13" s="49" customFormat="1" ht="24.75" customHeight="1">
      <c r="A15" s="54" t="s">
        <v>810</v>
      </c>
      <c r="B15" s="767" t="s">
        <v>1313</v>
      </c>
      <c r="C15" s="768"/>
      <c r="D15" s="768"/>
      <c r="E15" s="768"/>
      <c r="F15" s="768"/>
      <c r="G15" s="768"/>
      <c r="H15" s="768"/>
      <c r="I15" s="768"/>
      <c r="J15" s="768"/>
      <c r="K15" s="768"/>
      <c r="L15" s="768"/>
      <c r="M15" s="768"/>
    </row>
    <row r="16" spans="1:13" ht="136.5" customHeight="1">
      <c r="A16" s="52" t="s">
        <v>3440</v>
      </c>
      <c r="B16" s="1026" t="s">
        <v>1322</v>
      </c>
      <c r="C16" s="1026"/>
      <c r="D16" s="1026"/>
      <c r="E16" s="1026"/>
      <c r="F16" s="1026"/>
      <c r="G16" s="1026"/>
      <c r="H16" s="1026"/>
      <c r="I16" s="1026"/>
      <c r="J16" s="1026"/>
      <c r="K16" s="1026"/>
      <c r="L16" s="1026"/>
      <c r="M16" s="1026"/>
    </row>
    <row r="17" spans="1:12" ht="21" customHeight="1">
      <c r="B17" s="769" t="s">
        <v>2673</v>
      </c>
      <c r="C17" s="769"/>
      <c r="D17" s="769"/>
      <c r="E17" s="769"/>
      <c r="F17" s="769"/>
      <c r="G17" s="769"/>
      <c r="H17" s="769"/>
      <c r="I17" s="769"/>
      <c r="J17" s="769"/>
      <c r="K17" s="769"/>
      <c r="L17" s="770"/>
    </row>
    <row r="18" spans="1:12" s="57" customFormat="1" ht="16.5" customHeight="1">
      <c r="B18" s="80"/>
      <c r="C18" s="80"/>
      <c r="D18" s="80"/>
      <c r="E18" s="80"/>
      <c r="F18" s="80"/>
      <c r="G18" s="80"/>
      <c r="H18" s="80"/>
      <c r="I18" s="80"/>
      <c r="J18" s="80"/>
      <c r="K18" s="80"/>
    </row>
    <row r="19" spans="1:12" s="57" customFormat="1" ht="16.5" customHeight="1">
      <c r="A19" s="53" t="s">
        <v>918</v>
      </c>
      <c r="B19" s="532" t="s">
        <v>1416</v>
      </c>
      <c r="C19" s="120"/>
      <c r="D19" s="120"/>
      <c r="E19" s="57" t="s">
        <v>632</v>
      </c>
      <c r="G19"/>
      <c r="H19"/>
      <c r="I19" s="120"/>
      <c r="J19" s="120"/>
      <c r="K19" s="80"/>
    </row>
    <row r="20" spans="1:12" ht="16.5" customHeight="1">
      <c r="E20" s="57"/>
      <c r="F20" s="57"/>
    </row>
    <row r="21" spans="1:12" ht="16.5" customHeight="1">
      <c r="B21" s="57" t="s">
        <v>6098</v>
      </c>
      <c r="C21" s="57" t="s">
        <v>6099</v>
      </c>
      <c r="E21" s="57"/>
      <c r="F21" s="57"/>
    </row>
    <row r="22" spans="1:12" ht="16.5" customHeight="1">
      <c r="B22" s="57" t="s">
        <v>1828</v>
      </c>
      <c r="C22" s="57" t="s">
        <v>1587</v>
      </c>
      <c r="E22" s="57"/>
      <c r="F22" s="57"/>
    </row>
    <row r="23" spans="1:12" ht="16.5" customHeight="1">
      <c r="B23" s="57">
        <v>1</v>
      </c>
      <c r="C23" s="57" t="s">
        <v>6100</v>
      </c>
      <c r="E23" s="57"/>
      <c r="F23" s="57"/>
    </row>
    <row r="24" spans="1:12" ht="16.5" customHeight="1">
      <c r="B24" s="57">
        <v>2</v>
      </c>
      <c r="C24" s="57" t="s">
        <v>6101</v>
      </c>
      <c r="E24" s="57"/>
      <c r="F24" s="57"/>
    </row>
    <row r="25" spans="1:12" ht="16.5" customHeight="1">
      <c r="B25" s="57">
        <v>3</v>
      </c>
      <c r="C25" s="57" t="s">
        <v>6102</v>
      </c>
      <c r="E25" s="57"/>
      <c r="F25" s="57"/>
    </row>
    <row r="26" spans="1:12" ht="16.5" customHeight="1">
      <c r="B26" s="57">
        <v>4</v>
      </c>
      <c r="C26" s="57" t="s">
        <v>1588</v>
      </c>
      <c r="E26" s="57"/>
      <c r="F26" s="57"/>
    </row>
    <row r="27" spans="1:12" ht="16.5" customHeight="1">
      <c r="E27" s="57"/>
      <c r="F27" s="57"/>
    </row>
    <row r="28" spans="1:12" ht="16.5" customHeight="1">
      <c r="E28" s="57"/>
      <c r="F28" s="57"/>
    </row>
    <row r="29" spans="1:12" ht="16.5" customHeight="1">
      <c r="B29" s="763" t="s">
        <v>698</v>
      </c>
      <c r="C29" s="763"/>
      <c r="D29" s="763"/>
      <c r="E29" s="763"/>
      <c r="F29" s="763"/>
      <c r="G29" s="763"/>
      <c r="H29" s="763"/>
      <c r="I29" s="763"/>
      <c r="J29" s="763"/>
      <c r="K29" s="57"/>
      <c r="L29" s="57"/>
    </row>
    <row r="30" spans="1:12" ht="16.5" customHeight="1">
      <c r="B30" s="53" t="s">
        <v>678</v>
      </c>
      <c r="C30" s="53" t="s">
        <v>667</v>
      </c>
      <c r="D30" s="53" t="s">
        <v>1897</v>
      </c>
      <c r="E30" s="53" t="s">
        <v>668</v>
      </c>
      <c r="F30" s="53" t="s">
        <v>689</v>
      </c>
      <c r="G30" s="53" t="s">
        <v>690</v>
      </c>
      <c r="H30" s="53" t="s">
        <v>670</v>
      </c>
      <c r="I30" s="53" t="s">
        <v>669</v>
      </c>
      <c r="K30" s="57"/>
      <c r="L30" s="57"/>
    </row>
    <row r="31" spans="1:12" ht="16.5" customHeight="1">
      <c r="B31" s="137">
        <v>40848</v>
      </c>
      <c r="C31" s="137">
        <v>40862</v>
      </c>
      <c r="D31" s="137">
        <v>40817</v>
      </c>
      <c r="E31" s="449">
        <v>8.5000000000000006E-3</v>
      </c>
      <c r="F31" s="139">
        <v>99.85</v>
      </c>
      <c r="G31" s="57">
        <v>100</v>
      </c>
      <c r="H31" s="57">
        <v>4</v>
      </c>
      <c r="I31" s="491">
        <f>ODDLYIELD(B31,C31,D31,E31,F31,G31,H31,1)</f>
        <v>4.7966175345927835E-2</v>
      </c>
      <c r="K31" s="57"/>
      <c r="L31" s="57"/>
    </row>
    <row r="32" spans="1:12" ht="16.5" customHeight="1">
      <c r="B32" s="57"/>
      <c r="C32" s="57"/>
      <c r="D32" s="57"/>
      <c r="E32" s="57"/>
      <c r="F32" s="57"/>
      <c r="G32" s="57"/>
      <c r="H32" s="57"/>
      <c r="I32" s="492" t="s">
        <v>7638</v>
      </c>
      <c r="J32" s="99" t="s">
        <v>8290</v>
      </c>
      <c r="K32" s="57"/>
      <c r="L32" s="57"/>
    </row>
    <row r="33" spans="2:12" ht="16.5" customHeight="1">
      <c r="B33" s="57"/>
      <c r="C33" s="57"/>
      <c r="D33" s="57"/>
      <c r="E33" s="57"/>
      <c r="F33" s="57"/>
      <c r="G33" s="57"/>
      <c r="H33" s="57"/>
      <c r="I33" s="57"/>
      <c r="J33" s="57"/>
      <c r="K33" s="57"/>
      <c r="L33" s="57"/>
    </row>
    <row r="34" spans="2:12">
      <c r="B34" s="57"/>
      <c r="C34" s="57"/>
      <c r="D34" s="57"/>
      <c r="E34" s="57"/>
      <c r="F34" s="57"/>
      <c r="G34" s="57"/>
      <c r="H34" s="57"/>
      <c r="I34" s="57"/>
      <c r="J34" s="57"/>
      <c r="K34" s="57"/>
      <c r="L34" s="57"/>
    </row>
    <row r="35" spans="2:12">
      <c r="B35" s="57"/>
      <c r="C35" s="57"/>
      <c r="D35" s="57"/>
      <c r="E35" s="57"/>
      <c r="F35" s="57"/>
      <c r="G35" s="57"/>
      <c r="I35" s="57"/>
      <c r="J35" s="57"/>
      <c r="K35" s="57"/>
      <c r="L35" s="57"/>
    </row>
    <row r="36" spans="2:12">
      <c r="B36" s="57"/>
      <c r="C36" s="57"/>
      <c r="D36" s="57"/>
      <c r="E36" s="57"/>
      <c r="F36" s="57"/>
      <c r="G36" s="57"/>
      <c r="H36" s="57"/>
      <c r="I36" s="57"/>
      <c r="J36" s="57"/>
      <c r="K36" s="57"/>
      <c r="L36" s="57"/>
    </row>
  </sheetData>
  <mergeCells count="24">
    <mergeCell ref="A3:B3"/>
    <mergeCell ref="C3:M3"/>
    <mergeCell ref="A1:C1"/>
    <mergeCell ref="E1:F1"/>
    <mergeCell ref="A2:B2"/>
    <mergeCell ref="C2:M2"/>
    <mergeCell ref="A4:B4"/>
    <mergeCell ref="C4:M4"/>
    <mergeCell ref="A5:B5"/>
    <mergeCell ref="C5:M5"/>
    <mergeCell ref="A6:B6"/>
    <mergeCell ref="C6:M6"/>
    <mergeCell ref="B29:J29"/>
    <mergeCell ref="C7:M7"/>
    <mergeCell ref="C8:M8"/>
    <mergeCell ref="C9:M9"/>
    <mergeCell ref="C10:M10"/>
    <mergeCell ref="C11:M11"/>
    <mergeCell ref="C12:M12"/>
    <mergeCell ref="C13:M13"/>
    <mergeCell ref="C14:M14"/>
    <mergeCell ref="B15:M15"/>
    <mergeCell ref="B16:M16"/>
    <mergeCell ref="B17:L17"/>
  </mergeCells>
  <phoneticPr fontId="4" type="noConversion"/>
  <pageMargins left="0.75" right="0.75" top="1" bottom="1" header="0.5" footer="0.5"/>
  <headerFooter alignWithMargins="0"/>
</worksheet>
</file>

<file path=xl/worksheets/sheet255.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1066</v>
      </c>
      <c r="B1" s="771"/>
      <c r="C1" s="772"/>
      <c r="D1" s="51"/>
      <c r="E1" s="773" t="str">
        <f>HYPERLINK("#目录!A386","跳转回到目录页")</f>
        <v>跳转回到目录页</v>
      </c>
      <c r="F1" s="774"/>
    </row>
    <row r="2" spans="1:13" s="49" customFormat="1" ht="26.25" customHeight="1">
      <c r="A2" s="775" t="s">
        <v>804</v>
      </c>
      <c r="B2" s="775"/>
      <c r="C2" s="776" t="s">
        <v>277</v>
      </c>
      <c r="D2" s="776"/>
      <c r="E2" s="776"/>
      <c r="F2" s="776"/>
      <c r="G2" s="776"/>
      <c r="H2" s="776"/>
      <c r="I2" s="776"/>
      <c r="J2" s="776"/>
      <c r="K2" s="776"/>
      <c r="L2" s="776"/>
      <c r="M2" s="776"/>
    </row>
    <row r="3" spans="1:13" s="49" customFormat="1" ht="16.5" customHeight="1">
      <c r="A3" s="765" t="s">
        <v>805</v>
      </c>
      <c r="B3" s="765"/>
      <c r="C3" s="767" t="s">
        <v>1323</v>
      </c>
      <c r="D3" s="767"/>
      <c r="E3" s="767"/>
      <c r="F3" s="767"/>
      <c r="G3" s="767"/>
      <c r="H3" s="767"/>
      <c r="I3" s="767"/>
      <c r="J3" s="767"/>
      <c r="K3" s="767"/>
      <c r="L3" s="767"/>
      <c r="M3" s="767"/>
    </row>
    <row r="4" spans="1:13" s="49" customFormat="1" ht="16.5" customHeight="1">
      <c r="A4" s="765" t="s">
        <v>806</v>
      </c>
      <c r="B4" s="765"/>
      <c r="C4" s="766" t="s">
        <v>797</v>
      </c>
      <c r="D4" s="791"/>
      <c r="E4" s="791"/>
      <c r="F4" s="791"/>
      <c r="G4" s="791"/>
      <c r="H4" s="791"/>
      <c r="I4" s="791"/>
      <c r="J4" s="791"/>
      <c r="K4" s="791"/>
      <c r="L4" s="791"/>
      <c r="M4" s="791"/>
    </row>
    <row r="5" spans="1:13" s="49" customFormat="1" ht="16.5" customHeight="1">
      <c r="A5" s="765" t="s">
        <v>807</v>
      </c>
      <c r="B5" s="765"/>
      <c r="C5" s="767" t="s">
        <v>274</v>
      </c>
      <c r="D5" s="767"/>
      <c r="E5" s="767"/>
      <c r="F5" s="767"/>
      <c r="G5" s="767"/>
      <c r="H5" s="767"/>
      <c r="I5" s="767"/>
      <c r="J5" s="767"/>
      <c r="K5" s="767"/>
      <c r="L5" s="767"/>
      <c r="M5" s="767"/>
    </row>
    <row r="6" spans="1:13" s="49" customFormat="1" ht="16.5" customHeight="1">
      <c r="A6" s="765" t="s">
        <v>914</v>
      </c>
      <c r="B6" s="765"/>
      <c r="C6" s="767" t="s">
        <v>276</v>
      </c>
      <c r="D6" s="767"/>
      <c r="E6" s="767"/>
      <c r="F6" s="767"/>
      <c r="G6" s="767"/>
      <c r="H6" s="767"/>
      <c r="I6" s="767"/>
      <c r="J6" s="767"/>
      <c r="K6" s="767"/>
      <c r="L6" s="767"/>
      <c r="M6" s="767"/>
    </row>
    <row r="7" spans="1:13" s="49" customFormat="1" ht="16.5" customHeight="1">
      <c r="A7" s="54" t="s">
        <v>809</v>
      </c>
      <c r="B7" s="55" t="s">
        <v>1314</v>
      </c>
      <c r="C7" s="767" t="s">
        <v>275</v>
      </c>
      <c r="D7" s="767"/>
      <c r="E7" s="767"/>
      <c r="F7" s="767"/>
      <c r="G7" s="767"/>
      <c r="H7" s="767"/>
      <c r="I7" s="767"/>
      <c r="J7" s="767"/>
      <c r="K7" s="767"/>
      <c r="L7" s="767"/>
      <c r="M7" s="767"/>
    </row>
    <row r="8" spans="1:13" s="49" customFormat="1" ht="16.5" customHeight="1">
      <c r="A8" s="54"/>
      <c r="B8" s="55" t="s">
        <v>3329</v>
      </c>
      <c r="C8" s="767" t="s">
        <v>3302</v>
      </c>
      <c r="D8" s="767"/>
      <c r="E8" s="767"/>
      <c r="F8" s="767"/>
      <c r="G8" s="767"/>
      <c r="H8" s="767"/>
      <c r="I8" s="767"/>
      <c r="J8" s="767"/>
      <c r="K8" s="767"/>
      <c r="L8" s="767"/>
      <c r="M8" s="767"/>
    </row>
    <row r="9" spans="1:13" s="49" customFormat="1" ht="24.75" customHeight="1">
      <c r="A9" s="54"/>
      <c r="B9" s="56" t="s">
        <v>1316</v>
      </c>
      <c r="C9" s="767" t="s">
        <v>1317</v>
      </c>
      <c r="D9" s="767"/>
      <c r="E9" s="767"/>
      <c r="F9" s="767"/>
      <c r="G9" s="767"/>
      <c r="H9" s="767"/>
      <c r="I9" s="767"/>
      <c r="J9" s="767"/>
      <c r="K9" s="767"/>
      <c r="L9" s="767"/>
      <c r="M9" s="767"/>
    </row>
    <row r="10" spans="1:13" s="49" customFormat="1" ht="16.5" customHeight="1">
      <c r="A10" s="54"/>
      <c r="B10" s="55" t="s">
        <v>3314</v>
      </c>
      <c r="C10" s="767" t="s">
        <v>1340</v>
      </c>
      <c r="D10" s="767"/>
      <c r="E10" s="767"/>
      <c r="F10" s="767"/>
      <c r="G10" s="767"/>
      <c r="H10" s="767"/>
      <c r="I10" s="767"/>
      <c r="J10" s="767"/>
      <c r="K10" s="767"/>
      <c r="L10" s="767"/>
      <c r="M10" s="767"/>
    </row>
    <row r="11" spans="1:13" s="49" customFormat="1" ht="16.5" customHeight="1">
      <c r="A11" s="54"/>
      <c r="B11" s="55" t="s">
        <v>1341</v>
      </c>
      <c r="C11" s="767" t="s">
        <v>1342</v>
      </c>
      <c r="D11" s="767"/>
      <c r="E11" s="767"/>
      <c r="F11" s="767"/>
      <c r="G11" s="767"/>
      <c r="H11" s="767"/>
      <c r="I11" s="767"/>
      <c r="J11" s="767"/>
      <c r="K11" s="767"/>
      <c r="L11" s="767"/>
      <c r="M11" s="767"/>
    </row>
    <row r="12" spans="1:13" s="49" customFormat="1" ht="16.5" customHeight="1">
      <c r="A12" s="54"/>
      <c r="B12" s="56" t="s">
        <v>1320</v>
      </c>
      <c r="C12" s="767" t="s">
        <v>1644</v>
      </c>
      <c r="D12" s="767"/>
      <c r="E12" s="767"/>
      <c r="F12" s="767"/>
      <c r="G12" s="767"/>
      <c r="H12" s="767"/>
      <c r="I12" s="767"/>
      <c r="J12" s="767"/>
      <c r="K12" s="767"/>
      <c r="L12" s="767"/>
      <c r="M12" s="767"/>
    </row>
    <row r="13" spans="1:13" s="49" customFormat="1" ht="16.5" customHeight="1">
      <c r="A13" s="54"/>
      <c r="B13" s="55" t="s">
        <v>2754</v>
      </c>
      <c r="C13" s="767" t="s">
        <v>2755</v>
      </c>
      <c r="D13" s="767"/>
      <c r="E13" s="767"/>
      <c r="F13" s="767"/>
      <c r="G13" s="767"/>
      <c r="H13" s="767"/>
      <c r="I13" s="767"/>
      <c r="J13" s="767"/>
      <c r="K13" s="767"/>
      <c r="L13" s="767"/>
      <c r="M13" s="767"/>
    </row>
    <row r="14" spans="1:13" s="49" customFormat="1" ht="16.5" customHeight="1">
      <c r="A14" s="54"/>
      <c r="B14" s="56" t="s">
        <v>3315</v>
      </c>
      <c r="C14" s="767" t="s">
        <v>1042</v>
      </c>
      <c r="D14" s="767"/>
      <c r="E14" s="767"/>
      <c r="F14" s="767"/>
      <c r="G14" s="767"/>
      <c r="H14" s="767"/>
      <c r="I14" s="767"/>
      <c r="J14" s="767"/>
      <c r="K14" s="767"/>
      <c r="L14" s="767"/>
      <c r="M14" s="767"/>
    </row>
    <row r="15" spans="1:13" s="49" customFormat="1" ht="24.75" customHeight="1">
      <c r="A15" s="54" t="s">
        <v>810</v>
      </c>
      <c r="B15" s="767" t="s">
        <v>1313</v>
      </c>
      <c r="C15" s="768"/>
      <c r="D15" s="768"/>
      <c r="E15" s="768"/>
      <c r="F15" s="768"/>
      <c r="G15" s="768"/>
      <c r="H15" s="768"/>
      <c r="I15" s="768"/>
      <c r="J15" s="768"/>
      <c r="K15" s="768"/>
      <c r="L15" s="768"/>
      <c r="M15" s="768"/>
    </row>
    <row r="16" spans="1:13" ht="121.5" customHeight="1">
      <c r="A16" s="52" t="s">
        <v>3440</v>
      </c>
      <c r="B16" s="1026" t="s">
        <v>1324</v>
      </c>
      <c r="C16" s="1026"/>
      <c r="D16" s="1026"/>
      <c r="E16" s="1026"/>
      <c r="F16" s="1026"/>
      <c r="G16" s="1026"/>
      <c r="H16" s="1026"/>
      <c r="I16" s="1026"/>
      <c r="J16" s="1026"/>
      <c r="K16" s="1026"/>
      <c r="L16" s="1026"/>
      <c r="M16" s="1026"/>
    </row>
    <row r="17" spans="1:12" ht="21" customHeight="1">
      <c r="B17" s="769" t="s">
        <v>2673</v>
      </c>
      <c r="C17" s="769"/>
      <c r="D17" s="769"/>
      <c r="E17" s="769"/>
      <c r="F17" s="769"/>
      <c r="G17" s="769"/>
      <c r="H17" s="769"/>
      <c r="I17" s="769"/>
      <c r="J17" s="769"/>
      <c r="K17" s="769"/>
      <c r="L17" s="770"/>
    </row>
    <row r="18" spans="1:12" s="57" customFormat="1" ht="16.5" customHeight="1">
      <c r="B18" s="80"/>
      <c r="C18" s="80"/>
      <c r="D18" s="80"/>
      <c r="E18" s="80"/>
      <c r="F18" s="80"/>
      <c r="G18" s="80"/>
      <c r="H18" s="80"/>
      <c r="I18" s="80"/>
      <c r="J18" s="80"/>
      <c r="K18" s="80"/>
    </row>
    <row r="19" spans="1:12" s="57" customFormat="1" ht="16.5" customHeight="1">
      <c r="A19" s="53" t="s">
        <v>918</v>
      </c>
      <c r="B19" s="532" t="s">
        <v>1416</v>
      </c>
      <c r="C19" s="120"/>
      <c r="D19" s="120"/>
      <c r="G19"/>
      <c r="H19"/>
      <c r="I19" s="120"/>
      <c r="J19" s="120"/>
      <c r="K19" s="80"/>
    </row>
    <row r="20" spans="1:12" ht="16.5" customHeight="1">
      <c r="E20" s="57"/>
      <c r="F20" s="57"/>
    </row>
    <row r="21" spans="1:12" ht="16.5" customHeight="1">
      <c r="B21" s="57" t="s">
        <v>6098</v>
      </c>
      <c r="C21" s="57" t="s">
        <v>6099</v>
      </c>
      <c r="E21" s="57"/>
      <c r="F21" s="57"/>
    </row>
    <row r="22" spans="1:12" ht="16.5" customHeight="1">
      <c r="B22" s="57" t="s">
        <v>1828</v>
      </c>
      <c r="C22" s="57" t="s">
        <v>1587</v>
      </c>
      <c r="E22" s="57"/>
      <c r="F22" s="57"/>
    </row>
    <row r="23" spans="1:12" ht="16.5" customHeight="1">
      <c r="B23" s="57">
        <v>1</v>
      </c>
      <c r="C23" s="57" t="s">
        <v>6100</v>
      </c>
      <c r="E23" s="57"/>
      <c r="F23" s="57"/>
    </row>
    <row r="24" spans="1:12" ht="16.5" customHeight="1">
      <c r="B24" s="57">
        <v>2</v>
      </c>
      <c r="C24" s="57" t="s">
        <v>6101</v>
      </c>
      <c r="E24" s="57"/>
      <c r="F24" s="57"/>
    </row>
    <row r="25" spans="1:12" ht="16.5" customHeight="1">
      <c r="B25" s="57">
        <v>3</v>
      </c>
      <c r="C25" s="57" t="s">
        <v>6102</v>
      </c>
      <c r="E25" s="57"/>
      <c r="F25" s="57"/>
    </row>
    <row r="26" spans="1:12" ht="16.5" customHeight="1">
      <c r="B26" s="57">
        <v>4</v>
      </c>
      <c r="C26" s="57" t="s">
        <v>1588</v>
      </c>
      <c r="E26" s="57"/>
      <c r="F26" s="57"/>
    </row>
    <row r="27" spans="1:12" ht="16.5" customHeight="1">
      <c r="E27" s="57"/>
      <c r="F27" s="57"/>
    </row>
    <row r="28" spans="1:12" ht="16.5" customHeight="1"/>
    <row r="29" spans="1:12" ht="16.5" customHeight="1">
      <c r="B29" s="763" t="s">
        <v>273</v>
      </c>
      <c r="C29" s="763"/>
      <c r="D29" s="763"/>
      <c r="E29" s="763"/>
      <c r="F29" s="763"/>
      <c r="G29" s="763"/>
      <c r="H29" s="763"/>
      <c r="I29" s="763"/>
      <c r="J29" s="763"/>
      <c r="K29" s="57"/>
      <c r="L29" s="57"/>
    </row>
    <row r="30" spans="1:12" ht="16.5" customHeight="1">
      <c r="B30" s="53" t="s">
        <v>678</v>
      </c>
      <c r="C30" s="53" t="s">
        <v>667</v>
      </c>
      <c r="D30" s="53" t="s">
        <v>1897</v>
      </c>
      <c r="E30" s="53" t="s">
        <v>668</v>
      </c>
      <c r="F30" s="53" t="s">
        <v>3752</v>
      </c>
      <c r="G30" s="53" t="s">
        <v>690</v>
      </c>
      <c r="H30" s="53" t="s">
        <v>670</v>
      </c>
      <c r="I30" s="53" t="s">
        <v>689</v>
      </c>
      <c r="K30" s="57"/>
      <c r="L30" s="57"/>
    </row>
    <row r="31" spans="1:12" ht="16.5" customHeight="1">
      <c r="B31" s="137">
        <v>40848</v>
      </c>
      <c r="C31" s="137">
        <v>40862</v>
      </c>
      <c r="D31" s="137">
        <v>40817</v>
      </c>
      <c r="E31" s="449">
        <v>8.5000000000000006E-3</v>
      </c>
      <c r="F31" s="449">
        <v>4.7966175345927835E-2</v>
      </c>
      <c r="G31" s="57">
        <v>100</v>
      </c>
      <c r="H31" s="57">
        <v>4</v>
      </c>
      <c r="I31" s="139">
        <f>ODDLPRICE(B31,C31,D31,E31,F31,G31,H31,1)</f>
        <v>99.84999999999998</v>
      </c>
      <c r="K31" s="57"/>
      <c r="L31" s="57"/>
    </row>
    <row r="32" spans="1:12" ht="16.5" customHeight="1">
      <c r="B32" s="57"/>
      <c r="C32" s="57"/>
      <c r="D32" s="57"/>
      <c r="E32" s="57"/>
      <c r="F32" s="57"/>
      <c r="G32" s="57"/>
      <c r="H32" s="57"/>
      <c r="I32" s="492" t="s">
        <v>7639</v>
      </c>
      <c r="J32" s="99" t="s">
        <v>8290</v>
      </c>
      <c r="K32" s="57"/>
      <c r="L32" s="57"/>
    </row>
    <row r="33" spans="2:12" ht="16.5" customHeight="1">
      <c r="B33" s="57"/>
      <c r="C33" s="57"/>
      <c r="D33" s="57"/>
      <c r="E33" s="57"/>
      <c r="F33" s="57"/>
      <c r="G33" s="57"/>
      <c r="H33" s="57"/>
      <c r="I33" s="57"/>
      <c r="J33" s="57"/>
      <c r="K33" s="57"/>
      <c r="L33" s="57"/>
    </row>
    <row r="34" spans="2:12" ht="16.5" customHeight="1">
      <c r="B34" s="57"/>
      <c r="C34" s="57"/>
      <c r="D34" s="57"/>
      <c r="E34" s="57"/>
      <c r="F34" s="57"/>
      <c r="G34" s="57"/>
      <c r="H34" s="57"/>
      <c r="I34" s="57"/>
      <c r="J34" s="57"/>
      <c r="K34" s="57"/>
      <c r="L34" s="57"/>
    </row>
    <row r="35" spans="2:12" ht="16.5" customHeight="1">
      <c r="B35" s="57"/>
      <c r="C35" s="57"/>
      <c r="D35" s="57"/>
      <c r="E35" s="57"/>
      <c r="F35" s="57"/>
      <c r="H35" s="57"/>
      <c r="I35" s="57"/>
      <c r="J35" s="57"/>
      <c r="K35" s="57"/>
      <c r="L35" s="57"/>
    </row>
    <row r="36" spans="2:12">
      <c r="B36" s="57"/>
      <c r="C36" s="57"/>
      <c r="D36" s="57"/>
      <c r="E36" s="57"/>
      <c r="F36" s="57"/>
      <c r="G36" s="139"/>
      <c r="H36" s="57"/>
      <c r="I36" s="57"/>
      <c r="J36" s="57"/>
      <c r="K36" s="57"/>
      <c r="L36" s="57"/>
    </row>
    <row r="37" spans="2:12">
      <c r="B37" s="57"/>
      <c r="C37" s="57"/>
      <c r="D37" s="57"/>
      <c r="E37" s="57"/>
      <c r="F37" s="57"/>
      <c r="G37" s="57"/>
      <c r="H37" s="57"/>
      <c r="I37" s="57"/>
      <c r="J37" s="57"/>
      <c r="K37" s="57"/>
      <c r="L37" s="57"/>
    </row>
  </sheetData>
  <mergeCells count="24">
    <mergeCell ref="A3:B3"/>
    <mergeCell ref="C3:M3"/>
    <mergeCell ref="A1:C1"/>
    <mergeCell ref="E1:F1"/>
    <mergeCell ref="A2:B2"/>
    <mergeCell ref="C2:M2"/>
    <mergeCell ref="A4:B4"/>
    <mergeCell ref="C4:M4"/>
    <mergeCell ref="A5:B5"/>
    <mergeCell ref="C5:M5"/>
    <mergeCell ref="A6:B6"/>
    <mergeCell ref="C6:M6"/>
    <mergeCell ref="B29:J29"/>
    <mergeCell ref="C7:M7"/>
    <mergeCell ref="C8:M8"/>
    <mergeCell ref="C9:M9"/>
    <mergeCell ref="C10:M10"/>
    <mergeCell ref="C11:M11"/>
    <mergeCell ref="C12:M12"/>
    <mergeCell ref="C13:M13"/>
    <mergeCell ref="C14:M14"/>
    <mergeCell ref="B15:M15"/>
    <mergeCell ref="B16:M16"/>
    <mergeCell ref="B17:L17"/>
  </mergeCells>
  <phoneticPr fontId="4" type="noConversion"/>
  <pageMargins left="0.75" right="0.75" top="1" bottom="1" header="0.5" footer="0.5"/>
  <headerFooter alignWithMargins="0"/>
</worksheet>
</file>

<file path=xl/worksheets/sheet256.xml><?xml version="1.0" encoding="utf-8"?>
<worksheet xmlns="http://schemas.openxmlformats.org/spreadsheetml/2006/main" xmlns:r="http://schemas.openxmlformats.org/officeDocument/2006/relationships">
  <sheetPr codeName="Sheet88"/>
  <dimension ref="A1:AV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3622</v>
      </c>
      <c r="B1" s="771"/>
      <c r="C1" s="772"/>
      <c r="D1" s="51"/>
      <c r="E1" s="773" t="str">
        <f>HYPERLINK("#目录!A388","跳转回到目录页")</f>
        <v>跳转回到目录页</v>
      </c>
      <c r="F1" s="774"/>
    </row>
    <row r="2" spans="1:13" s="49" customFormat="1" ht="26.25" customHeight="1">
      <c r="A2" s="775" t="s">
        <v>6064</v>
      </c>
      <c r="B2" s="775"/>
      <c r="C2" s="776" t="s">
        <v>4886</v>
      </c>
      <c r="D2" s="776"/>
      <c r="E2" s="776"/>
      <c r="F2" s="776"/>
      <c r="G2" s="776"/>
      <c r="H2" s="776"/>
      <c r="I2" s="776"/>
      <c r="J2" s="776"/>
      <c r="K2" s="776"/>
      <c r="L2" s="776"/>
      <c r="M2" s="776"/>
    </row>
    <row r="3" spans="1:13" s="49" customFormat="1" ht="16.5" customHeight="1">
      <c r="A3" s="765" t="s">
        <v>5153</v>
      </c>
      <c r="B3" s="765"/>
      <c r="C3" s="767" t="s">
        <v>3301</v>
      </c>
      <c r="D3" s="767"/>
      <c r="E3" s="767"/>
      <c r="F3" s="767"/>
      <c r="G3" s="767"/>
      <c r="H3" s="767"/>
      <c r="I3" s="767"/>
      <c r="J3" s="767"/>
      <c r="K3" s="767"/>
      <c r="L3" s="767"/>
      <c r="M3" s="767"/>
    </row>
    <row r="4" spans="1:13" s="49" customFormat="1" ht="16.5" customHeight="1">
      <c r="A4" s="765" t="s">
        <v>5154</v>
      </c>
      <c r="B4" s="765"/>
      <c r="C4" s="766" t="s">
        <v>4887</v>
      </c>
      <c r="D4" s="791"/>
      <c r="E4" s="791"/>
      <c r="F4" s="791"/>
      <c r="G4" s="791"/>
      <c r="H4" s="791"/>
      <c r="I4" s="791"/>
      <c r="J4" s="791"/>
      <c r="K4" s="791"/>
      <c r="L4" s="791"/>
      <c r="M4" s="791"/>
    </row>
    <row r="5" spans="1:13" s="49" customFormat="1" ht="16.5" customHeight="1">
      <c r="A5" s="765" t="s">
        <v>1219</v>
      </c>
      <c r="B5" s="765"/>
      <c r="C5" s="767" t="s">
        <v>4896</v>
      </c>
      <c r="D5" s="767"/>
      <c r="E5" s="767"/>
      <c r="F5" s="767"/>
      <c r="G5" s="767"/>
      <c r="H5" s="767"/>
      <c r="I5" s="767"/>
      <c r="J5" s="767"/>
      <c r="K5" s="767"/>
      <c r="L5" s="767"/>
      <c r="M5" s="767"/>
    </row>
    <row r="6" spans="1:13" s="49" customFormat="1" ht="16.5" customHeight="1">
      <c r="A6" s="765" t="s">
        <v>7459</v>
      </c>
      <c r="B6" s="765"/>
      <c r="C6" s="767" t="s">
        <v>4888</v>
      </c>
      <c r="D6" s="767"/>
      <c r="E6" s="767"/>
      <c r="F6" s="767"/>
      <c r="G6" s="767"/>
      <c r="H6" s="767"/>
      <c r="I6" s="767"/>
      <c r="J6" s="767"/>
      <c r="K6" s="767"/>
      <c r="L6" s="767"/>
      <c r="M6" s="767"/>
    </row>
    <row r="7" spans="1:13" s="49" customFormat="1" ht="16.5" customHeight="1">
      <c r="A7" s="54" t="s">
        <v>1215</v>
      </c>
      <c r="B7" s="55" t="s">
        <v>3333</v>
      </c>
      <c r="C7" s="767" t="s">
        <v>4974</v>
      </c>
      <c r="D7" s="767"/>
      <c r="E7" s="767"/>
      <c r="F7" s="767"/>
      <c r="G7" s="767"/>
      <c r="H7" s="767"/>
      <c r="I7" s="767"/>
      <c r="J7" s="767"/>
      <c r="K7" s="767"/>
      <c r="L7" s="767"/>
      <c r="M7" s="767"/>
    </row>
    <row r="8" spans="1:13" s="49" customFormat="1" ht="16.5" customHeight="1">
      <c r="A8" s="54"/>
      <c r="B8" s="55" t="s">
        <v>3335</v>
      </c>
      <c r="C8" s="767" t="s">
        <v>3302</v>
      </c>
      <c r="D8" s="767"/>
      <c r="E8" s="767"/>
      <c r="F8" s="767"/>
      <c r="G8" s="767"/>
      <c r="H8" s="767"/>
      <c r="I8" s="767"/>
      <c r="J8" s="767"/>
      <c r="K8" s="767"/>
      <c r="L8" s="767"/>
      <c r="M8" s="767"/>
    </row>
    <row r="9" spans="1:13" s="49" customFormat="1" ht="16.5" customHeight="1">
      <c r="A9" s="54"/>
      <c r="B9" s="56" t="s">
        <v>3303</v>
      </c>
      <c r="C9" s="767" t="s">
        <v>3304</v>
      </c>
      <c r="D9" s="767"/>
      <c r="E9" s="767"/>
      <c r="F9" s="767"/>
      <c r="G9" s="767"/>
      <c r="H9" s="767"/>
      <c r="I9" s="767"/>
      <c r="J9" s="767"/>
      <c r="K9" s="767"/>
      <c r="L9" s="767"/>
      <c r="M9" s="767"/>
    </row>
    <row r="10" spans="1:13" s="49" customFormat="1" ht="16.5" customHeight="1">
      <c r="A10" s="54"/>
      <c r="B10" s="55" t="s">
        <v>3314</v>
      </c>
      <c r="C10" s="767" t="s">
        <v>3305</v>
      </c>
      <c r="D10" s="767"/>
      <c r="E10" s="767"/>
      <c r="F10" s="767"/>
      <c r="G10" s="767"/>
      <c r="H10" s="767"/>
      <c r="I10" s="767"/>
      <c r="J10" s="767"/>
      <c r="K10" s="767"/>
      <c r="L10" s="767"/>
      <c r="M10" s="767"/>
    </row>
    <row r="11" spans="1:13" s="49" customFormat="1" ht="16.5" customHeight="1">
      <c r="A11" s="54"/>
      <c r="B11" s="55" t="s">
        <v>3337</v>
      </c>
      <c r="C11" s="767" t="s">
        <v>1642</v>
      </c>
      <c r="D11" s="767"/>
      <c r="E11" s="767"/>
      <c r="F11" s="767"/>
      <c r="G11" s="767"/>
      <c r="H11" s="767"/>
      <c r="I11" s="767"/>
      <c r="J11" s="767"/>
      <c r="K11" s="767"/>
      <c r="L11" s="767"/>
      <c r="M11" s="767"/>
    </row>
    <row r="12" spans="1:13" s="49" customFormat="1" ht="16.5" customHeight="1">
      <c r="A12" s="54"/>
      <c r="B12" s="56" t="s">
        <v>3315</v>
      </c>
      <c r="C12" s="767" t="s">
        <v>1645</v>
      </c>
      <c r="D12" s="767"/>
      <c r="E12" s="767"/>
      <c r="F12" s="767"/>
      <c r="G12" s="767"/>
      <c r="H12" s="767"/>
      <c r="I12" s="767"/>
      <c r="J12" s="767"/>
      <c r="K12" s="767"/>
      <c r="L12" s="767"/>
      <c r="M12" s="767"/>
    </row>
    <row r="13" spans="1:13" s="49" customFormat="1" ht="24.75" customHeight="1">
      <c r="A13" s="54" t="s">
        <v>1222</v>
      </c>
      <c r="B13" s="767" t="s">
        <v>3311</v>
      </c>
      <c r="C13" s="768"/>
      <c r="D13" s="768"/>
      <c r="E13" s="768"/>
      <c r="F13" s="768"/>
      <c r="G13" s="768"/>
      <c r="H13" s="768"/>
      <c r="I13" s="768"/>
      <c r="J13" s="768"/>
      <c r="K13" s="768"/>
      <c r="L13" s="768"/>
      <c r="M13" s="768"/>
    </row>
    <row r="14" spans="1:13" ht="134.25" customHeight="1">
      <c r="A14" s="52" t="s">
        <v>6065</v>
      </c>
      <c r="B14" s="1026" t="s">
        <v>5869</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48" s="57" customFormat="1" ht="16.5" customHeight="1">
      <c r="A17" s="53" t="s">
        <v>6067</v>
      </c>
      <c r="B17" s="532" t="s">
        <v>1416</v>
      </c>
      <c r="C17" s="120"/>
      <c r="D17" s="120"/>
      <c r="F17" s="120"/>
      <c r="G17" s="120"/>
      <c r="H17" s="120"/>
      <c r="I17" s="120"/>
      <c r="J17" s="120"/>
      <c r="K17" s="80"/>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
        <v>6098</v>
      </c>
      <c r="C19" s="57" t="s">
        <v>6099</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
        <v>1828</v>
      </c>
      <c r="C20" s="57" t="s">
        <v>1587</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v>1</v>
      </c>
      <c r="C21" s="57" t="s">
        <v>6100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2</v>
      </c>
      <c r="C22" s="57" t="s">
        <v>6101</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v>3</v>
      </c>
      <c r="C23" s="57" t="s">
        <v>6102</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v>4</v>
      </c>
      <c r="C24" s="57" t="s">
        <v>1588</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E25" s="57" t="s">
        <v>632</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s="53"/>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763" t="s">
        <v>4895</v>
      </c>
      <c r="C27" s="763"/>
      <c r="D27" s="763"/>
      <c r="E27" s="763"/>
      <c r="F27" s="763"/>
      <c r="G27" s="763"/>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3" t="s">
        <v>4889</v>
      </c>
      <c r="C28" s="53" t="s">
        <v>4890</v>
      </c>
      <c r="D28" s="53" t="s">
        <v>4891</v>
      </c>
      <c r="E28" s="53" t="s">
        <v>4892</v>
      </c>
      <c r="F28" s="53" t="s">
        <v>4893</v>
      </c>
      <c r="G28" s="53" t="s">
        <v>4894</v>
      </c>
      <c r="H28" s="99" t="s">
        <v>8290</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37">
        <v>40806</v>
      </c>
      <c r="C29" s="137">
        <v>44275</v>
      </c>
      <c r="D29" s="137">
        <v>40622</v>
      </c>
      <c r="E29" s="449">
        <v>5.0000000000000001E-3</v>
      </c>
      <c r="F29" s="57">
        <v>95</v>
      </c>
      <c r="G29" s="449">
        <f>YIELDMAT(B29,C29,D29,E29,F29,1)</f>
        <v>1.0772347243030556E-2</v>
      </c>
      <c r="H29" s="101" t="s">
        <v>4897</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48" s="57" customFormat="1" ht="16.5" customHeight="1">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sheetData>
  <mergeCells count="22">
    <mergeCell ref="A1:C1"/>
    <mergeCell ref="E1:F1"/>
    <mergeCell ref="A2:B2"/>
    <mergeCell ref="C2:M2"/>
    <mergeCell ref="C5:M5"/>
    <mergeCell ref="A3:B3"/>
    <mergeCell ref="A4:B4"/>
    <mergeCell ref="A5:B5"/>
    <mergeCell ref="C4:M4"/>
    <mergeCell ref="B14:M14"/>
    <mergeCell ref="C3:M3"/>
    <mergeCell ref="C11:M11"/>
    <mergeCell ref="B27:G27"/>
    <mergeCell ref="B15:L15"/>
    <mergeCell ref="C7:M7"/>
    <mergeCell ref="C8:M8"/>
    <mergeCell ref="C9:M9"/>
    <mergeCell ref="C10:M10"/>
    <mergeCell ref="A6:B6"/>
    <mergeCell ref="C6:M6"/>
    <mergeCell ref="C12:M12"/>
    <mergeCell ref="B13:M13"/>
  </mergeCells>
  <phoneticPr fontId="4" type="noConversion"/>
  <pageMargins left="0.75" right="0.75" top="1" bottom="1" header="0.5" footer="0.5"/>
  <pageSetup paperSize="9" orientation="portrait" horizontalDpi="0" verticalDpi="0" r:id="rId1"/>
  <headerFooter alignWithMargins="0"/>
</worksheet>
</file>

<file path=xl/worksheets/sheet257.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800</v>
      </c>
      <c r="B1" s="771"/>
      <c r="C1" s="772"/>
      <c r="D1" s="51"/>
      <c r="E1" s="773" t="str">
        <f>HYPERLINK("#目录!A389","跳转回到目录页")</f>
        <v>跳转回到目录页</v>
      </c>
      <c r="F1" s="774"/>
    </row>
    <row r="2" spans="1:13" s="49" customFormat="1" ht="26.25" customHeight="1">
      <c r="A2" s="775" t="s">
        <v>6064</v>
      </c>
      <c r="B2" s="775"/>
      <c r="C2" s="776" t="s">
        <v>4898</v>
      </c>
      <c r="D2" s="776"/>
      <c r="E2" s="776"/>
      <c r="F2" s="776"/>
      <c r="G2" s="776"/>
      <c r="H2" s="776"/>
      <c r="I2" s="776"/>
      <c r="J2" s="776"/>
      <c r="K2" s="776"/>
      <c r="L2" s="776"/>
      <c r="M2" s="776"/>
    </row>
    <row r="3" spans="1:13" s="49" customFormat="1" ht="16.5" customHeight="1">
      <c r="A3" s="765" t="s">
        <v>5153</v>
      </c>
      <c r="B3" s="765"/>
      <c r="C3" s="767" t="s">
        <v>5870</v>
      </c>
      <c r="D3" s="767"/>
      <c r="E3" s="767"/>
      <c r="F3" s="767"/>
      <c r="G3" s="767"/>
      <c r="H3" s="767"/>
      <c r="I3" s="767"/>
      <c r="J3" s="767"/>
      <c r="K3" s="767"/>
      <c r="L3" s="767"/>
      <c r="M3" s="767"/>
    </row>
    <row r="4" spans="1:13" s="49" customFormat="1" ht="16.5" customHeight="1">
      <c r="A4" s="765" t="s">
        <v>5154</v>
      </c>
      <c r="B4" s="765"/>
      <c r="C4" s="766" t="s">
        <v>4899</v>
      </c>
      <c r="D4" s="791"/>
      <c r="E4" s="791"/>
      <c r="F4" s="791"/>
      <c r="G4" s="791"/>
      <c r="H4" s="791"/>
      <c r="I4" s="791"/>
      <c r="J4" s="791"/>
      <c r="K4" s="791"/>
      <c r="L4" s="791"/>
      <c r="M4" s="791"/>
    </row>
    <row r="5" spans="1:13" s="49" customFormat="1" ht="16.5" customHeight="1">
      <c r="A5" s="765" t="s">
        <v>807</v>
      </c>
      <c r="B5" s="765"/>
      <c r="C5" s="767" t="s">
        <v>4901</v>
      </c>
      <c r="D5" s="767"/>
      <c r="E5" s="767"/>
      <c r="F5" s="767"/>
      <c r="G5" s="767"/>
      <c r="H5" s="767"/>
      <c r="I5" s="767"/>
      <c r="J5" s="767"/>
      <c r="K5" s="767"/>
      <c r="L5" s="767"/>
      <c r="M5" s="767"/>
    </row>
    <row r="6" spans="1:13" s="49" customFormat="1" ht="16.5" customHeight="1">
      <c r="A6" s="765" t="s">
        <v>7459</v>
      </c>
      <c r="B6" s="765"/>
      <c r="C6" s="767" t="s">
        <v>4900</v>
      </c>
      <c r="D6" s="767"/>
      <c r="E6" s="767"/>
      <c r="F6" s="767"/>
      <c r="G6" s="767"/>
      <c r="H6" s="767"/>
      <c r="I6" s="767"/>
      <c r="J6" s="767"/>
      <c r="K6" s="767"/>
      <c r="L6" s="767"/>
      <c r="M6" s="767"/>
    </row>
    <row r="7" spans="1:13" s="49" customFormat="1" ht="16.5" customHeight="1">
      <c r="A7" s="54" t="s">
        <v>809</v>
      </c>
      <c r="B7" s="55" t="s">
        <v>3333</v>
      </c>
      <c r="C7" s="767" t="s">
        <v>695</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3303</v>
      </c>
      <c r="C9" s="767" t="s">
        <v>3304</v>
      </c>
      <c r="D9" s="767"/>
      <c r="E9" s="767"/>
      <c r="F9" s="767"/>
      <c r="G9" s="767"/>
      <c r="H9" s="767"/>
      <c r="I9" s="767"/>
      <c r="J9" s="767"/>
      <c r="K9" s="767"/>
      <c r="L9" s="767"/>
      <c r="M9" s="767"/>
    </row>
    <row r="10" spans="1:13" s="49" customFormat="1" ht="16.5" customHeight="1">
      <c r="A10" s="54"/>
      <c r="B10" s="55" t="s">
        <v>3314</v>
      </c>
      <c r="C10" s="767" t="s">
        <v>3305</v>
      </c>
      <c r="D10" s="767"/>
      <c r="E10" s="767"/>
      <c r="F10" s="767"/>
      <c r="G10" s="767"/>
      <c r="H10" s="767"/>
      <c r="I10" s="767"/>
      <c r="J10" s="767"/>
      <c r="K10" s="767"/>
      <c r="L10" s="767"/>
      <c r="M10" s="767"/>
    </row>
    <row r="11" spans="1:13" s="49" customFormat="1" ht="16.5" customHeight="1">
      <c r="A11" s="54"/>
      <c r="B11" s="56" t="s">
        <v>1341</v>
      </c>
      <c r="C11" s="767" t="s">
        <v>1342</v>
      </c>
      <c r="D11" s="767"/>
      <c r="E11" s="767"/>
      <c r="F11" s="767"/>
      <c r="G11" s="767"/>
      <c r="H11" s="767"/>
      <c r="I11" s="767"/>
      <c r="J11" s="767"/>
      <c r="K11" s="767"/>
      <c r="L11" s="767"/>
      <c r="M11" s="767"/>
    </row>
    <row r="12" spans="1:13" s="49" customFormat="1" ht="16.5" customHeight="1">
      <c r="A12" s="54"/>
      <c r="B12" s="56" t="s">
        <v>6098</v>
      </c>
      <c r="C12" s="767" t="s">
        <v>1042</v>
      </c>
      <c r="D12" s="767"/>
      <c r="E12" s="767"/>
      <c r="F12" s="767"/>
      <c r="G12" s="767"/>
      <c r="H12" s="767"/>
      <c r="I12" s="767"/>
      <c r="J12" s="767"/>
      <c r="K12" s="767"/>
      <c r="L12" s="767"/>
      <c r="M12" s="767"/>
    </row>
    <row r="13" spans="1:13" s="49" customFormat="1" ht="24.75" customHeight="1">
      <c r="A13" s="54" t="s">
        <v>810</v>
      </c>
      <c r="B13" s="767" t="s">
        <v>5871</v>
      </c>
      <c r="C13" s="768"/>
      <c r="D13" s="768"/>
      <c r="E13" s="768"/>
      <c r="F13" s="768"/>
      <c r="G13" s="768"/>
      <c r="H13" s="768"/>
      <c r="I13" s="768"/>
      <c r="J13" s="768"/>
      <c r="K13" s="768"/>
      <c r="L13" s="768"/>
      <c r="M13" s="768"/>
    </row>
    <row r="14" spans="1:13" ht="121.5" customHeight="1">
      <c r="A14" s="52" t="s">
        <v>6065</v>
      </c>
      <c r="B14" s="1026" t="s">
        <v>6130</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11" s="57" customFormat="1" ht="16.5" customHeight="1">
      <c r="A17" s="53" t="s">
        <v>6067</v>
      </c>
      <c r="B17" s="532" t="s">
        <v>1416</v>
      </c>
      <c r="C17" s="120"/>
      <c r="D17" s="120"/>
      <c r="E17" s="120"/>
      <c r="H17"/>
      <c r="I17" s="120"/>
      <c r="J17" s="120"/>
      <c r="K17" s="80"/>
    </row>
    <row r="18" spans="1:11" ht="16.5" customHeight="1">
      <c r="F18" s="57" t="s">
        <v>632</v>
      </c>
      <c r="G18" s="57"/>
    </row>
    <row r="19" spans="1:11" ht="16.5" customHeight="1">
      <c r="B19" s="57" t="s">
        <v>6098</v>
      </c>
      <c r="C19" s="57" t="s">
        <v>6099</v>
      </c>
      <c r="F19" s="57"/>
      <c r="G19" s="57"/>
    </row>
    <row r="20" spans="1:11" ht="16.5" customHeight="1">
      <c r="B20" s="57" t="s">
        <v>1828</v>
      </c>
      <c r="C20" s="57" t="s">
        <v>1587</v>
      </c>
    </row>
    <row r="21" spans="1:11" ht="16.5" customHeight="1">
      <c r="B21" s="57">
        <v>1</v>
      </c>
      <c r="C21" s="57" t="s">
        <v>6100</v>
      </c>
      <c r="F21" s="57"/>
    </row>
    <row r="22" spans="1:11" ht="16.5" customHeight="1">
      <c r="B22" s="57">
        <v>2</v>
      </c>
      <c r="C22" s="57" t="s">
        <v>6101</v>
      </c>
      <c r="F22" s="57"/>
    </row>
    <row r="23" spans="1:11" ht="16.5" customHeight="1">
      <c r="B23" s="57">
        <v>3</v>
      </c>
      <c r="C23" s="57" t="s">
        <v>6102</v>
      </c>
      <c r="F23" s="57"/>
    </row>
    <row r="24" spans="1:11" ht="16.5" customHeight="1">
      <c r="B24" s="57">
        <v>4</v>
      </c>
      <c r="C24" s="57" t="s">
        <v>1588</v>
      </c>
      <c r="F24" s="57"/>
    </row>
    <row r="25" spans="1:11" ht="16.5" customHeight="1">
      <c r="F25" s="57"/>
    </row>
    <row r="26" spans="1:11" ht="16.5" customHeight="1">
      <c r="F26" s="57"/>
      <c r="G26" s="57"/>
    </row>
    <row r="27" spans="1:11" ht="16.5" customHeight="1">
      <c r="B27" s="763" t="s">
        <v>4898</v>
      </c>
      <c r="C27" s="763"/>
      <c r="D27" s="763"/>
      <c r="E27" s="763"/>
      <c r="F27" s="763"/>
      <c r="G27" s="763"/>
      <c r="H27" s="57"/>
    </row>
    <row r="28" spans="1:11" ht="16.5" customHeight="1">
      <c r="B28" s="53" t="s">
        <v>4889</v>
      </c>
      <c r="C28" s="53" t="s">
        <v>4890</v>
      </c>
      <c r="D28" s="53" t="s">
        <v>4891</v>
      </c>
      <c r="E28" s="53" t="s">
        <v>4892</v>
      </c>
      <c r="F28" s="53" t="s">
        <v>669</v>
      </c>
      <c r="G28" s="53" t="s">
        <v>4893</v>
      </c>
      <c r="H28" s="99" t="s">
        <v>8290</v>
      </c>
    </row>
    <row r="29" spans="1:11" ht="16.5" customHeight="1">
      <c r="B29" s="137">
        <v>40806</v>
      </c>
      <c r="C29" s="137">
        <v>44275</v>
      </c>
      <c r="D29" s="137">
        <v>40622</v>
      </c>
      <c r="E29" s="449">
        <v>5.0000000000000001E-3</v>
      </c>
      <c r="F29" s="449">
        <v>1.0999999999999999E-2</v>
      </c>
      <c r="G29" s="139">
        <f>PRICEMAT(B29,C29,D29,E29,F29,1)</f>
        <v>94.813415652623135</v>
      </c>
      <c r="H29" s="101" t="s">
        <v>7642</v>
      </c>
    </row>
    <row r="30" spans="1:11" ht="16.5" customHeight="1">
      <c r="B30" s="57"/>
      <c r="C30" s="57"/>
      <c r="D30" s="57"/>
      <c r="E30" s="57"/>
      <c r="F30" s="57"/>
      <c r="G30" s="57"/>
      <c r="H30" s="57"/>
    </row>
    <row r="31" spans="1:11">
      <c r="G31" s="57"/>
    </row>
    <row r="32" spans="1:11">
      <c r="G32" s="57"/>
    </row>
  </sheetData>
  <mergeCells count="22">
    <mergeCell ref="A1:C1"/>
    <mergeCell ref="E1:F1"/>
    <mergeCell ref="C8:M8"/>
    <mergeCell ref="A2:B2"/>
    <mergeCell ref="C2:M2"/>
    <mergeCell ref="A3:B3"/>
    <mergeCell ref="C3:M3"/>
    <mergeCell ref="A4:B4"/>
    <mergeCell ref="C4:M4"/>
    <mergeCell ref="A5:B5"/>
    <mergeCell ref="C5:M5"/>
    <mergeCell ref="A6:B6"/>
    <mergeCell ref="C6:M6"/>
    <mergeCell ref="C7:M7"/>
    <mergeCell ref="B15:L15"/>
    <mergeCell ref="B27:G27"/>
    <mergeCell ref="C9:M9"/>
    <mergeCell ref="C10:M10"/>
    <mergeCell ref="C11:M11"/>
    <mergeCell ref="C12:M12"/>
    <mergeCell ref="B13:M13"/>
    <mergeCell ref="B14:M14"/>
  </mergeCells>
  <phoneticPr fontId="4" type="noConversion"/>
  <pageMargins left="0.75" right="0.75" top="1" bottom="1" header="0.5" footer="0.5"/>
  <pageSetup paperSize="9" orientation="portrait" horizontalDpi="0" verticalDpi="0" r:id="rId1"/>
  <headerFooter alignWithMargins="0"/>
</worksheet>
</file>

<file path=xl/worksheets/sheet258.xml><?xml version="1.0" encoding="utf-8"?>
<worksheet xmlns="http://schemas.openxmlformats.org/spreadsheetml/2006/main" xmlns:r="http://schemas.openxmlformats.org/officeDocument/2006/relationships">
  <dimension ref="A1:M2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3623</v>
      </c>
      <c r="B1" s="771"/>
      <c r="C1" s="772"/>
      <c r="D1" s="51"/>
      <c r="E1" s="773" t="str">
        <f>HYPERLINK("#目录!A390","跳转回到目录页")</f>
        <v>跳转回到目录页</v>
      </c>
      <c r="F1" s="774"/>
    </row>
    <row r="2" spans="1:13" s="49" customFormat="1" ht="26.25" customHeight="1">
      <c r="A2" s="775" t="s">
        <v>6064</v>
      </c>
      <c r="B2" s="775"/>
      <c r="C2" s="776" t="s">
        <v>4905</v>
      </c>
      <c r="D2" s="776"/>
      <c r="E2" s="776"/>
      <c r="F2" s="776"/>
      <c r="G2" s="776"/>
      <c r="H2" s="776"/>
      <c r="I2" s="776"/>
      <c r="J2" s="776"/>
      <c r="K2" s="776"/>
      <c r="L2" s="776"/>
      <c r="M2" s="776"/>
    </row>
    <row r="3" spans="1:13" s="49" customFormat="1" ht="16.5" customHeight="1">
      <c r="A3" s="765" t="s">
        <v>5153</v>
      </c>
      <c r="B3" s="765"/>
      <c r="C3" s="767" t="s">
        <v>6131</v>
      </c>
      <c r="D3" s="767"/>
      <c r="E3" s="767"/>
      <c r="F3" s="767"/>
      <c r="G3" s="767"/>
      <c r="H3" s="767"/>
      <c r="I3" s="767"/>
      <c r="J3" s="767"/>
      <c r="K3" s="767"/>
      <c r="L3" s="767"/>
      <c r="M3" s="767"/>
    </row>
    <row r="4" spans="1:13" s="49" customFormat="1" ht="16.5" customHeight="1">
      <c r="A4" s="765" t="s">
        <v>5154</v>
      </c>
      <c r="B4" s="765"/>
      <c r="C4" s="766" t="s">
        <v>4902</v>
      </c>
      <c r="D4" s="791"/>
      <c r="E4" s="791"/>
      <c r="F4" s="791"/>
      <c r="G4" s="791"/>
      <c r="H4" s="791"/>
      <c r="I4" s="791"/>
      <c r="J4" s="791"/>
      <c r="K4" s="791"/>
      <c r="L4" s="791"/>
      <c r="M4" s="791"/>
    </row>
    <row r="5" spans="1:13" s="49" customFormat="1" ht="16.5" customHeight="1">
      <c r="A5" s="765" t="s">
        <v>807</v>
      </c>
      <c r="B5" s="765"/>
      <c r="C5" s="767" t="s">
        <v>4903</v>
      </c>
      <c r="D5" s="767"/>
      <c r="E5" s="767"/>
      <c r="F5" s="767"/>
      <c r="G5" s="767"/>
      <c r="H5" s="767"/>
      <c r="I5" s="767"/>
      <c r="J5" s="767"/>
      <c r="K5" s="767"/>
      <c r="L5" s="767"/>
      <c r="M5" s="767"/>
    </row>
    <row r="6" spans="1:13" s="49" customFormat="1" ht="16.5" customHeight="1">
      <c r="A6" s="765" t="s">
        <v>7459</v>
      </c>
      <c r="B6" s="765"/>
      <c r="C6" s="767" t="s">
        <v>4904</v>
      </c>
      <c r="D6" s="767"/>
      <c r="E6" s="767"/>
      <c r="F6" s="767"/>
      <c r="G6" s="767"/>
      <c r="H6" s="767"/>
      <c r="I6" s="767"/>
      <c r="J6" s="767"/>
      <c r="K6" s="767"/>
      <c r="L6" s="767"/>
      <c r="M6" s="767"/>
    </row>
    <row r="7" spans="1:13" s="49" customFormat="1" ht="16.5" customHeight="1">
      <c r="A7" s="54" t="s">
        <v>809</v>
      </c>
      <c r="B7" s="55" t="s">
        <v>6132</v>
      </c>
      <c r="C7" s="767" t="s">
        <v>6133</v>
      </c>
      <c r="D7" s="767"/>
      <c r="E7" s="767"/>
      <c r="F7" s="767"/>
      <c r="G7" s="767"/>
      <c r="H7" s="767"/>
      <c r="I7" s="767"/>
      <c r="J7" s="767"/>
      <c r="K7" s="767"/>
      <c r="L7" s="767"/>
      <c r="M7" s="767"/>
    </row>
    <row r="8" spans="1:13" s="49" customFormat="1" ht="16.5" customHeight="1">
      <c r="A8" s="54"/>
      <c r="B8" s="55" t="s">
        <v>3329</v>
      </c>
      <c r="C8" s="767" t="s">
        <v>6134</v>
      </c>
      <c r="D8" s="767"/>
      <c r="E8" s="767"/>
      <c r="F8" s="767"/>
      <c r="G8" s="767"/>
      <c r="H8" s="767"/>
      <c r="I8" s="767"/>
      <c r="J8" s="767"/>
      <c r="K8" s="767"/>
      <c r="L8" s="767"/>
      <c r="M8" s="767"/>
    </row>
    <row r="9" spans="1:13" s="49" customFormat="1" ht="16.5" customHeight="1">
      <c r="A9" s="54"/>
      <c r="B9" s="56" t="s">
        <v>3314</v>
      </c>
      <c r="C9" s="767" t="s">
        <v>6135</v>
      </c>
      <c r="D9" s="767"/>
      <c r="E9" s="767"/>
      <c r="F9" s="767"/>
      <c r="G9" s="767"/>
      <c r="H9" s="767"/>
      <c r="I9" s="767"/>
      <c r="J9" s="767"/>
      <c r="K9" s="767"/>
      <c r="L9" s="767"/>
      <c r="M9" s="767"/>
    </row>
    <row r="10" spans="1:13" s="49" customFormat="1" ht="16.5" customHeight="1">
      <c r="A10" s="54"/>
      <c r="B10" s="56" t="s">
        <v>6136</v>
      </c>
      <c r="C10" s="767" t="s">
        <v>6137</v>
      </c>
      <c r="D10" s="767"/>
      <c r="E10" s="767"/>
      <c r="F10" s="767"/>
      <c r="G10" s="767"/>
      <c r="H10" s="767"/>
      <c r="I10" s="767"/>
      <c r="J10" s="767"/>
      <c r="K10" s="767"/>
      <c r="L10" s="767"/>
      <c r="M10" s="767"/>
    </row>
    <row r="11" spans="1:13" s="49" customFormat="1" ht="16.5" customHeight="1">
      <c r="A11" s="54"/>
      <c r="B11" s="56" t="s">
        <v>3315</v>
      </c>
      <c r="C11" s="767" t="s">
        <v>1042</v>
      </c>
      <c r="D11" s="767"/>
      <c r="E11" s="767"/>
      <c r="F11" s="767"/>
      <c r="G11" s="767"/>
      <c r="H11" s="767"/>
      <c r="I11" s="767"/>
      <c r="J11" s="767"/>
      <c r="K11" s="767"/>
      <c r="L11" s="767"/>
      <c r="M11" s="767"/>
    </row>
    <row r="12" spans="1:13" s="49" customFormat="1" ht="24.75" customHeight="1">
      <c r="A12" s="54" t="s">
        <v>810</v>
      </c>
      <c r="B12" s="767" t="s">
        <v>1313</v>
      </c>
      <c r="C12" s="768"/>
      <c r="D12" s="768"/>
      <c r="E12" s="768"/>
      <c r="F12" s="768"/>
      <c r="G12" s="768"/>
      <c r="H12" s="768"/>
      <c r="I12" s="768"/>
      <c r="J12" s="768"/>
      <c r="K12" s="768"/>
      <c r="L12" s="768"/>
      <c r="M12" s="768"/>
    </row>
    <row r="13" spans="1:13" ht="99.75" customHeight="1">
      <c r="A13" s="52" t="s">
        <v>6065</v>
      </c>
      <c r="B13" s="1026" t="s">
        <v>6138</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6067</v>
      </c>
      <c r="B16" s="532" t="s">
        <v>1416</v>
      </c>
      <c r="C16" s="120"/>
      <c r="D16" s="120"/>
      <c r="E16" s="57" t="s">
        <v>632</v>
      </c>
      <c r="G16"/>
      <c r="H16" s="120"/>
      <c r="I16" s="120"/>
      <c r="J16" s="120"/>
      <c r="K16" s="80"/>
    </row>
    <row r="17" spans="2:8" ht="16.5" customHeight="1">
      <c r="E17" s="57"/>
      <c r="F17" s="57"/>
    </row>
    <row r="18" spans="2:8" ht="16.5" customHeight="1">
      <c r="B18" s="57" t="s">
        <v>6098</v>
      </c>
      <c r="C18" s="57" t="s">
        <v>6099</v>
      </c>
      <c r="E18" s="57"/>
      <c r="F18" s="57"/>
    </row>
    <row r="19" spans="2:8" ht="16.5" customHeight="1">
      <c r="B19" s="57" t="s">
        <v>1828</v>
      </c>
      <c r="C19" s="57" t="s">
        <v>1587</v>
      </c>
      <c r="E19" s="57"/>
      <c r="F19" s="57"/>
    </row>
    <row r="20" spans="2:8" ht="16.5" customHeight="1">
      <c r="B20" s="57">
        <v>1</v>
      </c>
      <c r="C20" s="57" t="s">
        <v>6100</v>
      </c>
      <c r="E20" s="57"/>
      <c r="F20" s="57"/>
    </row>
    <row r="21" spans="2:8" ht="16.5" customHeight="1">
      <c r="B21" s="57">
        <v>2</v>
      </c>
      <c r="C21" s="57" t="s">
        <v>6101</v>
      </c>
      <c r="E21" s="57"/>
      <c r="F21" s="57"/>
    </row>
    <row r="22" spans="2:8" ht="16.5" customHeight="1">
      <c r="B22" s="57">
        <v>3</v>
      </c>
      <c r="C22" s="57" t="s">
        <v>6102</v>
      </c>
      <c r="E22" s="57"/>
      <c r="F22" s="57"/>
    </row>
    <row r="23" spans="2:8" ht="16.5" customHeight="1">
      <c r="B23" s="57">
        <v>4</v>
      </c>
      <c r="C23" s="57" t="s">
        <v>1588</v>
      </c>
      <c r="E23" s="57"/>
      <c r="F23" s="57"/>
    </row>
    <row r="24" spans="2:8" ht="16.5" customHeight="1">
      <c r="E24" s="57" t="s">
        <v>632</v>
      </c>
      <c r="F24" s="57"/>
    </row>
    <row r="25" spans="2:8" ht="16.5" customHeight="1"/>
    <row r="26" spans="2:8" ht="16.5" customHeight="1">
      <c r="B26" s="763" t="s">
        <v>802</v>
      </c>
      <c r="C26" s="763"/>
      <c r="D26" s="763"/>
      <c r="E26" s="763"/>
      <c r="F26" s="763"/>
      <c r="G26" s="763"/>
      <c r="H26" s="57"/>
    </row>
    <row r="27" spans="2:8" ht="16.5" customHeight="1">
      <c r="B27" s="53" t="s">
        <v>4906</v>
      </c>
      <c r="C27" s="53" t="s">
        <v>4907</v>
      </c>
      <c r="D27" s="53" t="s">
        <v>668</v>
      </c>
      <c r="E27" s="53" t="s">
        <v>4908</v>
      </c>
      <c r="F27" s="53" t="s">
        <v>4909</v>
      </c>
      <c r="G27" s="99" t="s">
        <v>8290</v>
      </c>
    </row>
    <row r="28" spans="2:8" ht="16.5" customHeight="1">
      <c r="B28" s="137">
        <v>40806</v>
      </c>
      <c r="C28" s="137">
        <v>44275</v>
      </c>
      <c r="D28" s="449">
        <v>5.0000000000000001E-3</v>
      </c>
      <c r="E28">
        <v>100</v>
      </c>
      <c r="F28" s="456">
        <f>ACCRINTM(B28,C28,D28,E28,1)</f>
        <v>4.7485067197610755</v>
      </c>
      <c r="G28" s="101" t="s">
        <v>7643</v>
      </c>
    </row>
    <row r="29" spans="2:8" ht="16.5" customHeight="1">
      <c r="B29" s="57"/>
      <c r="C29" s="57"/>
      <c r="D29" s="57"/>
      <c r="E29" s="57"/>
      <c r="F29" s="57"/>
      <c r="H29" s="57"/>
    </row>
  </sheetData>
  <mergeCells count="21">
    <mergeCell ref="C11:M11"/>
    <mergeCell ref="B12:M12"/>
    <mergeCell ref="B13:M13"/>
    <mergeCell ref="B14:L14"/>
    <mergeCell ref="B26:G26"/>
    <mergeCell ref="A1:C1"/>
    <mergeCell ref="E1:F1"/>
    <mergeCell ref="A2:B2"/>
    <mergeCell ref="C2:M2"/>
    <mergeCell ref="C10:M10"/>
    <mergeCell ref="A3:B3"/>
    <mergeCell ref="C3:M3"/>
    <mergeCell ref="A4:B4"/>
    <mergeCell ref="C4:M4"/>
    <mergeCell ref="C7:M7"/>
    <mergeCell ref="C9:M9"/>
    <mergeCell ref="A5:B5"/>
    <mergeCell ref="C5:M5"/>
    <mergeCell ref="A6:B6"/>
    <mergeCell ref="C6:M6"/>
    <mergeCell ref="C8:M8"/>
  </mergeCells>
  <phoneticPr fontId="4" type="noConversion"/>
  <pageMargins left="0.75" right="0.75" top="1" bottom="1" header="0.5" footer="0.5"/>
  <pageSetup paperSize="9" orientation="portrait" horizontalDpi="0" verticalDpi="0" r:id="rId1"/>
  <headerFooter alignWithMargins="0"/>
</worksheet>
</file>

<file path=xl/worksheets/sheet259.xml><?xml version="1.0" encoding="utf-8"?>
<worksheet xmlns="http://schemas.openxmlformats.org/spreadsheetml/2006/main" xmlns:r="http://schemas.openxmlformats.org/officeDocument/2006/relationships">
  <sheetPr codeName="Sheet89"/>
  <dimension ref="A1:AV3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814</v>
      </c>
      <c r="B1" s="771"/>
      <c r="C1" s="772"/>
      <c r="D1" s="51"/>
      <c r="E1" s="773" t="str">
        <f>HYPERLINK("#目录!A392","跳转回到目录页")</f>
        <v>跳转回到目录页</v>
      </c>
      <c r="F1" s="774"/>
    </row>
    <row r="2" spans="1:13" s="49" customFormat="1" ht="26.25" customHeight="1">
      <c r="A2" s="775" t="s">
        <v>804</v>
      </c>
      <c r="B2" s="775"/>
      <c r="C2" s="776" t="s">
        <v>6565</v>
      </c>
      <c r="D2" s="776"/>
      <c r="E2" s="776"/>
      <c r="F2" s="776"/>
      <c r="G2" s="776"/>
      <c r="H2" s="776"/>
      <c r="I2" s="776"/>
      <c r="J2" s="776"/>
      <c r="K2" s="776"/>
      <c r="L2" s="776"/>
      <c r="M2" s="776"/>
    </row>
    <row r="3" spans="1:13" s="49" customFormat="1" ht="16.5" customHeight="1">
      <c r="A3" s="765" t="s">
        <v>805</v>
      </c>
      <c r="B3" s="765"/>
      <c r="C3" s="767" t="s">
        <v>1639</v>
      </c>
      <c r="D3" s="767"/>
      <c r="E3" s="767"/>
      <c r="F3" s="767"/>
      <c r="G3" s="767"/>
      <c r="H3" s="767"/>
      <c r="I3" s="767"/>
      <c r="J3" s="767"/>
      <c r="K3" s="767"/>
      <c r="L3" s="767"/>
      <c r="M3" s="767"/>
    </row>
    <row r="4" spans="1:13" s="49" customFormat="1" ht="16.5" customHeight="1">
      <c r="A4" s="765" t="s">
        <v>806</v>
      </c>
      <c r="B4" s="765"/>
      <c r="C4" s="766" t="s">
        <v>6562</v>
      </c>
      <c r="D4" s="791"/>
      <c r="E4" s="791"/>
      <c r="F4" s="791"/>
      <c r="G4" s="791"/>
      <c r="H4" s="791"/>
      <c r="I4" s="791"/>
      <c r="J4" s="791"/>
      <c r="K4" s="791"/>
      <c r="L4" s="791"/>
      <c r="M4" s="791"/>
    </row>
    <row r="5" spans="1:13" s="49" customFormat="1" ht="16.5" customHeight="1">
      <c r="A5" s="765" t="s">
        <v>807</v>
      </c>
      <c r="B5" s="765"/>
      <c r="C5" s="767" t="s">
        <v>6563</v>
      </c>
      <c r="D5" s="767"/>
      <c r="E5" s="767"/>
      <c r="F5" s="767"/>
      <c r="G5" s="767"/>
      <c r="H5" s="767"/>
      <c r="I5" s="767"/>
      <c r="J5" s="767"/>
      <c r="K5" s="767"/>
      <c r="L5" s="767"/>
      <c r="M5" s="767"/>
    </row>
    <row r="6" spans="1:13" s="49" customFormat="1" ht="16.5" customHeight="1">
      <c r="A6" s="765" t="s">
        <v>808</v>
      </c>
      <c r="B6" s="765"/>
      <c r="C6" s="767" t="s">
        <v>6564</v>
      </c>
      <c r="D6" s="767"/>
      <c r="E6" s="767"/>
      <c r="F6" s="767"/>
      <c r="G6" s="767"/>
      <c r="H6" s="767"/>
      <c r="I6" s="767"/>
      <c r="J6" s="767"/>
      <c r="K6" s="767"/>
      <c r="L6" s="767"/>
      <c r="M6" s="767"/>
    </row>
    <row r="7" spans="1:13" s="49" customFormat="1" ht="16.5" customHeight="1">
      <c r="A7" s="54" t="s">
        <v>809</v>
      </c>
      <c r="B7" s="55" t="s">
        <v>3333</v>
      </c>
      <c r="C7" s="767" t="s">
        <v>1640</v>
      </c>
      <c r="D7" s="767"/>
      <c r="E7" s="767"/>
      <c r="F7" s="767"/>
      <c r="G7" s="767"/>
      <c r="H7" s="767"/>
      <c r="I7" s="767"/>
      <c r="J7" s="767"/>
      <c r="K7" s="767"/>
      <c r="L7" s="767"/>
      <c r="M7" s="767"/>
    </row>
    <row r="8" spans="1:13" s="49" customFormat="1" ht="16.5" customHeight="1">
      <c r="A8" s="54"/>
      <c r="B8" s="55" t="s">
        <v>3335</v>
      </c>
      <c r="C8" s="767" t="s">
        <v>1641</v>
      </c>
      <c r="D8" s="767"/>
      <c r="E8" s="767"/>
      <c r="F8" s="767"/>
      <c r="G8" s="767"/>
      <c r="H8" s="767"/>
      <c r="I8" s="767"/>
      <c r="J8" s="767"/>
      <c r="K8" s="767"/>
      <c r="L8" s="767"/>
      <c r="M8" s="767"/>
    </row>
    <row r="9" spans="1:13" s="49" customFormat="1" ht="16.5" customHeight="1">
      <c r="A9" s="54"/>
      <c r="B9" s="56" t="s">
        <v>3337</v>
      </c>
      <c r="C9" s="767" t="s">
        <v>1642</v>
      </c>
      <c r="D9" s="767"/>
      <c r="E9" s="767"/>
      <c r="F9" s="767"/>
      <c r="G9" s="767"/>
      <c r="H9" s="767"/>
      <c r="I9" s="767"/>
      <c r="J9" s="767"/>
      <c r="K9" s="767"/>
      <c r="L9" s="767"/>
      <c r="M9" s="767"/>
    </row>
    <row r="10" spans="1:13" s="49" customFormat="1" ht="16.5" customHeight="1">
      <c r="A10" s="54"/>
      <c r="B10" s="55" t="s">
        <v>1643</v>
      </c>
      <c r="C10" s="767" t="s">
        <v>1644</v>
      </c>
      <c r="D10" s="767"/>
      <c r="E10" s="767"/>
      <c r="F10" s="767"/>
      <c r="G10" s="767"/>
      <c r="H10" s="767"/>
      <c r="I10" s="767"/>
      <c r="J10" s="767"/>
      <c r="K10" s="767"/>
      <c r="L10" s="767"/>
      <c r="M10" s="767"/>
    </row>
    <row r="11" spans="1:13" s="49" customFormat="1" ht="16.5" customHeight="1">
      <c r="A11" s="54"/>
      <c r="B11" s="56" t="s">
        <v>3315</v>
      </c>
      <c r="C11" s="767" t="s">
        <v>1645</v>
      </c>
      <c r="D11" s="767"/>
      <c r="E11" s="767"/>
      <c r="F11" s="767"/>
      <c r="G11" s="767"/>
      <c r="H11" s="767"/>
      <c r="I11" s="767"/>
      <c r="J11" s="767"/>
      <c r="K11" s="767"/>
      <c r="L11" s="767"/>
      <c r="M11" s="767"/>
    </row>
    <row r="12" spans="1:13" s="49" customFormat="1" ht="24" customHeight="1">
      <c r="A12" s="54" t="s">
        <v>810</v>
      </c>
      <c r="B12" s="767" t="s">
        <v>3311</v>
      </c>
      <c r="C12" s="768"/>
      <c r="D12" s="768"/>
      <c r="E12" s="768"/>
      <c r="F12" s="768"/>
      <c r="G12" s="768"/>
      <c r="H12" s="768"/>
      <c r="I12" s="768"/>
      <c r="J12" s="768"/>
      <c r="K12" s="768"/>
      <c r="L12" s="768"/>
      <c r="M12" s="768"/>
    </row>
    <row r="13" spans="1:13" ht="124.5" customHeight="1">
      <c r="A13" s="52" t="s">
        <v>811</v>
      </c>
      <c r="B13" s="1026" t="s">
        <v>5482</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1416</v>
      </c>
      <c r="C16" s="120"/>
      <c r="D16" s="120"/>
      <c r="H16" s="120"/>
      <c r="I16" s="120"/>
      <c r="J16" s="120"/>
      <c r="K16" s="80"/>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
        <v>5119</v>
      </c>
      <c r="C18" s="57" t="s">
        <v>6099</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
        <v>1828</v>
      </c>
      <c r="C19" s="57" t="s">
        <v>1587</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v>1</v>
      </c>
      <c r="C20" s="57" t="s">
        <v>6100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v>2</v>
      </c>
      <c r="C21" s="57" t="s">
        <v>6101</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v>3</v>
      </c>
      <c r="C22" s="57" t="s">
        <v>6102</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v>4</v>
      </c>
      <c r="C23" s="57" t="s">
        <v>1588</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A25" s="53"/>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763" t="s">
        <v>6561</v>
      </c>
      <c r="C26" s="763"/>
      <c r="D26" s="763"/>
      <c r="E26" s="763"/>
      <c r="F26" s="763"/>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3" t="s">
        <v>6566</v>
      </c>
      <c r="C27" s="53" t="s">
        <v>6567</v>
      </c>
      <c r="D27" s="53" t="s">
        <v>6568</v>
      </c>
      <c r="E27" s="53" t="s">
        <v>1769</v>
      </c>
      <c r="F27" s="53" t="s">
        <v>6569</v>
      </c>
      <c r="G27" s="99" t="s">
        <v>8290</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137">
        <v>40622</v>
      </c>
      <c r="C28" s="137">
        <v>44275</v>
      </c>
      <c r="D28" s="57">
        <v>95</v>
      </c>
      <c r="E28" s="57">
        <v>100</v>
      </c>
      <c r="F28" s="491">
        <f>YIELDDISC(B28,C28,D28,E28,1)</f>
        <v>5.2627649555913271E-3</v>
      </c>
      <c r="G28" s="101" t="s">
        <v>6570</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A35" s="53"/>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sheetData>
  <mergeCells count="21">
    <mergeCell ref="C9:M9"/>
    <mergeCell ref="B14:L14"/>
    <mergeCell ref="A6:B6"/>
    <mergeCell ref="C6:M6"/>
    <mergeCell ref="C10:M10"/>
    <mergeCell ref="B26:F26"/>
    <mergeCell ref="A1:C1"/>
    <mergeCell ref="E1:F1"/>
    <mergeCell ref="A2:B2"/>
    <mergeCell ref="C2:M2"/>
    <mergeCell ref="B12:M12"/>
    <mergeCell ref="B13:M13"/>
    <mergeCell ref="C3:M3"/>
    <mergeCell ref="C5:M5"/>
    <mergeCell ref="A3:B3"/>
    <mergeCell ref="A4:B4"/>
    <mergeCell ref="A5:B5"/>
    <mergeCell ref="C7:M7"/>
    <mergeCell ref="C11:M11"/>
    <mergeCell ref="C4:M4"/>
    <mergeCell ref="C8:M8"/>
  </mergeCells>
  <phoneticPr fontId="4" type="noConversion"/>
  <pageMargins left="0.75" right="0.75" top="1" bottom="1" header="0.5" footer="0.5"/>
  <headerFooter alignWithMargins="0"/>
</worksheet>
</file>

<file path=xl/worksheets/sheet260.xml><?xml version="1.0" encoding="utf-8"?>
<worksheet xmlns="http://schemas.openxmlformats.org/spreadsheetml/2006/main" xmlns:r="http://schemas.openxmlformats.org/officeDocument/2006/relationships">
  <dimension ref="A1:M3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3624</v>
      </c>
      <c r="B1" s="771"/>
      <c r="C1" s="772"/>
      <c r="D1" s="51"/>
      <c r="E1" s="773" t="str">
        <f>HYPERLINK("#目录!A393","跳转回到目录页")</f>
        <v>跳转回到目录页</v>
      </c>
      <c r="F1" s="774"/>
    </row>
    <row r="2" spans="1:13" s="49" customFormat="1" ht="26.25" customHeight="1">
      <c r="A2" s="775" t="s">
        <v>804</v>
      </c>
      <c r="B2" s="775"/>
      <c r="C2" s="776" t="s">
        <v>6571</v>
      </c>
      <c r="D2" s="776"/>
      <c r="E2" s="776"/>
      <c r="F2" s="776"/>
      <c r="G2" s="776"/>
      <c r="H2" s="776"/>
      <c r="I2" s="776"/>
      <c r="J2" s="776"/>
      <c r="K2" s="776"/>
      <c r="L2" s="776"/>
      <c r="M2" s="776"/>
    </row>
    <row r="3" spans="1:13" s="49" customFormat="1" ht="16.5" customHeight="1">
      <c r="A3" s="765" t="s">
        <v>805</v>
      </c>
      <c r="B3" s="765"/>
      <c r="C3" s="767" t="s">
        <v>4973</v>
      </c>
      <c r="D3" s="767"/>
      <c r="E3" s="767"/>
      <c r="F3" s="767"/>
      <c r="G3" s="767"/>
      <c r="H3" s="767"/>
      <c r="I3" s="767"/>
      <c r="J3" s="767"/>
      <c r="K3" s="767"/>
      <c r="L3" s="767"/>
      <c r="M3" s="767"/>
    </row>
    <row r="4" spans="1:13" s="49" customFormat="1" ht="16.5" customHeight="1">
      <c r="A4" s="765" t="s">
        <v>806</v>
      </c>
      <c r="B4" s="765"/>
      <c r="C4" s="766" t="s">
        <v>6562</v>
      </c>
      <c r="D4" s="791"/>
      <c r="E4" s="791"/>
      <c r="F4" s="791"/>
      <c r="G4" s="791"/>
      <c r="H4" s="791"/>
      <c r="I4" s="791"/>
      <c r="J4" s="791"/>
      <c r="K4" s="791"/>
      <c r="L4" s="791"/>
      <c r="M4" s="791"/>
    </row>
    <row r="5" spans="1:13" s="49" customFormat="1" ht="16.5" customHeight="1">
      <c r="A5" s="765" t="s">
        <v>807</v>
      </c>
      <c r="B5" s="765"/>
      <c r="C5" s="767" t="s">
        <v>6572</v>
      </c>
      <c r="D5" s="767"/>
      <c r="E5" s="767"/>
      <c r="F5" s="767"/>
      <c r="G5" s="767"/>
      <c r="H5" s="767"/>
      <c r="I5" s="767"/>
      <c r="J5" s="767"/>
      <c r="K5" s="767"/>
      <c r="L5" s="767"/>
      <c r="M5" s="767"/>
    </row>
    <row r="6" spans="1:13" s="49" customFormat="1" ht="16.5" customHeight="1">
      <c r="A6" s="765" t="s">
        <v>808</v>
      </c>
      <c r="B6" s="765"/>
      <c r="C6" s="767" t="s">
        <v>6573</v>
      </c>
      <c r="D6" s="767"/>
      <c r="E6" s="767"/>
      <c r="F6" s="767"/>
      <c r="G6" s="767"/>
      <c r="H6" s="767"/>
      <c r="I6" s="767"/>
      <c r="J6" s="767"/>
      <c r="K6" s="767"/>
      <c r="L6" s="767"/>
      <c r="M6" s="767"/>
    </row>
    <row r="7" spans="1:13" s="49" customFormat="1" ht="16.5" customHeight="1">
      <c r="A7" s="54" t="s">
        <v>809</v>
      </c>
      <c r="B7" s="55" t="s">
        <v>3333</v>
      </c>
      <c r="C7" s="767" t="s">
        <v>4974</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4975</v>
      </c>
      <c r="C9" s="767" t="s">
        <v>4976</v>
      </c>
      <c r="D9" s="767"/>
      <c r="E9" s="767"/>
      <c r="F9" s="767"/>
      <c r="G9" s="767"/>
      <c r="H9" s="767"/>
      <c r="I9" s="767"/>
      <c r="J9" s="767"/>
      <c r="K9" s="767"/>
      <c r="L9" s="767"/>
      <c r="M9" s="767"/>
    </row>
    <row r="10" spans="1:13" s="49" customFormat="1" ht="16.5" customHeight="1">
      <c r="A10" s="54"/>
      <c r="B10" s="55" t="s">
        <v>1643</v>
      </c>
      <c r="C10" s="767" t="s">
        <v>4977</v>
      </c>
      <c r="D10" s="767"/>
      <c r="E10" s="767"/>
      <c r="F10" s="767"/>
      <c r="G10" s="767"/>
      <c r="H10" s="767"/>
      <c r="I10" s="767"/>
      <c r="J10" s="767"/>
      <c r="K10" s="767"/>
      <c r="L10" s="767"/>
      <c r="M10" s="767"/>
    </row>
    <row r="11" spans="1:13" s="49" customFormat="1" ht="16.5" customHeight="1">
      <c r="A11" s="54"/>
      <c r="B11" s="56" t="s">
        <v>3315</v>
      </c>
      <c r="C11" s="767" t="s">
        <v>1042</v>
      </c>
      <c r="D11" s="767"/>
      <c r="E11" s="767"/>
      <c r="F11" s="767"/>
      <c r="G11" s="767"/>
      <c r="H11" s="767"/>
      <c r="I11" s="767"/>
      <c r="J11" s="767"/>
      <c r="K11" s="767"/>
      <c r="L11" s="767"/>
      <c r="M11" s="767"/>
    </row>
    <row r="12" spans="1:13" s="49" customFormat="1" ht="24.75" customHeight="1">
      <c r="A12" s="54" t="s">
        <v>810</v>
      </c>
      <c r="B12" s="767" t="s">
        <v>1313</v>
      </c>
      <c r="C12" s="768"/>
      <c r="D12" s="768"/>
      <c r="E12" s="768"/>
      <c r="F12" s="768"/>
      <c r="G12" s="768"/>
      <c r="H12" s="768"/>
      <c r="I12" s="768"/>
      <c r="J12" s="768"/>
      <c r="K12" s="768"/>
      <c r="L12" s="768"/>
      <c r="M12" s="768"/>
    </row>
    <row r="13" spans="1:13" ht="129.75" customHeight="1">
      <c r="A13" s="52" t="s">
        <v>811</v>
      </c>
      <c r="B13" s="1026" t="s">
        <v>5118</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1416</v>
      </c>
      <c r="C16" s="120"/>
      <c r="D16" s="120"/>
      <c r="G16" s="120"/>
      <c r="H16" s="120"/>
      <c r="I16" s="120"/>
      <c r="J16" s="120"/>
      <c r="K16" s="80"/>
    </row>
    <row r="17" spans="2:7" ht="16.5" customHeight="1">
      <c r="E17" s="57"/>
      <c r="F17" s="57"/>
    </row>
    <row r="18" spans="2:7" ht="16.5" customHeight="1">
      <c r="B18" s="57" t="s">
        <v>5119</v>
      </c>
      <c r="C18" s="57" t="s">
        <v>6099</v>
      </c>
      <c r="E18" s="57"/>
      <c r="F18" s="57"/>
    </row>
    <row r="19" spans="2:7" ht="16.5" customHeight="1">
      <c r="B19" s="57" t="s">
        <v>1828</v>
      </c>
      <c r="C19" s="57" t="s">
        <v>1587</v>
      </c>
      <c r="E19" s="57"/>
      <c r="F19" s="57"/>
    </row>
    <row r="20" spans="2:7" ht="16.5" customHeight="1">
      <c r="B20" s="57">
        <v>1</v>
      </c>
      <c r="C20" s="57" t="s">
        <v>6100</v>
      </c>
      <c r="E20" s="57"/>
    </row>
    <row r="21" spans="2:7" ht="16.5" customHeight="1">
      <c r="B21" s="57">
        <v>2</v>
      </c>
      <c r="C21" s="57" t="s">
        <v>6101</v>
      </c>
      <c r="E21" s="57"/>
    </row>
    <row r="22" spans="2:7" ht="16.5" customHeight="1">
      <c r="B22" s="57">
        <v>3</v>
      </c>
      <c r="C22" s="57" t="s">
        <v>6102</v>
      </c>
      <c r="E22" s="57"/>
    </row>
    <row r="23" spans="2:7" ht="16.5" customHeight="1">
      <c r="B23" s="57">
        <v>4</v>
      </c>
      <c r="C23" s="57" t="s">
        <v>1588</v>
      </c>
    </row>
    <row r="24" spans="2:7" ht="16.5" customHeight="1"/>
    <row r="25" spans="2:7" ht="16.5" customHeight="1"/>
    <row r="26" spans="2:7" ht="16.5" customHeight="1">
      <c r="B26" s="763" t="s">
        <v>6561</v>
      </c>
      <c r="C26" s="763"/>
      <c r="D26" s="763"/>
      <c r="E26" s="763"/>
      <c r="F26" s="763"/>
      <c r="G26" s="57"/>
    </row>
    <row r="27" spans="2:7" ht="16.5" customHeight="1">
      <c r="B27" s="53" t="s">
        <v>6566</v>
      </c>
      <c r="C27" s="53" t="s">
        <v>6567</v>
      </c>
      <c r="D27" s="53" t="s">
        <v>6574</v>
      </c>
      <c r="E27" s="53" t="s">
        <v>1759</v>
      </c>
      <c r="F27" s="53" t="s">
        <v>6569</v>
      </c>
      <c r="G27" s="99" t="s">
        <v>8290</v>
      </c>
    </row>
    <row r="28" spans="2:7" ht="16.5" customHeight="1">
      <c r="B28" s="137">
        <v>40622</v>
      </c>
      <c r="C28" s="137">
        <v>44275</v>
      </c>
      <c r="D28" s="57">
        <v>95</v>
      </c>
      <c r="E28" s="57">
        <v>100</v>
      </c>
      <c r="F28" s="491">
        <f>INTRATE(B28,C28,D28,E28,1)</f>
        <v>5.2627649555913271E-3</v>
      </c>
      <c r="G28" s="101" t="s">
        <v>7644</v>
      </c>
    </row>
    <row r="29" spans="2:7" ht="16.5" customHeight="1">
      <c r="E29" s="57"/>
      <c r="F29" s="57"/>
    </row>
    <row r="36" spans="5:6">
      <c r="E36" s="57"/>
      <c r="F36" s="57"/>
    </row>
    <row r="37" spans="5:6">
      <c r="E37" s="57"/>
      <c r="F37" s="57"/>
    </row>
    <row r="38" spans="5:6">
      <c r="E38" s="57"/>
      <c r="F38" s="57"/>
    </row>
  </sheetData>
  <mergeCells count="21">
    <mergeCell ref="C11:M11"/>
    <mergeCell ref="B12:M12"/>
    <mergeCell ref="B13:M13"/>
    <mergeCell ref="B14:L14"/>
    <mergeCell ref="B26:F26"/>
    <mergeCell ref="A1:C1"/>
    <mergeCell ref="E1:F1"/>
    <mergeCell ref="A2:B2"/>
    <mergeCell ref="C2:M2"/>
    <mergeCell ref="C10:M10"/>
    <mergeCell ref="A3:B3"/>
    <mergeCell ref="C3:M3"/>
    <mergeCell ref="A4:B4"/>
    <mergeCell ref="C4:M4"/>
    <mergeCell ref="C7:M7"/>
    <mergeCell ref="C9:M9"/>
    <mergeCell ref="A5:B5"/>
    <mergeCell ref="C5:M5"/>
    <mergeCell ref="A6:B6"/>
    <mergeCell ref="C6:M6"/>
    <mergeCell ref="C8:M8"/>
  </mergeCells>
  <phoneticPr fontId="4" type="noConversion"/>
  <pageMargins left="0.75" right="0.75" top="1" bottom="1" header="0.5" footer="0.5"/>
  <headerFooter alignWithMargins="0"/>
</worksheet>
</file>

<file path=xl/worksheets/sheet261.xml><?xml version="1.0" encoding="utf-8"?>
<worksheet xmlns="http://schemas.openxmlformats.org/spreadsheetml/2006/main" xmlns:r="http://schemas.openxmlformats.org/officeDocument/2006/relationships">
  <dimension ref="A1:M3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3625</v>
      </c>
      <c r="B1" s="771"/>
      <c r="C1" s="772"/>
      <c r="D1" s="51"/>
      <c r="E1" s="773" t="str">
        <f>HYPERLINK("#目录!A394","跳转回到目录页")</f>
        <v>跳转回到目录页</v>
      </c>
      <c r="F1" s="774"/>
    </row>
    <row r="2" spans="1:13" s="49" customFormat="1" ht="26.25" customHeight="1">
      <c r="A2" s="775" t="s">
        <v>804</v>
      </c>
      <c r="B2" s="775"/>
      <c r="C2" s="776" t="s">
        <v>6578</v>
      </c>
      <c r="D2" s="776"/>
      <c r="E2" s="776"/>
      <c r="F2" s="776"/>
      <c r="G2" s="776"/>
      <c r="H2" s="776"/>
      <c r="I2" s="776"/>
      <c r="J2" s="776"/>
      <c r="K2" s="776"/>
      <c r="L2" s="776"/>
      <c r="M2" s="776"/>
    </row>
    <row r="3" spans="1:13" s="49" customFormat="1" ht="16.5" customHeight="1">
      <c r="A3" s="765" t="s">
        <v>805</v>
      </c>
      <c r="B3" s="765"/>
      <c r="C3" s="767" t="s">
        <v>5483</v>
      </c>
      <c r="D3" s="767"/>
      <c r="E3" s="767"/>
      <c r="F3" s="767"/>
      <c r="G3" s="767"/>
      <c r="H3" s="767"/>
      <c r="I3" s="767"/>
      <c r="J3" s="767"/>
      <c r="K3" s="767"/>
      <c r="L3" s="767"/>
      <c r="M3" s="767"/>
    </row>
    <row r="4" spans="1:13" s="49" customFormat="1" ht="16.5" customHeight="1">
      <c r="A4" s="765" t="s">
        <v>806</v>
      </c>
      <c r="B4" s="765"/>
      <c r="C4" s="766" t="s">
        <v>6575</v>
      </c>
      <c r="D4" s="791"/>
      <c r="E4" s="791"/>
      <c r="F4" s="791"/>
      <c r="G4" s="791"/>
      <c r="H4" s="791"/>
      <c r="I4" s="791"/>
      <c r="J4" s="791"/>
      <c r="K4" s="791"/>
      <c r="L4" s="791"/>
      <c r="M4" s="791"/>
    </row>
    <row r="5" spans="1:13" s="49" customFormat="1" ht="16.5" customHeight="1">
      <c r="A5" s="765" t="s">
        <v>807</v>
      </c>
      <c r="B5" s="765"/>
      <c r="C5" s="767" t="s">
        <v>6576</v>
      </c>
      <c r="D5" s="767"/>
      <c r="E5" s="767"/>
      <c r="F5" s="767"/>
      <c r="G5" s="767"/>
      <c r="H5" s="767"/>
      <c r="I5" s="767"/>
      <c r="J5" s="767"/>
      <c r="K5" s="767"/>
      <c r="L5" s="767"/>
      <c r="M5" s="767"/>
    </row>
    <row r="6" spans="1:13" s="49" customFormat="1" ht="16.5" customHeight="1">
      <c r="A6" s="765" t="s">
        <v>808</v>
      </c>
      <c r="B6" s="765"/>
      <c r="C6" s="767" t="s">
        <v>6577</v>
      </c>
      <c r="D6" s="767"/>
      <c r="E6" s="767"/>
      <c r="F6" s="767"/>
      <c r="G6" s="767"/>
      <c r="H6" s="767"/>
      <c r="I6" s="767"/>
      <c r="J6" s="767"/>
      <c r="K6" s="767"/>
      <c r="L6" s="767"/>
      <c r="M6" s="767"/>
    </row>
    <row r="7" spans="1:13" s="49" customFormat="1" ht="16.5" customHeight="1">
      <c r="A7" s="54" t="s">
        <v>809</v>
      </c>
      <c r="B7" s="55" t="s">
        <v>3333</v>
      </c>
      <c r="C7" s="767" t="s">
        <v>695</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4975</v>
      </c>
      <c r="C9" s="767" t="s">
        <v>4976</v>
      </c>
      <c r="D9" s="767"/>
      <c r="E9" s="767"/>
      <c r="F9" s="767"/>
      <c r="G9" s="767"/>
      <c r="H9" s="767"/>
      <c r="I9" s="767"/>
      <c r="J9" s="767"/>
      <c r="K9" s="767"/>
      <c r="L9" s="767"/>
      <c r="M9" s="767"/>
    </row>
    <row r="10" spans="1:13" s="49" customFormat="1" ht="16.5" customHeight="1">
      <c r="A10" s="54"/>
      <c r="B10" s="55" t="s">
        <v>1582</v>
      </c>
      <c r="C10" s="767" t="s">
        <v>5485</v>
      </c>
      <c r="D10" s="767"/>
      <c r="E10" s="767"/>
      <c r="F10" s="767"/>
      <c r="G10" s="767"/>
      <c r="H10" s="767"/>
      <c r="I10" s="767"/>
      <c r="J10" s="767"/>
      <c r="K10" s="767"/>
      <c r="L10" s="767"/>
      <c r="M10" s="767"/>
    </row>
    <row r="11" spans="1:13" s="49" customFormat="1" ht="16.5" customHeight="1">
      <c r="A11" s="54"/>
      <c r="B11" s="56" t="s">
        <v>3315</v>
      </c>
      <c r="C11" s="767" t="s">
        <v>1042</v>
      </c>
      <c r="D11" s="767"/>
      <c r="E11" s="767"/>
      <c r="F11" s="767"/>
      <c r="G11" s="767"/>
      <c r="H11" s="767"/>
      <c r="I11" s="767"/>
      <c r="J11" s="767"/>
      <c r="K11" s="767"/>
      <c r="L11" s="767"/>
      <c r="M11" s="767"/>
    </row>
    <row r="12" spans="1:13" s="49" customFormat="1" ht="24.75" customHeight="1">
      <c r="A12" s="54" t="s">
        <v>810</v>
      </c>
      <c r="B12" s="767" t="s">
        <v>5484</v>
      </c>
      <c r="C12" s="768"/>
      <c r="D12" s="768"/>
      <c r="E12" s="768"/>
      <c r="F12" s="768"/>
      <c r="G12" s="768"/>
      <c r="H12" s="768"/>
      <c r="I12" s="768"/>
      <c r="J12" s="768"/>
      <c r="K12" s="768"/>
      <c r="L12" s="768"/>
      <c r="M12" s="768"/>
    </row>
    <row r="13" spans="1:13" ht="123" customHeight="1">
      <c r="A13" s="52" t="s">
        <v>811</v>
      </c>
      <c r="B13" s="1026" t="s">
        <v>5486</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1416</v>
      </c>
      <c r="C16" s="120"/>
      <c r="D16" s="120"/>
      <c r="F16" s="120"/>
      <c r="G16" s="120"/>
      <c r="H16" s="120"/>
      <c r="I16" s="120"/>
      <c r="J16" s="120"/>
      <c r="K16" s="80"/>
    </row>
    <row r="17" spans="2:12" ht="16.5" customHeight="1">
      <c r="E17" s="57"/>
      <c r="F17" s="57"/>
    </row>
    <row r="18" spans="2:12" ht="16.5" customHeight="1">
      <c r="B18" s="57" t="s">
        <v>5119</v>
      </c>
      <c r="C18" s="57" t="s">
        <v>6099</v>
      </c>
      <c r="E18" s="57"/>
      <c r="F18" s="57"/>
    </row>
    <row r="19" spans="2:12" ht="16.5" customHeight="1">
      <c r="B19" s="57" t="s">
        <v>1828</v>
      </c>
      <c r="C19" s="57" t="s">
        <v>1587</v>
      </c>
      <c r="E19" s="57"/>
      <c r="F19" s="57"/>
    </row>
    <row r="20" spans="2:12" ht="16.5" customHeight="1">
      <c r="B20" s="57">
        <v>1</v>
      </c>
      <c r="C20" s="57" t="s">
        <v>6100</v>
      </c>
      <c r="E20" s="57"/>
      <c r="F20" s="57"/>
    </row>
    <row r="21" spans="2:12" ht="16.5" customHeight="1">
      <c r="B21" s="57">
        <v>2</v>
      </c>
      <c r="C21" s="57" t="s">
        <v>6101</v>
      </c>
      <c r="E21" s="57"/>
      <c r="F21" s="57"/>
    </row>
    <row r="22" spans="2:12" ht="16.5" customHeight="1">
      <c r="B22" s="57">
        <v>3</v>
      </c>
      <c r="C22" s="57" t="s">
        <v>6102</v>
      </c>
      <c r="E22" s="57"/>
      <c r="F22" s="57"/>
    </row>
    <row r="23" spans="2:12" ht="16.5" customHeight="1">
      <c r="B23" s="57">
        <v>4</v>
      </c>
      <c r="C23" s="57" t="s">
        <v>1588</v>
      </c>
      <c r="E23" s="57"/>
      <c r="F23" s="57"/>
    </row>
    <row r="24" spans="2:12" ht="16.5" customHeight="1">
      <c r="E24" s="57"/>
      <c r="F24" s="57"/>
    </row>
    <row r="25" spans="2:12" ht="16.5" customHeight="1">
      <c r="B25" s="57"/>
      <c r="C25" s="57"/>
      <c r="D25" s="57"/>
      <c r="E25" s="57"/>
      <c r="F25" s="57"/>
      <c r="G25" s="57"/>
      <c r="H25" s="57"/>
      <c r="I25" s="57"/>
      <c r="J25" s="57"/>
      <c r="K25" s="57"/>
      <c r="L25" s="57"/>
    </row>
    <row r="26" spans="2:12" ht="16.5" customHeight="1">
      <c r="B26" s="763" t="s">
        <v>6575</v>
      </c>
      <c r="C26" s="763"/>
      <c r="D26" s="763"/>
      <c r="E26" s="763"/>
      <c r="F26" s="763"/>
      <c r="G26" s="57"/>
      <c r="H26" s="57"/>
      <c r="I26" s="57"/>
      <c r="J26" s="57"/>
      <c r="K26" s="57"/>
      <c r="L26" s="57"/>
    </row>
    <row r="27" spans="2:12" ht="16.5" customHeight="1">
      <c r="B27" s="53" t="s">
        <v>6566</v>
      </c>
      <c r="C27" s="53" t="s">
        <v>5611</v>
      </c>
      <c r="D27" s="53" t="s">
        <v>5612</v>
      </c>
      <c r="E27" s="53" t="s">
        <v>5613</v>
      </c>
      <c r="F27" s="53" t="s">
        <v>5614</v>
      </c>
      <c r="G27" s="99" t="s">
        <v>8290</v>
      </c>
      <c r="H27" s="57"/>
      <c r="I27" s="57"/>
      <c r="J27" s="57"/>
      <c r="K27" s="57"/>
      <c r="L27" s="57"/>
    </row>
    <row r="28" spans="2:12" ht="16.5" customHeight="1">
      <c r="B28" s="137">
        <v>40622</v>
      </c>
      <c r="C28" s="137">
        <v>44275</v>
      </c>
      <c r="D28" s="57">
        <v>95</v>
      </c>
      <c r="E28" s="449">
        <v>5.0000000000000001E-3</v>
      </c>
      <c r="F28" s="489">
        <f>RECEIVED(B28,C28,D28,E28,1)</f>
        <v>100.00039297002819</v>
      </c>
      <c r="G28" s="101" t="s">
        <v>7645</v>
      </c>
      <c r="H28" s="57"/>
      <c r="I28" s="57"/>
      <c r="J28" s="57"/>
      <c r="K28" s="57"/>
      <c r="L28" s="57"/>
    </row>
    <row r="29" spans="2:12" ht="16.5" customHeight="1">
      <c r="B29" s="57"/>
      <c r="C29" s="57"/>
      <c r="D29" s="57"/>
      <c r="E29" s="57"/>
      <c r="F29" s="57"/>
      <c r="G29" s="57"/>
      <c r="H29" s="57"/>
      <c r="I29" s="57"/>
      <c r="J29" s="57"/>
      <c r="K29" s="57"/>
      <c r="L29" s="57"/>
    </row>
    <row r="30" spans="2:12" ht="16.5" customHeight="1">
      <c r="B30" s="57"/>
      <c r="C30" s="57"/>
      <c r="D30" s="57"/>
      <c r="E30" s="57"/>
      <c r="F30" s="57"/>
      <c r="G30" s="57"/>
      <c r="H30" s="57"/>
      <c r="I30" s="57"/>
      <c r="J30" s="57"/>
      <c r="K30" s="57"/>
      <c r="L30" s="57"/>
    </row>
    <row r="31" spans="2:12" ht="16.5" customHeight="1">
      <c r="B31" s="57"/>
      <c r="C31" s="57"/>
      <c r="D31" s="57"/>
      <c r="E31" s="57"/>
      <c r="F31" s="57"/>
      <c r="G31" s="57"/>
      <c r="H31" s="57"/>
      <c r="I31" s="57"/>
      <c r="J31" s="57"/>
      <c r="K31" s="57"/>
      <c r="L31" s="57"/>
    </row>
    <row r="32" spans="2:12">
      <c r="B32" s="57"/>
      <c r="C32" s="57"/>
      <c r="D32" s="57"/>
      <c r="E32" s="57"/>
      <c r="F32" s="57"/>
      <c r="G32" s="57"/>
      <c r="H32" s="57"/>
      <c r="I32" s="57"/>
      <c r="J32" s="57"/>
      <c r="K32" s="57"/>
      <c r="L32" s="57"/>
    </row>
  </sheetData>
  <mergeCells count="21">
    <mergeCell ref="A1:C1"/>
    <mergeCell ref="E1:F1"/>
    <mergeCell ref="C8:M8"/>
    <mergeCell ref="A2:B2"/>
    <mergeCell ref="C2:M2"/>
    <mergeCell ref="A3:B3"/>
    <mergeCell ref="C3:M3"/>
    <mergeCell ref="A4:B4"/>
    <mergeCell ref="C4:M4"/>
    <mergeCell ref="A5:B5"/>
    <mergeCell ref="C5:M5"/>
    <mergeCell ref="A6:B6"/>
    <mergeCell ref="C6:M6"/>
    <mergeCell ref="C7:M7"/>
    <mergeCell ref="B26:F26"/>
    <mergeCell ref="C9:M9"/>
    <mergeCell ref="C10:M10"/>
    <mergeCell ref="C11:M11"/>
    <mergeCell ref="B12:M12"/>
    <mergeCell ref="B13:M13"/>
    <mergeCell ref="B14:L14"/>
  </mergeCells>
  <phoneticPr fontId="4" type="noConversion"/>
  <pageMargins left="0.75" right="0.75" top="1" bottom="1" header="0.5" footer="0.5"/>
  <headerFooter alignWithMargins="0"/>
</worksheet>
</file>

<file path=xl/worksheets/sheet262.xml><?xml version="1.0" encoding="utf-8"?>
<worksheet xmlns="http://schemas.openxmlformats.org/spreadsheetml/2006/main" xmlns:r="http://schemas.openxmlformats.org/officeDocument/2006/relationships">
  <dimension ref="A1:M4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1788</v>
      </c>
      <c r="B1" s="771"/>
      <c r="C1" s="772"/>
      <c r="D1" s="51"/>
      <c r="E1" s="773" t="str">
        <f>HYPERLINK("#目录!A395","跳转回到目录页")</f>
        <v>跳转回到目录页</v>
      </c>
      <c r="F1" s="774"/>
    </row>
    <row r="2" spans="1:13" s="49" customFormat="1" ht="26.25" customHeight="1">
      <c r="A2" s="775" t="s">
        <v>804</v>
      </c>
      <c r="B2" s="775"/>
      <c r="C2" s="1029" t="s">
        <v>5619</v>
      </c>
      <c r="D2" s="1029"/>
      <c r="E2" s="1029"/>
      <c r="F2" s="1029"/>
      <c r="G2" s="1029"/>
      <c r="H2" s="1029"/>
      <c r="I2" s="1029"/>
      <c r="J2" s="1029"/>
      <c r="K2" s="1029"/>
      <c r="L2" s="1029"/>
      <c r="M2" s="1029"/>
    </row>
    <row r="3" spans="1:13" s="49" customFormat="1" ht="16.5" customHeight="1">
      <c r="A3" s="765" t="s">
        <v>805</v>
      </c>
      <c r="B3" s="765"/>
      <c r="C3" s="767" t="s">
        <v>5487</v>
      </c>
      <c r="D3" s="767"/>
      <c r="E3" s="767"/>
      <c r="F3" s="767"/>
      <c r="G3" s="767"/>
      <c r="H3" s="767"/>
      <c r="I3" s="767"/>
      <c r="J3" s="767"/>
      <c r="K3" s="767"/>
      <c r="L3" s="767"/>
      <c r="M3" s="767"/>
    </row>
    <row r="4" spans="1:13" s="49" customFormat="1" ht="16.5" customHeight="1">
      <c r="A4" s="765" t="s">
        <v>806</v>
      </c>
      <c r="B4" s="765"/>
      <c r="C4" s="766" t="s">
        <v>5616</v>
      </c>
      <c r="D4" s="791"/>
      <c r="E4" s="791"/>
      <c r="F4" s="791"/>
      <c r="G4" s="791"/>
      <c r="H4" s="791"/>
      <c r="I4" s="791"/>
      <c r="J4" s="791"/>
      <c r="K4" s="791"/>
      <c r="L4" s="791"/>
      <c r="M4" s="791"/>
    </row>
    <row r="5" spans="1:13" s="49" customFormat="1" ht="16.5" customHeight="1">
      <c r="A5" s="765" t="s">
        <v>807</v>
      </c>
      <c r="B5" s="765"/>
      <c r="C5" s="767" t="s">
        <v>5617</v>
      </c>
      <c r="D5" s="767"/>
      <c r="E5" s="767"/>
      <c r="F5" s="767"/>
      <c r="G5" s="767"/>
      <c r="H5" s="767"/>
      <c r="I5" s="767"/>
      <c r="J5" s="767"/>
      <c r="K5" s="767"/>
      <c r="L5" s="767"/>
      <c r="M5" s="767"/>
    </row>
    <row r="6" spans="1:13" s="49" customFormat="1" ht="16.5" customHeight="1">
      <c r="A6" s="765" t="s">
        <v>808</v>
      </c>
      <c r="B6" s="765"/>
      <c r="C6" s="767" t="s">
        <v>5618</v>
      </c>
      <c r="D6" s="767"/>
      <c r="E6" s="767"/>
      <c r="F6" s="767"/>
      <c r="G6" s="767"/>
      <c r="H6" s="767"/>
      <c r="I6" s="767"/>
      <c r="J6" s="767"/>
      <c r="K6" s="767"/>
      <c r="L6" s="767"/>
      <c r="M6" s="767"/>
    </row>
    <row r="7" spans="1:13" s="49" customFormat="1" ht="16.5" customHeight="1">
      <c r="A7" s="54" t="s">
        <v>809</v>
      </c>
      <c r="B7" s="55" t="s">
        <v>3333</v>
      </c>
      <c r="C7" s="767" t="s">
        <v>4974</v>
      </c>
      <c r="D7" s="767"/>
      <c r="E7" s="767"/>
      <c r="F7" s="767"/>
      <c r="G7" s="767"/>
      <c r="H7" s="767"/>
      <c r="I7" s="767"/>
      <c r="J7" s="767"/>
      <c r="K7" s="767"/>
      <c r="L7" s="767"/>
      <c r="M7" s="767"/>
    </row>
    <row r="8" spans="1:13" s="49" customFormat="1" ht="16.5" customHeight="1">
      <c r="A8" s="54"/>
      <c r="B8" s="55" t="s">
        <v>3329</v>
      </c>
      <c r="C8" s="767" t="s">
        <v>3302</v>
      </c>
      <c r="D8" s="767"/>
      <c r="E8" s="767"/>
      <c r="F8" s="767"/>
      <c r="G8" s="767"/>
      <c r="H8" s="767"/>
      <c r="I8" s="767"/>
      <c r="J8" s="767"/>
      <c r="K8" s="767"/>
      <c r="L8" s="767"/>
      <c r="M8" s="767"/>
    </row>
    <row r="9" spans="1:13" s="49" customFormat="1" ht="16.5" customHeight="1">
      <c r="A9" s="54"/>
      <c r="B9" s="56" t="s">
        <v>1582</v>
      </c>
      <c r="C9" s="767" t="s">
        <v>5489</v>
      </c>
      <c r="D9" s="767"/>
      <c r="E9" s="767"/>
      <c r="F9" s="767"/>
      <c r="G9" s="767"/>
      <c r="H9" s="767"/>
      <c r="I9" s="767"/>
      <c r="J9" s="767"/>
      <c r="K9" s="767"/>
      <c r="L9" s="767"/>
      <c r="M9" s="767"/>
    </row>
    <row r="10" spans="1:13" s="49" customFormat="1" ht="16.5" customHeight="1">
      <c r="A10" s="54"/>
      <c r="B10" s="55" t="s">
        <v>1643</v>
      </c>
      <c r="C10" s="767" t="s">
        <v>1644</v>
      </c>
      <c r="D10" s="767"/>
      <c r="E10" s="767"/>
      <c r="F10" s="767"/>
      <c r="G10" s="767"/>
      <c r="H10" s="767"/>
      <c r="I10" s="767"/>
      <c r="J10" s="767"/>
      <c r="K10" s="767"/>
      <c r="L10" s="767"/>
      <c r="M10" s="767"/>
    </row>
    <row r="11" spans="1:13" s="49" customFormat="1" ht="16.5" customHeight="1">
      <c r="A11" s="54"/>
      <c r="B11" s="56" t="s">
        <v>3315</v>
      </c>
      <c r="C11" s="767" t="s">
        <v>1042</v>
      </c>
      <c r="D11" s="767"/>
      <c r="E11" s="767"/>
      <c r="F11" s="767"/>
      <c r="G11" s="767"/>
      <c r="H11" s="767"/>
      <c r="I11" s="767"/>
      <c r="J11" s="767"/>
      <c r="K11" s="767"/>
      <c r="L11" s="767"/>
      <c r="M11" s="767"/>
    </row>
    <row r="12" spans="1:13" s="49" customFormat="1" ht="24.75" customHeight="1">
      <c r="A12" s="54" t="s">
        <v>810</v>
      </c>
      <c r="B12" s="767" t="s">
        <v>1313</v>
      </c>
      <c r="C12" s="768"/>
      <c r="D12" s="768"/>
      <c r="E12" s="768"/>
      <c r="F12" s="768"/>
      <c r="G12" s="768"/>
      <c r="H12" s="768"/>
      <c r="I12" s="768"/>
      <c r="J12" s="768"/>
      <c r="K12" s="768"/>
      <c r="L12" s="768"/>
      <c r="M12" s="768"/>
    </row>
    <row r="13" spans="1:13" ht="121.5" customHeight="1">
      <c r="A13" s="52" t="s">
        <v>811</v>
      </c>
      <c r="B13" s="1026" t="s">
        <v>3291</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1416</v>
      </c>
      <c r="C16" s="120"/>
      <c r="D16" s="120"/>
      <c r="E16" s="120"/>
      <c r="H16"/>
      <c r="I16" s="120"/>
      <c r="J16" s="120"/>
      <c r="K16" s="80"/>
    </row>
    <row r="17" spans="2:7" ht="16.5" customHeight="1">
      <c r="F17" s="57"/>
      <c r="G17" s="57"/>
    </row>
    <row r="18" spans="2:7" ht="16.5" customHeight="1">
      <c r="B18" s="57" t="s">
        <v>6098</v>
      </c>
      <c r="C18" s="57" t="s">
        <v>6099</v>
      </c>
      <c r="F18" s="57"/>
      <c r="G18" s="57"/>
    </row>
    <row r="19" spans="2:7" ht="16.5" customHeight="1">
      <c r="B19" s="57" t="s">
        <v>1828</v>
      </c>
      <c r="C19" s="57" t="s">
        <v>1587</v>
      </c>
      <c r="F19" s="57"/>
      <c r="G19" s="57"/>
    </row>
    <row r="20" spans="2:7" ht="16.5" customHeight="1">
      <c r="B20" s="57">
        <v>1</v>
      </c>
      <c r="C20" s="57" t="s">
        <v>6100</v>
      </c>
      <c r="F20" s="57"/>
      <c r="G20" s="57"/>
    </row>
    <row r="21" spans="2:7" ht="16.5" customHeight="1">
      <c r="B21" s="57">
        <v>2</v>
      </c>
      <c r="C21" s="57" t="s">
        <v>6101</v>
      </c>
      <c r="F21" s="57"/>
      <c r="G21" s="57"/>
    </row>
    <row r="22" spans="2:7" ht="16.5" customHeight="1">
      <c r="B22" s="57">
        <v>3</v>
      </c>
      <c r="C22" s="57" t="s">
        <v>6102</v>
      </c>
      <c r="F22" s="57"/>
      <c r="G22" s="57"/>
    </row>
    <row r="23" spans="2:7" ht="16.5" customHeight="1">
      <c r="B23" s="57">
        <v>4</v>
      </c>
      <c r="C23" s="57" t="s">
        <v>1588</v>
      </c>
      <c r="G23" s="57"/>
    </row>
    <row r="24" spans="2:7" ht="16.5" customHeight="1">
      <c r="B24" s="57"/>
      <c r="C24" s="57"/>
      <c r="F24" s="57" t="s">
        <v>632</v>
      </c>
      <c r="G24" s="57"/>
    </row>
    <row r="25" spans="2:7" ht="16.5" customHeight="1">
      <c r="F25" s="57"/>
      <c r="G25" s="57"/>
    </row>
    <row r="26" spans="2:7" ht="16.5" customHeight="1">
      <c r="B26" s="763" t="s">
        <v>5615</v>
      </c>
      <c r="C26" s="763"/>
      <c r="D26" s="763"/>
      <c r="E26" s="763"/>
      <c r="F26" s="763"/>
      <c r="G26" s="57"/>
    </row>
    <row r="27" spans="2:7" ht="16.5" customHeight="1">
      <c r="B27" s="53" t="s">
        <v>6566</v>
      </c>
      <c r="C27" s="53" t="s">
        <v>5611</v>
      </c>
      <c r="D27" s="53" t="s">
        <v>5613</v>
      </c>
      <c r="E27" s="53" t="s">
        <v>5620</v>
      </c>
      <c r="F27" s="53" t="s">
        <v>5612</v>
      </c>
      <c r="G27" s="99" t="s">
        <v>8290</v>
      </c>
    </row>
    <row r="28" spans="2:7" ht="16.5" customHeight="1">
      <c r="B28" s="137">
        <v>40622</v>
      </c>
      <c r="C28" s="137">
        <v>44275</v>
      </c>
      <c r="D28" s="449">
        <v>5.0000000000000001E-3</v>
      </c>
      <c r="E28" s="57">
        <v>100</v>
      </c>
      <c r="F28" s="489">
        <f>PRICEDISC(B28,C28,D28,E28,1)</f>
        <v>94.999626679940263</v>
      </c>
      <c r="G28" s="101" t="s">
        <v>7646</v>
      </c>
    </row>
    <row r="29" spans="2:7" ht="16.5" customHeight="1">
      <c r="F29" s="57"/>
      <c r="G29" s="57"/>
    </row>
    <row r="37" spans="6:7">
      <c r="F37" s="57"/>
      <c r="G37" s="57"/>
    </row>
    <row r="38" spans="6:7">
      <c r="F38" s="57"/>
      <c r="G38" s="57"/>
    </row>
    <row r="39" spans="6:7">
      <c r="G39" s="57"/>
    </row>
    <row r="40" spans="6:7">
      <c r="G40" s="57"/>
    </row>
    <row r="41" spans="6:7">
      <c r="G41" s="57"/>
    </row>
    <row r="42" spans="6:7">
      <c r="G42" s="57"/>
    </row>
    <row r="43" spans="6:7">
      <c r="G43" s="57"/>
    </row>
    <row r="44" spans="6:7">
      <c r="G44" s="57"/>
    </row>
    <row r="45" spans="6:7">
      <c r="G45" s="57"/>
    </row>
  </sheetData>
  <mergeCells count="21">
    <mergeCell ref="A4:B4"/>
    <mergeCell ref="C4:M4"/>
    <mergeCell ref="A1:C1"/>
    <mergeCell ref="E1:F1"/>
    <mergeCell ref="A2:B2"/>
    <mergeCell ref="C2:M2"/>
    <mergeCell ref="A3:B3"/>
    <mergeCell ref="C3:M3"/>
    <mergeCell ref="A5:B5"/>
    <mergeCell ref="C5:M5"/>
    <mergeCell ref="B13:M13"/>
    <mergeCell ref="B14:L14"/>
    <mergeCell ref="A6:B6"/>
    <mergeCell ref="C6:M6"/>
    <mergeCell ref="B26:F26"/>
    <mergeCell ref="C7:M7"/>
    <mergeCell ref="C8:M8"/>
    <mergeCell ref="C9:M9"/>
    <mergeCell ref="C10:M10"/>
    <mergeCell ref="C11:M11"/>
    <mergeCell ref="B12:M12"/>
  </mergeCells>
  <phoneticPr fontId="4" type="noConversion"/>
  <pageMargins left="0.75" right="0.75" top="1" bottom="1" header="0.5" footer="0.5"/>
  <headerFooter alignWithMargins="0"/>
</worksheet>
</file>

<file path=xl/worksheets/sheet263.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3626</v>
      </c>
      <c r="B1" s="771"/>
      <c r="C1" s="772"/>
      <c r="D1" s="51"/>
      <c r="E1" s="773" t="str">
        <f>HYPERLINK("#目录!A396","跳转回到目录页")</f>
        <v>跳转回到目录页</v>
      </c>
      <c r="F1" s="774"/>
    </row>
    <row r="2" spans="1:13" s="49" customFormat="1" ht="26.25" customHeight="1">
      <c r="A2" s="775" t="s">
        <v>804</v>
      </c>
      <c r="B2" s="775"/>
      <c r="C2" s="776" t="s">
        <v>7101</v>
      </c>
      <c r="D2" s="776"/>
      <c r="E2" s="776"/>
      <c r="F2" s="776"/>
      <c r="G2" s="776"/>
      <c r="H2" s="776"/>
      <c r="I2" s="776"/>
      <c r="J2" s="776"/>
      <c r="K2" s="776"/>
      <c r="L2" s="776"/>
      <c r="M2" s="776"/>
    </row>
    <row r="3" spans="1:13" s="49" customFormat="1" ht="16.5" customHeight="1">
      <c r="A3" s="765" t="s">
        <v>805</v>
      </c>
      <c r="B3" s="765"/>
      <c r="C3" s="767" t="s">
        <v>3328</v>
      </c>
      <c r="D3" s="767"/>
      <c r="E3" s="767"/>
      <c r="F3" s="767"/>
      <c r="G3" s="767"/>
      <c r="H3" s="767"/>
      <c r="I3" s="767"/>
      <c r="J3" s="767"/>
      <c r="K3" s="767"/>
      <c r="L3" s="767"/>
      <c r="M3" s="767"/>
    </row>
    <row r="4" spans="1:13" s="49" customFormat="1" ht="16.5" customHeight="1">
      <c r="A4" s="765" t="s">
        <v>806</v>
      </c>
      <c r="B4" s="765"/>
      <c r="C4" s="766" t="s">
        <v>7102</v>
      </c>
      <c r="D4" s="791"/>
      <c r="E4" s="791"/>
      <c r="F4" s="791"/>
      <c r="G4" s="791"/>
      <c r="H4" s="791"/>
      <c r="I4" s="791"/>
      <c r="J4" s="791"/>
      <c r="K4" s="791"/>
      <c r="L4" s="791"/>
      <c r="M4" s="791"/>
    </row>
    <row r="5" spans="1:13" s="49" customFormat="1" ht="16.5" customHeight="1">
      <c r="A5" s="765" t="s">
        <v>807</v>
      </c>
      <c r="B5" s="765"/>
      <c r="C5" s="767" t="s">
        <v>7103</v>
      </c>
      <c r="D5" s="767"/>
      <c r="E5" s="767"/>
      <c r="F5" s="767"/>
      <c r="G5" s="767"/>
      <c r="H5" s="767"/>
      <c r="I5" s="767"/>
      <c r="J5" s="767"/>
      <c r="K5" s="767"/>
      <c r="L5" s="767"/>
      <c r="M5" s="767"/>
    </row>
    <row r="6" spans="1:13" s="49" customFormat="1" ht="16.5" customHeight="1">
      <c r="A6" s="765" t="s">
        <v>808</v>
      </c>
      <c r="B6" s="765"/>
      <c r="C6" s="767" t="s">
        <v>7104</v>
      </c>
      <c r="D6" s="767"/>
      <c r="E6" s="767"/>
      <c r="F6" s="767"/>
      <c r="G6" s="767"/>
      <c r="H6" s="767"/>
      <c r="I6" s="767"/>
      <c r="J6" s="767"/>
      <c r="K6" s="767"/>
      <c r="L6" s="767"/>
      <c r="M6" s="767"/>
    </row>
    <row r="7" spans="1:13" s="49" customFormat="1" ht="16.5" customHeight="1">
      <c r="A7" s="54" t="s">
        <v>809</v>
      </c>
      <c r="B7" s="55" t="s">
        <v>3333</v>
      </c>
      <c r="C7" s="767" t="s">
        <v>4974</v>
      </c>
      <c r="D7" s="767"/>
      <c r="E7" s="767"/>
      <c r="F7" s="767"/>
      <c r="G7" s="767"/>
      <c r="H7" s="767"/>
      <c r="I7" s="767"/>
      <c r="J7" s="767"/>
      <c r="K7" s="767"/>
      <c r="L7" s="767"/>
      <c r="M7" s="767"/>
    </row>
    <row r="8" spans="1:13" s="49" customFormat="1" ht="16.5" customHeight="1">
      <c r="A8" s="54"/>
      <c r="B8" s="55" t="s">
        <v>3329</v>
      </c>
      <c r="C8" s="767" t="s">
        <v>1641</v>
      </c>
      <c r="D8" s="767"/>
      <c r="E8" s="767"/>
      <c r="F8" s="767"/>
      <c r="G8" s="767"/>
      <c r="H8" s="767"/>
      <c r="I8" s="767"/>
      <c r="J8" s="767"/>
      <c r="K8" s="767"/>
      <c r="L8" s="767"/>
      <c r="M8" s="767"/>
    </row>
    <row r="9" spans="1:13" s="49" customFormat="1" ht="16.5" customHeight="1">
      <c r="A9" s="54"/>
      <c r="B9" s="56" t="s">
        <v>1318</v>
      </c>
      <c r="C9" s="767" t="s">
        <v>3330</v>
      </c>
      <c r="D9" s="767"/>
      <c r="E9" s="767"/>
      <c r="F9" s="767"/>
      <c r="G9" s="767"/>
      <c r="H9" s="767"/>
      <c r="I9" s="767"/>
      <c r="J9" s="767"/>
      <c r="K9" s="767"/>
      <c r="L9" s="767"/>
      <c r="M9" s="767"/>
    </row>
    <row r="10" spans="1:13" s="49" customFormat="1" ht="16.5" customHeight="1">
      <c r="A10" s="54"/>
      <c r="B10" s="55" t="s">
        <v>1643</v>
      </c>
      <c r="C10" s="767" t="s">
        <v>1644</v>
      </c>
      <c r="D10" s="767"/>
      <c r="E10" s="767"/>
      <c r="F10" s="767"/>
      <c r="G10" s="767"/>
      <c r="H10" s="767"/>
      <c r="I10" s="767"/>
      <c r="J10" s="767"/>
      <c r="K10" s="767"/>
      <c r="L10" s="767"/>
      <c r="M10" s="767"/>
    </row>
    <row r="11" spans="1:13" s="49" customFormat="1" ht="16.5" customHeight="1">
      <c r="A11" s="54"/>
      <c r="B11" s="56" t="s">
        <v>3315</v>
      </c>
      <c r="C11" s="767" t="s">
        <v>1042</v>
      </c>
      <c r="D11" s="767"/>
      <c r="E11" s="767"/>
      <c r="F11" s="767"/>
      <c r="G11" s="767"/>
      <c r="H11" s="767"/>
      <c r="I11" s="767"/>
      <c r="J11" s="767"/>
      <c r="K11" s="767"/>
      <c r="L11" s="767"/>
      <c r="M11" s="767"/>
    </row>
    <row r="12" spans="1:13" s="49" customFormat="1" ht="24.75" customHeight="1">
      <c r="A12" s="54" t="s">
        <v>810</v>
      </c>
      <c r="B12" s="767" t="s">
        <v>1313</v>
      </c>
      <c r="C12" s="768"/>
      <c r="D12" s="768"/>
      <c r="E12" s="768"/>
      <c r="F12" s="768"/>
      <c r="G12" s="768"/>
      <c r="H12" s="768"/>
      <c r="I12" s="768"/>
      <c r="J12" s="768"/>
      <c r="K12" s="768"/>
      <c r="L12" s="768"/>
      <c r="M12" s="768"/>
    </row>
    <row r="13" spans="1:13" ht="122.25" customHeight="1">
      <c r="A13" s="52" t="s">
        <v>811</v>
      </c>
      <c r="B13" s="1026" t="s">
        <v>3300</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812</v>
      </c>
      <c r="B16" s="532" t="s">
        <v>1416</v>
      </c>
      <c r="C16" s="120"/>
      <c r="D16" s="120"/>
      <c r="G16" s="120"/>
      <c r="H16" s="120"/>
      <c r="I16" s="120"/>
      <c r="J16" s="120"/>
      <c r="K16" s="80"/>
    </row>
    <row r="17" spans="2:7" ht="16.5" customHeight="1">
      <c r="E17" s="57"/>
      <c r="F17" s="57"/>
    </row>
    <row r="18" spans="2:7" ht="16.5" customHeight="1">
      <c r="B18" s="57" t="s">
        <v>6098</v>
      </c>
      <c r="C18" s="57" t="s">
        <v>6099</v>
      </c>
      <c r="E18" s="57"/>
      <c r="F18" s="57"/>
    </row>
    <row r="19" spans="2:7" ht="16.5" customHeight="1">
      <c r="B19" s="57" t="s">
        <v>1828</v>
      </c>
      <c r="C19" s="57" t="s">
        <v>1587</v>
      </c>
      <c r="E19" s="57"/>
      <c r="F19" s="57"/>
    </row>
    <row r="20" spans="2:7" ht="16.5" customHeight="1">
      <c r="B20" s="57">
        <v>1</v>
      </c>
      <c r="C20" s="57" t="s">
        <v>6100</v>
      </c>
      <c r="E20" s="57"/>
      <c r="F20" s="57"/>
    </row>
    <row r="21" spans="2:7" ht="16.5" customHeight="1">
      <c r="B21" s="57">
        <v>2</v>
      </c>
      <c r="C21" s="57" t="s">
        <v>6101</v>
      </c>
      <c r="E21" s="57"/>
      <c r="F21" s="57"/>
    </row>
    <row r="22" spans="2:7" ht="16.5" customHeight="1">
      <c r="B22" s="57">
        <v>3</v>
      </c>
      <c r="C22" s="57" t="s">
        <v>6102</v>
      </c>
      <c r="E22" s="57"/>
      <c r="F22" s="57"/>
    </row>
    <row r="23" spans="2:7" ht="16.5" customHeight="1">
      <c r="B23" s="57">
        <v>4</v>
      </c>
      <c r="C23" s="57" t="s">
        <v>1588</v>
      </c>
      <c r="E23" s="57"/>
      <c r="F23" s="57"/>
    </row>
    <row r="24" spans="2:7" ht="16.5" customHeight="1">
      <c r="E24" s="57" t="s">
        <v>632</v>
      </c>
      <c r="F24" s="57"/>
    </row>
    <row r="25" spans="2:7" ht="16.5" customHeight="1"/>
    <row r="26" spans="2:7" ht="16.5" customHeight="1">
      <c r="B26" s="763" t="s">
        <v>5615</v>
      </c>
      <c r="C26" s="763"/>
      <c r="D26" s="763"/>
      <c r="E26" s="763"/>
      <c r="F26" s="763"/>
      <c r="G26" s="57"/>
    </row>
    <row r="27" spans="2:7" ht="16.5" customHeight="1">
      <c r="B27" s="53" t="s">
        <v>6566</v>
      </c>
      <c r="C27" s="53" t="s">
        <v>5611</v>
      </c>
      <c r="D27" s="53" t="s">
        <v>5612</v>
      </c>
      <c r="E27" s="53" t="s">
        <v>5620</v>
      </c>
      <c r="F27" s="53" t="s">
        <v>5613</v>
      </c>
      <c r="G27" s="99" t="s">
        <v>8290</v>
      </c>
    </row>
    <row r="28" spans="2:7" ht="16.5" customHeight="1">
      <c r="B28" s="137">
        <v>40622</v>
      </c>
      <c r="C28" s="137">
        <v>44275</v>
      </c>
      <c r="D28" s="57">
        <v>95</v>
      </c>
      <c r="E28" s="57">
        <v>100</v>
      </c>
      <c r="F28" s="449">
        <f>DISC(B28,C28,D28,E28,1)</f>
        <v>4.999626707811765E-3</v>
      </c>
      <c r="G28" s="101" t="s">
        <v>7647</v>
      </c>
    </row>
  </sheetData>
  <mergeCells count="21">
    <mergeCell ref="C11:M11"/>
    <mergeCell ref="B12:M12"/>
    <mergeCell ref="B13:M13"/>
    <mergeCell ref="B14:L14"/>
    <mergeCell ref="B26:F26"/>
    <mergeCell ref="A1:C1"/>
    <mergeCell ref="E1:F1"/>
    <mergeCell ref="A2:B2"/>
    <mergeCell ref="C2:M2"/>
    <mergeCell ref="C10:M10"/>
    <mergeCell ref="A3:B3"/>
    <mergeCell ref="C3:M3"/>
    <mergeCell ref="A4:B4"/>
    <mergeCell ref="C4:M4"/>
    <mergeCell ref="C7:M7"/>
    <mergeCell ref="C9:M9"/>
    <mergeCell ref="A5:B5"/>
    <mergeCell ref="C5:M5"/>
    <mergeCell ref="A6:B6"/>
    <mergeCell ref="C6:M6"/>
    <mergeCell ref="C8:M8"/>
  </mergeCells>
  <phoneticPr fontId="4" type="noConversion"/>
  <pageMargins left="0.75" right="0.75" top="1" bottom="1" header="0.5" footer="0.5"/>
  <headerFooter alignWithMargins="0"/>
</worksheet>
</file>

<file path=xl/worksheets/sheet264.xml><?xml version="1.0" encoding="utf-8"?>
<worksheet xmlns="http://schemas.openxmlformats.org/spreadsheetml/2006/main" xmlns:r="http://schemas.openxmlformats.org/officeDocument/2006/relationships">
  <sheetPr codeName="Sheet90"/>
  <dimension ref="A1:AV24"/>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1791</v>
      </c>
      <c r="B1" s="771"/>
      <c r="C1" s="772"/>
      <c r="D1" s="51"/>
      <c r="E1" s="773" t="str">
        <f>HYPERLINK("#目录!A398","跳转回到目录页")</f>
        <v>跳转回到目录页</v>
      </c>
      <c r="F1" s="774"/>
    </row>
    <row r="2" spans="1:48" s="49" customFormat="1" ht="26.25" customHeight="1">
      <c r="A2" s="775" t="s">
        <v>804</v>
      </c>
      <c r="B2" s="775"/>
      <c r="C2" s="776" t="s">
        <v>792</v>
      </c>
      <c r="D2" s="776"/>
      <c r="E2" s="776"/>
      <c r="F2" s="776"/>
      <c r="G2" s="776"/>
      <c r="H2" s="776"/>
      <c r="I2" s="776"/>
      <c r="J2" s="776"/>
      <c r="K2" s="776"/>
      <c r="L2" s="776"/>
      <c r="M2" s="776"/>
    </row>
    <row r="3" spans="1:48" s="49" customFormat="1" ht="16.5" customHeight="1">
      <c r="A3" s="765" t="s">
        <v>805</v>
      </c>
      <c r="B3" s="765"/>
      <c r="C3" s="767" t="s">
        <v>3327</v>
      </c>
      <c r="D3" s="767"/>
      <c r="E3" s="767"/>
      <c r="F3" s="767"/>
      <c r="G3" s="767"/>
      <c r="H3" s="767"/>
      <c r="I3" s="767"/>
      <c r="J3" s="767"/>
      <c r="K3" s="767"/>
      <c r="L3" s="767"/>
      <c r="M3" s="767"/>
    </row>
    <row r="4" spans="1:48" s="49" customFormat="1" ht="16.5" customHeight="1">
      <c r="A4" s="765" t="s">
        <v>806</v>
      </c>
      <c r="B4" s="765"/>
      <c r="C4" s="766" t="s">
        <v>7105</v>
      </c>
      <c r="D4" s="791"/>
      <c r="E4" s="791"/>
      <c r="F4" s="791"/>
      <c r="G4" s="791"/>
      <c r="H4" s="791"/>
      <c r="I4" s="791"/>
      <c r="J4" s="791"/>
      <c r="K4" s="791"/>
      <c r="L4" s="791"/>
      <c r="M4" s="791"/>
    </row>
    <row r="5" spans="1:48" s="49" customFormat="1" ht="16.5" customHeight="1">
      <c r="A5" s="765" t="s">
        <v>807</v>
      </c>
      <c r="B5" s="765"/>
      <c r="C5" s="767" t="s">
        <v>7106</v>
      </c>
      <c r="D5" s="767"/>
      <c r="E5" s="767"/>
      <c r="F5" s="767"/>
      <c r="G5" s="767"/>
      <c r="H5" s="767"/>
      <c r="I5" s="767"/>
      <c r="J5" s="767"/>
      <c r="K5" s="767"/>
      <c r="L5" s="767"/>
      <c r="M5" s="767"/>
    </row>
    <row r="6" spans="1:48" s="49" customFormat="1" ht="16.5" customHeight="1">
      <c r="A6" s="765" t="s">
        <v>808</v>
      </c>
      <c r="B6" s="765"/>
      <c r="C6" s="767" t="s">
        <v>7107</v>
      </c>
      <c r="D6" s="767"/>
      <c r="E6" s="767"/>
      <c r="F6" s="767"/>
      <c r="G6" s="767"/>
      <c r="H6" s="767"/>
      <c r="I6" s="767"/>
      <c r="J6" s="767"/>
      <c r="K6" s="767"/>
      <c r="L6" s="767"/>
      <c r="M6" s="767"/>
    </row>
    <row r="7" spans="1:48" s="49" customFormat="1" ht="16.5" customHeight="1">
      <c r="A7" s="54" t="s">
        <v>809</v>
      </c>
      <c r="B7" s="55" t="s">
        <v>3333</v>
      </c>
      <c r="C7" s="767" t="s">
        <v>3334</v>
      </c>
      <c r="D7" s="767"/>
      <c r="E7" s="767"/>
      <c r="F7" s="767"/>
      <c r="G7" s="767"/>
      <c r="H7" s="767"/>
      <c r="I7" s="767"/>
      <c r="J7" s="767"/>
      <c r="K7" s="767"/>
      <c r="L7" s="767"/>
      <c r="M7" s="767"/>
    </row>
    <row r="8" spans="1:48" s="49" customFormat="1" ht="16.5" customHeight="1">
      <c r="A8" s="54"/>
      <c r="B8" s="55" t="s">
        <v>3335</v>
      </c>
      <c r="C8" s="767" t="s">
        <v>3336</v>
      </c>
      <c r="D8" s="767"/>
      <c r="E8" s="767"/>
      <c r="F8" s="767"/>
      <c r="G8" s="767"/>
      <c r="H8" s="767"/>
      <c r="I8" s="767"/>
      <c r="J8" s="767"/>
      <c r="K8" s="767"/>
      <c r="L8" s="767"/>
      <c r="M8" s="767"/>
    </row>
    <row r="9" spans="1:48" s="49" customFormat="1" ht="16.5" customHeight="1">
      <c r="A9" s="54"/>
      <c r="B9" s="56" t="s">
        <v>3337</v>
      </c>
      <c r="C9" s="767" t="s">
        <v>817</v>
      </c>
      <c r="D9" s="767"/>
      <c r="E9" s="767"/>
      <c r="F9" s="767"/>
      <c r="G9" s="767"/>
      <c r="H9" s="767"/>
      <c r="I9" s="767"/>
      <c r="J9" s="767"/>
      <c r="K9" s="767"/>
      <c r="L9" s="767"/>
      <c r="M9" s="767"/>
    </row>
    <row r="10" spans="1:48" s="49" customFormat="1" ht="24.75" customHeight="1">
      <c r="A10" s="54" t="s">
        <v>810</v>
      </c>
      <c r="B10" s="767" t="s">
        <v>3311</v>
      </c>
      <c r="C10" s="768"/>
      <c r="D10" s="768"/>
      <c r="E10" s="768"/>
      <c r="F10" s="768"/>
      <c r="G10" s="768"/>
      <c r="H10" s="768"/>
      <c r="I10" s="768"/>
      <c r="J10" s="768"/>
      <c r="K10" s="768"/>
      <c r="L10" s="768"/>
      <c r="M10" s="768"/>
    </row>
    <row r="11" spans="1:48" ht="87" customHeight="1">
      <c r="A11" s="52" t="s">
        <v>811</v>
      </c>
      <c r="B11" s="1026" t="s">
        <v>1580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763" t="s">
        <v>792</v>
      </c>
      <c r="C17" s="763"/>
      <c r="D17" s="763"/>
      <c r="E17" s="76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3" t="s">
        <v>6579</v>
      </c>
      <c r="C18" s="53" t="s">
        <v>5611</v>
      </c>
      <c r="D18" s="53" t="s">
        <v>5612</v>
      </c>
      <c r="E18" s="53" t="s">
        <v>6569</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137">
        <v>40634</v>
      </c>
      <c r="C19" s="137">
        <v>41000</v>
      </c>
      <c r="D19" s="57">
        <v>99.3</v>
      </c>
      <c r="E19" s="449">
        <f>TBILLYIELD(B19,C19,D19)</f>
        <v>6.9337823782873835E-3</v>
      </c>
      <c r="F19" s="101" t="s">
        <v>7108</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sheetData>
  <mergeCells count="19">
    <mergeCell ref="C3:M3"/>
    <mergeCell ref="C9:M9"/>
    <mergeCell ref="C4:M4"/>
    <mergeCell ref="B17:E17"/>
    <mergeCell ref="A1:C1"/>
    <mergeCell ref="E1:F1"/>
    <mergeCell ref="A2:B2"/>
    <mergeCell ref="C2:M2"/>
    <mergeCell ref="C7:M7"/>
    <mergeCell ref="A6:B6"/>
    <mergeCell ref="C6:M6"/>
    <mergeCell ref="A5:B5"/>
    <mergeCell ref="C8:M8"/>
    <mergeCell ref="B12:L12"/>
    <mergeCell ref="C5:M5"/>
    <mergeCell ref="A3:B3"/>
    <mergeCell ref="A4:B4"/>
    <mergeCell ref="B10:M10"/>
    <mergeCell ref="B11:M11"/>
  </mergeCells>
  <phoneticPr fontId="4" type="noConversion"/>
  <pageMargins left="0.75" right="0.75" top="1" bottom="1" header="0.5" footer="0.5"/>
  <headerFooter alignWithMargins="0"/>
</worksheet>
</file>

<file path=xl/worksheets/sheet265.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3627</v>
      </c>
      <c r="B1" s="771"/>
      <c r="C1" s="772"/>
      <c r="D1" s="51"/>
      <c r="E1" s="773" t="str">
        <f>HYPERLINK("#目录!A399","跳转回到目录页")</f>
        <v>跳转回到目录页</v>
      </c>
      <c r="F1" s="774"/>
    </row>
    <row r="2" spans="1:13" s="49" customFormat="1" ht="26.25" customHeight="1">
      <c r="A2" s="775" t="s">
        <v>804</v>
      </c>
      <c r="B2" s="775"/>
      <c r="C2" s="776" t="s">
        <v>7109</v>
      </c>
      <c r="D2" s="776"/>
      <c r="E2" s="776"/>
      <c r="F2" s="776"/>
      <c r="G2" s="776"/>
      <c r="H2" s="776"/>
      <c r="I2" s="776"/>
      <c r="J2" s="776"/>
      <c r="K2" s="776"/>
      <c r="L2" s="776"/>
      <c r="M2" s="776"/>
    </row>
    <row r="3" spans="1:13" s="49" customFormat="1" ht="16.5" customHeight="1">
      <c r="A3" s="765" t="s">
        <v>805</v>
      </c>
      <c r="B3" s="765"/>
      <c r="C3" s="767" t="s">
        <v>1581</v>
      </c>
      <c r="D3" s="767"/>
      <c r="E3" s="767"/>
      <c r="F3" s="767"/>
      <c r="G3" s="767"/>
      <c r="H3" s="767"/>
      <c r="I3" s="767"/>
      <c r="J3" s="767"/>
      <c r="K3" s="767"/>
      <c r="L3" s="767"/>
      <c r="M3" s="767"/>
    </row>
    <row r="4" spans="1:13" s="49" customFormat="1" ht="16.5" customHeight="1">
      <c r="A4" s="765" t="s">
        <v>806</v>
      </c>
      <c r="B4" s="765"/>
      <c r="C4" s="766" t="s">
        <v>7110</v>
      </c>
      <c r="D4" s="791"/>
      <c r="E4" s="791"/>
      <c r="F4" s="791"/>
      <c r="G4" s="791"/>
      <c r="H4" s="791"/>
      <c r="I4" s="791"/>
      <c r="J4" s="791"/>
      <c r="K4" s="791"/>
      <c r="L4" s="791"/>
      <c r="M4" s="791"/>
    </row>
    <row r="5" spans="1:13" s="49" customFormat="1" ht="16.5" customHeight="1">
      <c r="A5" s="765" t="s">
        <v>807</v>
      </c>
      <c r="B5" s="765"/>
      <c r="C5" s="767" t="s">
        <v>7111</v>
      </c>
      <c r="D5" s="767"/>
      <c r="E5" s="767"/>
      <c r="F5" s="767"/>
      <c r="G5" s="767"/>
      <c r="H5" s="767"/>
      <c r="I5" s="767"/>
      <c r="J5" s="767"/>
      <c r="K5" s="767"/>
      <c r="L5" s="767"/>
      <c r="M5" s="767"/>
    </row>
    <row r="6" spans="1:13" s="49" customFormat="1" ht="16.5" customHeight="1">
      <c r="A6" s="765" t="s">
        <v>808</v>
      </c>
      <c r="B6" s="765"/>
      <c r="C6" s="767" t="s">
        <v>7112</v>
      </c>
      <c r="D6" s="767"/>
      <c r="E6" s="767"/>
      <c r="F6" s="767"/>
      <c r="G6" s="767"/>
      <c r="H6" s="767"/>
      <c r="I6" s="767"/>
      <c r="J6" s="767"/>
      <c r="K6" s="767"/>
      <c r="L6" s="767"/>
      <c r="M6" s="767"/>
    </row>
    <row r="7" spans="1:13" s="49" customFormat="1" ht="16.5" customHeight="1">
      <c r="A7" s="54" t="s">
        <v>809</v>
      </c>
      <c r="B7" s="55" t="s">
        <v>3333</v>
      </c>
      <c r="C7" s="767" t="s">
        <v>3334</v>
      </c>
      <c r="D7" s="767"/>
      <c r="E7" s="767"/>
      <c r="F7" s="767"/>
      <c r="G7" s="767"/>
      <c r="H7" s="767"/>
      <c r="I7" s="767"/>
      <c r="J7" s="767"/>
      <c r="K7" s="767"/>
      <c r="L7" s="767"/>
      <c r="M7" s="767"/>
    </row>
    <row r="8" spans="1:13" s="49" customFormat="1" ht="16.5" customHeight="1">
      <c r="A8" s="54"/>
      <c r="B8" s="55" t="s">
        <v>3329</v>
      </c>
      <c r="C8" s="767" t="s">
        <v>3336</v>
      </c>
      <c r="D8" s="767"/>
      <c r="E8" s="767"/>
      <c r="F8" s="767"/>
      <c r="G8" s="767"/>
      <c r="H8" s="767"/>
      <c r="I8" s="767"/>
      <c r="J8" s="767"/>
      <c r="K8" s="767"/>
      <c r="L8" s="767"/>
      <c r="M8" s="767"/>
    </row>
    <row r="9" spans="1:13" s="49" customFormat="1" ht="16.5" customHeight="1">
      <c r="A9" s="54"/>
      <c r="B9" s="56" t="s">
        <v>1582</v>
      </c>
      <c r="C9" s="767" t="s">
        <v>1583</v>
      </c>
      <c r="D9" s="767"/>
      <c r="E9" s="767"/>
      <c r="F9" s="767"/>
      <c r="G9" s="767"/>
      <c r="H9" s="767"/>
      <c r="I9" s="767"/>
      <c r="J9" s="767"/>
      <c r="K9" s="767"/>
      <c r="L9" s="767"/>
      <c r="M9" s="767"/>
    </row>
    <row r="10" spans="1:13" s="49" customFormat="1" ht="24.75" customHeight="1">
      <c r="A10" s="54" t="s">
        <v>810</v>
      </c>
      <c r="B10" s="767" t="s">
        <v>1313</v>
      </c>
      <c r="C10" s="768"/>
      <c r="D10" s="768"/>
      <c r="E10" s="768"/>
      <c r="F10" s="768"/>
      <c r="G10" s="768"/>
      <c r="H10" s="768"/>
      <c r="I10" s="768"/>
      <c r="J10" s="768"/>
      <c r="K10" s="768"/>
      <c r="L10" s="768"/>
      <c r="M10" s="768"/>
    </row>
    <row r="11" spans="1:13" ht="99" customHeight="1">
      <c r="A11" s="52" t="s">
        <v>811</v>
      </c>
      <c r="B11" s="1026" t="s">
        <v>1584</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c r="F15" s="57"/>
    </row>
    <row r="16" spans="1:13" ht="16.5" customHeight="1">
      <c r="F16" s="57"/>
    </row>
    <row r="17" spans="2:7" ht="16.5" customHeight="1">
      <c r="B17" s="763" t="s">
        <v>7109</v>
      </c>
      <c r="C17" s="763"/>
      <c r="D17" s="763"/>
      <c r="E17" s="763"/>
      <c r="F17" s="763"/>
    </row>
    <row r="18" spans="2:7" ht="16.5" customHeight="1">
      <c r="B18" s="53" t="s">
        <v>6566</v>
      </c>
      <c r="C18" s="53" t="s">
        <v>5611</v>
      </c>
      <c r="D18" s="53" t="s">
        <v>7113</v>
      </c>
      <c r="E18" s="763" t="s">
        <v>7114</v>
      </c>
      <c r="F18" s="763"/>
      <c r="G18" s="99" t="s">
        <v>8290</v>
      </c>
    </row>
    <row r="19" spans="2:7" ht="16.5" customHeight="1">
      <c r="B19" s="137">
        <v>40634</v>
      </c>
      <c r="C19" s="137">
        <v>41000</v>
      </c>
      <c r="D19" s="449">
        <v>5.0000000000000001E-3</v>
      </c>
      <c r="E19" s="1030">
        <f>TBILLEQ(B19,C19,D19)</f>
        <v>5.1027960052203447E-3</v>
      </c>
      <c r="F19" s="1030"/>
      <c r="G19" s="101" t="s">
        <v>7650</v>
      </c>
    </row>
    <row r="20" spans="2:7" ht="16.5" customHeight="1"/>
    <row r="21" spans="2:7" ht="16.5" customHeight="1"/>
  </sheetData>
  <mergeCells count="21">
    <mergeCell ref="A4:B4"/>
    <mergeCell ref="C4:M4"/>
    <mergeCell ref="A1:C1"/>
    <mergeCell ref="E1:F1"/>
    <mergeCell ref="A2:B2"/>
    <mergeCell ref="C2:M2"/>
    <mergeCell ref="A3:B3"/>
    <mergeCell ref="C3:M3"/>
    <mergeCell ref="A5:B5"/>
    <mergeCell ref="C5:M5"/>
    <mergeCell ref="B17:F17"/>
    <mergeCell ref="E18:F18"/>
    <mergeCell ref="A6:B6"/>
    <mergeCell ref="C6:M6"/>
    <mergeCell ref="E19:F19"/>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266.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1592</v>
      </c>
      <c r="B1" s="771"/>
      <c r="C1" s="772"/>
      <c r="D1" s="51"/>
      <c r="E1" s="773" t="str">
        <f>HYPERLINK("#目录!A398","跳转回到目录页")</f>
        <v>跳转回到目录页</v>
      </c>
      <c r="F1" s="774"/>
    </row>
    <row r="2" spans="1:13" s="49" customFormat="1" ht="26.25" customHeight="1">
      <c r="A2" s="775" t="s">
        <v>804</v>
      </c>
      <c r="B2" s="775"/>
      <c r="C2" s="776" t="s">
        <v>5966</v>
      </c>
      <c r="D2" s="776"/>
      <c r="E2" s="776"/>
      <c r="F2" s="776"/>
      <c r="G2" s="776"/>
      <c r="H2" s="776"/>
      <c r="I2" s="776"/>
      <c r="J2" s="776"/>
      <c r="K2" s="776"/>
      <c r="L2" s="776"/>
      <c r="M2" s="776"/>
    </row>
    <row r="3" spans="1:13" s="49" customFormat="1" ht="16.5" customHeight="1">
      <c r="A3" s="765" t="s">
        <v>805</v>
      </c>
      <c r="B3" s="765"/>
      <c r="C3" s="767" t="s">
        <v>1585</v>
      </c>
      <c r="D3" s="767"/>
      <c r="E3" s="767"/>
      <c r="F3" s="767"/>
      <c r="G3" s="767"/>
      <c r="H3" s="767"/>
      <c r="I3" s="767"/>
      <c r="J3" s="767"/>
      <c r="K3" s="767"/>
      <c r="L3" s="767"/>
      <c r="M3" s="767"/>
    </row>
    <row r="4" spans="1:13" s="49" customFormat="1" ht="16.5" customHeight="1">
      <c r="A4" s="765" t="s">
        <v>806</v>
      </c>
      <c r="B4" s="765"/>
      <c r="C4" s="766" t="s">
        <v>1795</v>
      </c>
      <c r="D4" s="791"/>
      <c r="E4" s="791"/>
      <c r="F4" s="791"/>
      <c r="G4" s="791"/>
      <c r="H4" s="791"/>
      <c r="I4" s="791"/>
      <c r="J4" s="791"/>
      <c r="K4" s="791"/>
      <c r="L4" s="791"/>
      <c r="M4" s="791"/>
    </row>
    <row r="5" spans="1:13" s="49" customFormat="1" ht="16.5" customHeight="1">
      <c r="A5" s="765" t="s">
        <v>807</v>
      </c>
      <c r="B5" s="765"/>
      <c r="C5" s="767" t="s">
        <v>5964</v>
      </c>
      <c r="D5" s="767"/>
      <c r="E5" s="767"/>
      <c r="F5" s="767"/>
      <c r="G5" s="767"/>
      <c r="H5" s="767"/>
      <c r="I5" s="767"/>
      <c r="J5" s="767"/>
      <c r="K5" s="767"/>
      <c r="L5" s="767"/>
      <c r="M5" s="767"/>
    </row>
    <row r="6" spans="1:13" s="49" customFormat="1" ht="16.5" customHeight="1">
      <c r="A6" s="765" t="s">
        <v>808</v>
      </c>
      <c r="B6" s="765"/>
      <c r="C6" s="767" t="s">
        <v>5965</v>
      </c>
      <c r="D6" s="767"/>
      <c r="E6" s="767"/>
      <c r="F6" s="767"/>
      <c r="G6" s="767"/>
      <c r="H6" s="767"/>
      <c r="I6" s="767"/>
      <c r="J6" s="767"/>
      <c r="K6" s="767"/>
      <c r="L6" s="767"/>
      <c r="M6" s="767"/>
    </row>
    <row r="7" spans="1:13" s="49" customFormat="1" ht="16.5" customHeight="1">
      <c r="A7" s="54" t="s">
        <v>809</v>
      </c>
      <c r="B7" s="55" t="s">
        <v>3333</v>
      </c>
      <c r="C7" s="767" t="s">
        <v>3334</v>
      </c>
      <c r="D7" s="767"/>
      <c r="E7" s="767"/>
      <c r="F7" s="767"/>
      <c r="G7" s="767"/>
      <c r="H7" s="767"/>
      <c r="I7" s="767"/>
      <c r="J7" s="767"/>
      <c r="K7" s="767"/>
      <c r="L7" s="767"/>
      <c r="M7" s="767"/>
    </row>
    <row r="8" spans="1:13" s="49" customFormat="1" ht="16.5" customHeight="1">
      <c r="A8" s="54"/>
      <c r="B8" s="55" t="s">
        <v>3329</v>
      </c>
      <c r="C8" s="767" t="s">
        <v>3336</v>
      </c>
      <c r="D8" s="767"/>
      <c r="E8" s="767"/>
      <c r="F8" s="767"/>
      <c r="G8" s="767"/>
      <c r="H8" s="767"/>
      <c r="I8" s="767"/>
      <c r="J8" s="767"/>
      <c r="K8" s="767"/>
      <c r="L8" s="767"/>
      <c r="M8" s="767"/>
    </row>
    <row r="9" spans="1:13" s="49" customFormat="1" ht="16.5" customHeight="1">
      <c r="A9" s="54"/>
      <c r="B9" s="56" t="s">
        <v>1582</v>
      </c>
      <c r="C9" s="767" t="s">
        <v>1583</v>
      </c>
      <c r="D9" s="767"/>
      <c r="E9" s="767"/>
      <c r="F9" s="767"/>
      <c r="G9" s="767"/>
      <c r="H9" s="767"/>
      <c r="I9" s="767"/>
      <c r="J9" s="767"/>
      <c r="K9" s="767"/>
      <c r="L9" s="767"/>
      <c r="M9" s="767"/>
    </row>
    <row r="10" spans="1:13" s="49" customFormat="1" ht="24.75" customHeight="1">
      <c r="A10" s="54" t="s">
        <v>810</v>
      </c>
      <c r="B10" s="767" t="s">
        <v>1313</v>
      </c>
      <c r="C10" s="768"/>
      <c r="D10" s="768"/>
      <c r="E10" s="768"/>
      <c r="F10" s="768"/>
      <c r="G10" s="768"/>
      <c r="H10" s="768"/>
      <c r="I10" s="768"/>
      <c r="J10" s="768"/>
      <c r="K10" s="768"/>
      <c r="L10" s="768"/>
      <c r="M10" s="768"/>
    </row>
    <row r="11" spans="1:13" ht="85.5" customHeight="1">
      <c r="A11" s="52" t="s">
        <v>811</v>
      </c>
      <c r="B11" s="1026" t="s">
        <v>1586</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F14" s="120"/>
      <c r="G14" s="120"/>
      <c r="H14" s="120"/>
      <c r="I14" s="120"/>
      <c r="J14" s="120"/>
      <c r="K14" s="80"/>
    </row>
    <row r="15" spans="1:13" ht="16.5" customHeight="1">
      <c r="B15" s="57"/>
      <c r="C15" s="57"/>
      <c r="D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763" t="s">
        <v>5967</v>
      </c>
      <c r="C17" s="763"/>
      <c r="D17" s="763"/>
      <c r="E17" s="763"/>
      <c r="F17" s="57"/>
      <c r="G17" s="57"/>
      <c r="H17" s="57"/>
      <c r="I17" s="57"/>
      <c r="J17" s="57"/>
      <c r="K17" s="57"/>
    </row>
    <row r="18" spans="2:11" ht="16.5" customHeight="1">
      <c r="B18" s="53" t="s">
        <v>1755</v>
      </c>
      <c r="C18" s="53" t="s">
        <v>1776</v>
      </c>
      <c r="D18" s="53" t="s">
        <v>5968</v>
      </c>
      <c r="E18" s="53" t="s">
        <v>5969</v>
      </c>
      <c r="F18" s="99" t="s">
        <v>8290</v>
      </c>
      <c r="G18" s="57"/>
      <c r="H18" s="57"/>
      <c r="I18" s="57"/>
      <c r="J18" s="57"/>
      <c r="K18" s="57"/>
    </row>
    <row r="19" spans="2:11" ht="16.5" customHeight="1">
      <c r="B19" s="137">
        <v>40634</v>
      </c>
      <c r="C19" s="137">
        <v>41000</v>
      </c>
      <c r="D19" s="449">
        <v>5.0000000000000001E-3</v>
      </c>
      <c r="E19" s="57">
        <f>TBILLPRICE(B19,C19,D19)</f>
        <v>99.491666666666674</v>
      </c>
      <c r="F19" s="101" t="s">
        <v>7649</v>
      </c>
      <c r="G19" s="57"/>
      <c r="H19" s="57"/>
      <c r="I19" s="57"/>
      <c r="J19" s="57"/>
      <c r="K19" s="57"/>
    </row>
  </sheetData>
  <mergeCells count="19">
    <mergeCell ref="A1:C1"/>
    <mergeCell ref="E1:F1"/>
    <mergeCell ref="A2:B2"/>
    <mergeCell ref="C2:M2"/>
    <mergeCell ref="A4:B4"/>
    <mergeCell ref="C4:M4"/>
    <mergeCell ref="A5:B5"/>
    <mergeCell ref="C5:M5"/>
    <mergeCell ref="A3:B3"/>
    <mergeCell ref="C3:M3"/>
    <mergeCell ref="B12:L12"/>
    <mergeCell ref="B17:E17"/>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67.xml><?xml version="1.0" encoding="utf-8"?>
<worksheet xmlns="http://schemas.openxmlformats.org/spreadsheetml/2006/main" xmlns:r="http://schemas.openxmlformats.org/officeDocument/2006/relationships">
  <sheetPr codeName="Sheet91"/>
  <dimension ref="A1:AV1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1798</v>
      </c>
      <c r="B1" s="771"/>
      <c r="C1" s="772"/>
      <c r="D1" s="51"/>
      <c r="E1" s="773" t="str">
        <f>HYPERLINK("#目录!A402","跳转回到目录页")</f>
        <v>跳转回到目录页</v>
      </c>
      <c r="F1" s="774"/>
    </row>
    <row r="2" spans="1:48" s="49" customFormat="1" ht="26.25" customHeight="1">
      <c r="A2" s="775" t="s">
        <v>804</v>
      </c>
      <c r="B2" s="775"/>
      <c r="C2" s="776" t="s">
        <v>793</v>
      </c>
      <c r="D2" s="776"/>
      <c r="E2" s="776"/>
      <c r="F2" s="776"/>
      <c r="G2" s="776"/>
      <c r="H2" s="776"/>
      <c r="I2" s="776"/>
      <c r="J2" s="776"/>
      <c r="K2" s="776"/>
      <c r="L2" s="776"/>
      <c r="M2" s="776"/>
    </row>
    <row r="3" spans="1:48" s="49" customFormat="1" ht="16.5" customHeight="1">
      <c r="A3" s="765" t="s">
        <v>805</v>
      </c>
      <c r="B3" s="765"/>
      <c r="C3" s="767" t="s">
        <v>3317</v>
      </c>
      <c r="D3" s="767"/>
      <c r="E3" s="767"/>
      <c r="F3" s="767"/>
      <c r="G3" s="767"/>
      <c r="H3" s="767"/>
      <c r="I3" s="767"/>
      <c r="J3" s="767"/>
      <c r="K3" s="767"/>
      <c r="L3" s="767"/>
      <c r="M3" s="767"/>
    </row>
    <row r="4" spans="1:48" s="49" customFormat="1" ht="16.5" customHeight="1">
      <c r="A4" s="765" t="s">
        <v>806</v>
      </c>
      <c r="B4" s="765"/>
      <c r="C4" s="766" t="s">
        <v>4168</v>
      </c>
      <c r="D4" s="791"/>
      <c r="E4" s="791"/>
      <c r="F4" s="791"/>
      <c r="G4" s="791"/>
      <c r="H4" s="791"/>
      <c r="I4" s="791"/>
      <c r="J4" s="791"/>
      <c r="K4" s="791"/>
      <c r="L4" s="791"/>
      <c r="M4" s="791"/>
    </row>
    <row r="5" spans="1:48" s="49" customFormat="1" ht="16.5" customHeight="1">
      <c r="A5" s="765" t="s">
        <v>807</v>
      </c>
      <c r="B5" s="765"/>
      <c r="C5" s="767" t="s">
        <v>4169</v>
      </c>
      <c r="D5" s="767"/>
      <c r="E5" s="767"/>
      <c r="F5" s="767"/>
      <c r="G5" s="767"/>
      <c r="H5" s="767"/>
      <c r="I5" s="767"/>
      <c r="J5" s="767"/>
      <c r="K5" s="767"/>
      <c r="L5" s="767"/>
      <c r="M5" s="767"/>
    </row>
    <row r="6" spans="1:48" s="49" customFormat="1" ht="16.5" customHeight="1">
      <c r="A6" s="765" t="s">
        <v>808</v>
      </c>
      <c r="B6" s="765"/>
      <c r="C6" s="767" t="s">
        <v>4170</v>
      </c>
      <c r="D6" s="767"/>
      <c r="E6" s="767"/>
      <c r="F6" s="767"/>
      <c r="G6" s="767"/>
      <c r="H6" s="767"/>
      <c r="I6" s="767"/>
      <c r="J6" s="767"/>
      <c r="K6" s="767"/>
      <c r="L6" s="767"/>
      <c r="M6" s="767"/>
    </row>
    <row r="7" spans="1:48" s="49" customFormat="1" ht="24.75" customHeight="1">
      <c r="A7" s="54" t="s">
        <v>809</v>
      </c>
      <c r="B7" s="55" t="s">
        <v>3318</v>
      </c>
      <c r="C7" s="767" t="s">
        <v>3319</v>
      </c>
      <c r="D7" s="767"/>
      <c r="E7" s="767"/>
      <c r="F7" s="767"/>
      <c r="G7" s="767"/>
      <c r="H7" s="767"/>
      <c r="I7" s="767"/>
      <c r="J7" s="767"/>
      <c r="K7" s="767"/>
      <c r="L7" s="767"/>
      <c r="M7" s="767"/>
    </row>
    <row r="8" spans="1:48" s="49" customFormat="1" ht="16.5" customHeight="1">
      <c r="A8" s="54"/>
      <c r="B8" s="55" t="s">
        <v>3320</v>
      </c>
      <c r="C8" s="767" t="s">
        <v>3321</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48.75" customHeight="1">
      <c r="A11" s="52" t="s">
        <v>811</v>
      </c>
      <c r="B11" s="1026" t="s">
        <v>3322</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812</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E16" s="228"/>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7">
        <f>DOLLARDE(1.02,16)</f>
        <v>1.125</v>
      </c>
      <c r="C17" s="57" t="s">
        <v>4173</v>
      </c>
      <c r="E17" s="228"/>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DOLLARDE(1.1,32)</f>
        <v>1.3125000000000002</v>
      </c>
      <c r="C18" s="57" t="s">
        <v>4174</v>
      </c>
      <c r="E18" s="22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sheetData>
  <mergeCells count="18">
    <mergeCell ref="B12:L12"/>
    <mergeCell ref="C8:M8"/>
    <mergeCell ref="C9:M9"/>
    <mergeCell ref="B10:M10"/>
    <mergeCell ref="B11:M11"/>
    <mergeCell ref="A1:C1"/>
    <mergeCell ref="E1:F1"/>
    <mergeCell ref="A2:B2"/>
    <mergeCell ref="C2:M2"/>
    <mergeCell ref="C7:M7"/>
    <mergeCell ref="A6:B6"/>
    <mergeCell ref="C6:M6"/>
    <mergeCell ref="C4:M4"/>
    <mergeCell ref="C5:M5"/>
    <mergeCell ref="A3:B3"/>
    <mergeCell ref="A4:B4"/>
    <mergeCell ref="A5:B5"/>
    <mergeCell ref="C3:M3"/>
  </mergeCells>
  <phoneticPr fontId="4" type="noConversion"/>
  <pageMargins left="0.75" right="0.75" top="1" bottom="1" header="0.5" footer="0.5"/>
  <headerFooter alignWithMargins="0"/>
</worksheet>
</file>

<file path=xl/worksheets/sheet268.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1597</v>
      </c>
      <c r="B1" s="771"/>
      <c r="C1" s="772"/>
      <c r="D1" s="51"/>
      <c r="E1" s="773" t="str">
        <f>HYPERLINK("#目录!A403","跳转回到目录页")</f>
        <v>跳转回到目录页</v>
      </c>
      <c r="F1" s="774"/>
    </row>
    <row r="2" spans="1:13" s="49" customFormat="1" ht="26.25" customHeight="1">
      <c r="A2" s="775" t="s">
        <v>804</v>
      </c>
      <c r="B2" s="775"/>
      <c r="C2" s="776" t="s">
        <v>794</v>
      </c>
      <c r="D2" s="776"/>
      <c r="E2" s="776"/>
      <c r="F2" s="776"/>
      <c r="G2" s="776"/>
      <c r="H2" s="776"/>
      <c r="I2" s="776"/>
      <c r="J2" s="776"/>
      <c r="K2" s="776"/>
      <c r="L2" s="776"/>
      <c r="M2" s="776"/>
    </row>
    <row r="3" spans="1:13" s="49" customFormat="1" ht="16.5" customHeight="1">
      <c r="A3" s="765" t="s">
        <v>805</v>
      </c>
      <c r="B3" s="765"/>
      <c r="C3" s="767" t="s">
        <v>3323</v>
      </c>
      <c r="D3" s="767"/>
      <c r="E3" s="767"/>
      <c r="F3" s="767"/>
      <c r="G3" s="767"/>
      <c r="H3" s="767"/>
      <c r="I3" s="767"/>
      <c r="J3" s="767"/>
      <c r="K3" s="767"/>
      <c r="L3" s="767"/>
      <c r="M3" s="767"/>
    </row>
    <row r="4" spans="1:13" s="49" customFormat="1" ht="16.5" customHeight="1">
      <c r="A4" s="765" t="s">
        <v>806</v>
      </c>
      <c r="B4" s="765"/>
      <c r="C4" s="766" t="s">
        <v>794</v>
      </c>
      <c r="D4" s="791"/>
      <c r="E4" s="791"/>
      <c r="F4" s="791"/>
      <c r="G4" s="791"/>
      <c r="H4" s="791"/>
      <c r="I4" s="791"/>
      <c r="J4" s="791"/>
      <c r="K4" s="791"/>
      <c r="L4" s="791"/>
      <c r="M4" s="791"/>
    </row>
    <row r="5" spans="1:13" s="49" customFormat="1" ht="16.5" customHeight="1">
      <c r="A5" s="765" t="s">
        <v>807</v>
      </c>
      <c r="B5" s="765"/>
      <c r="C5" s="767" t="s">
        <v>4171</v>
      </c>
      <c r="D5" s="767"/>
      <c r="E5" s="767"/>
      <c r="F5" s="767"/>
      <c r="G5" s="767"/>
      <c r="H5" s="767"/>
      <c r="I5" s="767"/>
      <c r="J5" s="767"/>
      <c r="K5" s="767"/>
      <c r="L5" s="767"/>
      <c r="M5" s="767"/>
    </row>
    <row r="6" spans="1:13" s="49" customFormat="1" ht="16.5" customHeight="1">
      <c r="A6" s="765" t="s">
        <v>808</v>
      </c>
      <c r="B6" s="765"/>
      <c r="C6" s="767" t="s">
        <v>4172</v>
      </c>
      <c r="D6" s="767"/>
      <c r="E6" s="767"/>
      <c r="F6" s="767"/>
      <c r="G6" s="767"/>
      <c r="H6" s="767"/>
      <c r="I6" s="767"/>
      <c r="J6" s="767"/>
      <c r="K6" s="767"/>
      <c r="L6" s="767"/>
      <c r="M6" s="767"/>
    </row>
    <row r="7" spans="1:13" s="49" customFormat="1" ht="24.75" customHeight="1">
      <c r="A7" s="54" t="s">
        <v>809</v>
      </c>
      <c r="B7" s="55" t="s">
        <v>3324</v>
      </c>
      <c r="C7" s="767" t="s">
        <v>3325</v>
      </c>
      <c r="D7" s="767"/>
      <c r="E7" s="767"/>
      <c r="F7" s="767"/>
      <c r="G7" s="767"/>
      <c r="H7" s="767"/>
      <c r="I7" s="767"/>
      <c r="J7" s="767"/>
      <c r="K7" s="767"/>
      <c r="L7" s="767"/>
      <c r="M7" s="767"/>
    </row>
    <row r="8" spans="1:13" s="49" customFormat="1" ht="16.5" customHeight="1">
      <c r="A8" s="54"/>
      <c r="B8" s="55" t="s">
        <v>3320</v>
      </c>
      <c r="C8" s="767" t="s">
        <v>3321</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51" customHeight="1">
      <c r="A11" s="52" t="s">
        <v>811</v>
      </c>
      <c r="B11" s="1026" t="s">
        <v>3326</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812</v>
      </c>
      <c r="B14" s="532" t="s">
        <v>1416</v>
      </c>
      <c r="C14" s="120"/>
      <c r="D14" s="120"/>
      <c r="E14" s="120"/>
      <c r="F14" s="120"/>
      <c r="G14" s="120"/>
      <c r="H14" s="120"/>
      <c r="I14" s="120"/>
      <c r="J14" s="120"/>
      <c r="K14" s="80"/>
    </row>
    <row r="15" spans="1:13" ht="16.5" customHeight="1"/>
    <row r="16" spans="1:13" ht="16.5" customHeight="1">
      <c r="B16" s="57"/>
      <c r="C16" s="57"/>
      <c r="D16" s="57"/>
      <c r="E16" s="57"/>
      <c r="F16" s="57"/>
      <c r="G16" s="57"/>
      <c r="H16" s="57"/>
      <c r="I16" s="57"/>
      <c r="J16" s="57"/>
    </row>
    <row r="17" spans="2:10" ht="16.5" customHeight="1">
      <c r="B17" s="57">
        <f>DOLLARFR(1.125,16)</f>
        <v>1.02</v>
      </c>
      <c r="C17" s="57" t="s">
        <v>4175</v>
      </c>
      <c r="D17" s="57"/>
      <c r="E17" s="57"/>
      <c r="F17" s="57"/>
      <c r="G17" s="57"/>
      <c r="H17" s="57"/>
      <c r="I17" s="57"/>
      <c r="J17" s="57"/>
    </row>
    <row r="18" spans="2:10" ht="16.5" customHeight="1">
      <c r="B18" s="57">
        <f>DOLLARFR(1.125,32)</f>
        <v>1.04</v>
      </c>
      <c r="C18" s="57" t="s">
        <v>4176</v>
      </c>
      <c r="D18" s="57"/>
      <c r="E18" s="57"/>
      <c r="F18" s="57"/>
      <c r="G18" s="57"/>
      <c r="H18" s="57"/>
      <c r="I18" s="57"/>
      <c r="J18" s="57"/>
    </row>
    <row r="19" spans="2:10" ht="16.5" customHeight="1">
      <c r="B19" s="57"/>
      <c r="C19" s="57"/>
      <c r="D19" s="57"/>
      <c r="E19" s="57"/>
      <c r="F19" s="57"/>
      <c r="G19" s="57"/>
      <c r="H19" s="57"/>
      <c r="I19" s="57"/>
      <c r="J19" s="57"/>
    </row>
    <row r="20" spans="2:10" ht="16.5" customHeight="1">
      <c r="B20" s="57"/>
      <c r="C20" s="57"/>
      <c r="D20" s="57"/>
      <c r="E20" s="57"/>
      <c r="F20" s="57"/>
      <c r="G20" s="57"/>
      <c r="H20" s="57"/>
      <c r="I20" s="57"/>
      <c r="J20" s="57"/>
    </row>
    <row r="21" spans="2:10" ht="16.5" customHeight="1">
      <c r="B21" s="57"/>
      <c r="C21" s="57"/>
      <c r="D21" s="57"/>
      <c r="E21" s="57"/>
      <c r="F21" s="57"/>
      <c r="G21" s="57"/>
      <c r="H21" s="57"/>
      <c r="I21" s="57"/>
      <c r="J21" s="57"/>
    </row>
    <row r="22" spans="2:10"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69.xml><?xml version="1.0" encoding="utf-8"?>
<worksheet xmlns="http://schemas.openxmlformats.org/spreadsheetml/2006/main" xmlns:r="http://schemas.openxmlformats.org/officeDocument/2006/relationships">
  <sheetPr codeName="Sheet92"/>
  <dimension ref="A1:AV21"/>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1809</v>
      </c>
      <c r="B1" s="771"/>
      <c r="C1" s="772"/>
      <c r="D1" s="51"/>
      <c r="E1" s="773" t="str">
        <f>HYPERLINK("#目录!A405","跳转回到目录页")</f>
        <v>跳转回到目录页</v>
      </c>
      <c r="F1" s="774"/>
    </row>
    <row r="2" spans="1:48" s="49" customFormat="1" ht="26.25" customHeight="1">
      <c r="A2" s="775" t="s">
        <v>1799</v>
      </c>
      <c r="B2" s="775"/>
      <c r="C2" s="776" t="s">
        <v>5636</v>
      </c>
      <c r="D2" s="776"/>
      <c r="E2" s="776"/>
      <c r="F2" s="776"/>
      <c r="G2" s="776"/>
      <c r="H2" s="776"/>
      <c r="I2" s="776"/>
      <c r="J2" s="776"/>
      <c r="K2" s="776"/>
      <c r="L2" s="776"/>
      <c r="M2" s="776"/>
    </row>
    <row r="3" spans="1:48" s="49" customFormat="1" ht="16.5" customHeight="1">
      <c r="A3" s="765" t="s">
        <v>1800</v>
      </c>
      <c r="B3" s="765"/>
      <c r="C3" s="767" t="s">
        <v>1831</v>
      </c>
      <c r="D3" s="767"/>
      <c r="E3" s="767"/>
      <c r="F3" s="767"/>
      <c r="G3" s="767"/>
      <c r="H3" s="767"/>
      <c r="I3" s="767"/>
      <c r="J3" s="767"/>
      <c r="K3" s="767"/>
      <c r="L3" s="767"/>
      <c r="M3" s="767"/>
    </row>
    <row r="4" spans="1:48" s="49" customFormat="1" ht="16.5" customHeight="1">
      <c r="A4" s="765" t="s">
        <v>1801</v>
      </c>
      <c r="B4" s="765"/>
      <c r="C4" s="766" t="s">
        <v>4180</v>
      </c>
      <c r="D4" s="791"/>
      <c r="E4" s="791"/>
      <c r="F4" s="791"/>
      <c r="G4" s="791"/>
      <c r="H4" s="791"/>
      <c r="I4" s="791"/>
      <c r="J4" s="791"/>
      <c r="K4" s="791"/>
      <c r="L4" s="791"/>
      <c r="M4" s="791"/>
    </row>
    <row r="5" spans="1:48" s="49" customFormat="1" ht="16.5" customHeight="1">
      <c r="A5" s="765" t="s">
        <v>1802</v>
      </c>
      <c r="B5" s="765"/>
      <c r="C5" s="767" t="s">
        <v>4186</v>
      </c>
      <c r="D5" s="767"/>
      <c r="E5" s="767"/>
      <c r="F5" s="767"/>
      <c r="G5" s="767"/>
      <c r="H5" s="767"/>
      <c r="I5" s="767"/>
      <c r="J5" s="767"/>
      <c r="K5" s="767"/>
      <c r="L5" s="767"/>
      <c r="M5" s="767"/>
    </row>
    <row r="6" spans="1:48" s="49" customFormat="1" ht="16.5" customHeight="1">
      <c r="A6" s="765" t="s">
        <v>1803</v>
      </c>
      <c r="B6" s="765"/>
      <c r="C6" s="767" t="s">
        <v>4179</v>
      </c>
      <c r="D6" s="767"/>
      <c r="E6" s="767"/>
      <c r="F6" s="767"/>
      <c r="G6" s="767"/>
      <c r="H6" s="767"/>
      <c r="I6" s="767"/>
      <c r="J6" s="767"/>
      <c r="K6" s="767"/>
      <c r="L6" s="767"/>
      <c r="M6" s="767"/>
    </row>
    <row r="7" spans="1:48" s="49" customFormat="1" ht="16.5" customHeight="1">
      <c r="A7" s="54" t="s">
        <v>1804</v>
      </c>
      <c r="B7" s="55" t="s">
        <v>1832</v>
      </c>
      <c r="C7" s="767" t="s">
        <v>1839</v>
      </c>
      <c r="D7" s="767"/>
      <c r="E7" s="767"/>
      <c r="F7" s="767"/>
      <c r="G7" s="767"/>
      <c r="H7" s="767"/>
      <c r="I7" s="767"/>
      <c r="J7" s="767"/>
      <c r="K7" s="767"/>
      <c r="L7" s="767"/>
      <c r="M7" s="767"/>
    </row>
    <row r="8" spans="1:48" s="49" customFormat="1" ht="16.5" customHeight="1">
      <c r="A8" s="54"/>
      <c r="B8" s="55" t="s">
        <v>1833</v>
      </c>
      <c r="C8" s="767" t="s">
        <v>4177</v>
      </c>
      <c r="D8" s="767"/>
      <c r="E8" s="767"/>
      <c r="F8" s="767"/>
      <c r="G8" s="767"/>
      <c r="H8" s="767"/>
      <c r="I8" s="767"/>
      <c r="J8" s="767"/>
      <c r="K8" s="767"/>
      <c r="L8" s="767"/>
      <c r="M8" s="767"/>
    </row>
    <row r="9" spans="1:48" s="49" customFormat="1" ht="16.5" customHeight="1">
      <c r="A9" s="54"/>
      <c r="B9" s="56" t="s">
        <v>1834</v>
      </c>
      <c r="C9" s="767" t="s">
        <v>4178</v>
      </c>
      <c r="D9" s="767"/>
      <c r="E9" s="767"/>
      <c r="F9" s="767"/>
      <c r="G9" s="767"/>
      <c r="H9" s="767"/>
      <c r="I9" s="767"/>
      <c r="J9" s="767"/>
      <c r="K9" s="767"/>
      <c r="L9" s="767"/>
      <c r="M9" s="767"/>
    </row>
    <row r="10" spans="1:48" s="49" customFormat="1" ht="16.5" customHeight="1">
      <c r="A10" s="54" t="s">
        <v>1805</v>
      </c>
      <c r="B10" s="767"/>
      <c r="C10" s="768"/>
      <c r="D10" s="768"/>
      <c r="E10" s="768"/>
      <c r="F10" s="768"/>
      <c r="G10" s="768"/>
      <c r="H10" s="768"/>
      <c r="I10" s="768"/>
      <c r="J10" s="768"/>
      <c r="K10" s="768"/>
      <c r="L10" s="768"/>
      <c r="M10" s="768"/>
    </row>
    <row r="11" spans="1:48" ht="16.5" customHeight="1">
      <c r="A11" s="52" t="s">
        <v>1806</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1807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763" t="s">
        <v>4180</v>
      </c>
      <c r="C17" s="763"/>
      <c r="D17" s="763"/>
      <c r="E17" s="763"/>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170" t="s">
        <v>4181</v>
      </c>
      <c r="C18" s="53" t="s">
        <v>4182</v>
      </c>
      <c r="D18" s="53" t="s">
        <v>4183</v>
      </c>
      <c r="E18" s="53" t="s">
        <v>4184</v>
      </c>
      <c r="F18" s="99" t="s">
        <v>8290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57">
        <v>30000</v>
      </c>
      <c r="C19" s="57">
        <v>3000</v>
      </c>
      <c r="D19" s="57">
        <v>4</v>
      </c>
      <c r="E19" s="482">
        <f>SLN(B19,C19,D19)</f>
        <v>6750</v>
      </c>
      <c r="F19" s="101" t="s">
        <v>4185</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sheetData>
  <mergeCells count="19">
    <mergeCell ref="C3:M3"/>
    <mergeCell ref="C9:M9"/>
    <mergeCell ref="C4:M4"/>
    <mergeCell ref="B17:E17"/>
    <mergeCell ref="A1:C1"/>
    <mergeCell ref="E1:F1"/>
    <mergeCell ref="A2:B2"/>
    <mergeCell ref="C2:M2"/>
    <mergeCell ref="C7:M7"/>
    <mergeCell ref="A6:B6"/>
    <mergeCell ref="C6:M6"/>
    <mergeCell ref="A5:B5"/>
    <mergeCell ref="C8:M8"/>
    <mergeCell ref="B12:L12"/>
    <mergeCell ref="C5:M5"/>
    <mergeCell ref="A3:B3"/>
    <mergeCell ref="A4:B4"/>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70.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1811</v>
      </c>
      <c r="B1" s="771"/>
      <c r="C1" s="772"/>
      <c r="D1" s="51"/>
      <c r="E1" s="773" t="str">
        <f>HYPERLINK("#目录!A407","跳转回到目录页")</f>
        <v>跳转回到目录页</v>
      </c>
      <c r="F1" s="774"/>
    </row>
    <row r="2" spans="1:13" s="49" customFormat="1" ht="26.25" customHeight="1">
      <c r="A2" s="775" t="s">
        <v>804</v>
      </c>
      <c r="B2" s="775"/>
      <c r="C2" s="776" t="s">
        <v>1812</v>
      </c>
      <c r="D2" s="776"/>
      <c r="E2" s="776"/>
      <c r="F2" s="776"/>
      <c r="G2" s="776"/>
      <c r="H2" s="776"/>
      <c r="I2" s="776"/>
      <c r="J2" s="776"/>
      <c r="K2" s="776"/>
      <c r="L2" s="776"/>
      <c r="M2" s="776"/>
    </row>
    <row r="3" spans="1:13" s="49" customFormat="1" ht="16.5" customHeight="1">
      <c r="A3" s="765" t="s">
        <v>805</v>
      </c>
      <c r="B3" s="765"/>
      <c r="C3" s="767" t="s">
        <v>4765</v>
      </c>
      <c r="D3" s="767"/>
      <c r="E3" s="767"/>
      <c r="F3" s="767"/>
      <c r="G3" s="767"/>
      <c r="H3" s="767"/>
      <c r="I3" s="767"/>
      <c r="J3" s="767"/>
      <c r="K3" s="767"/>
      <c r="L3" s="767"/>
      <c r="M3" s="767"/>
    </row>
    <row r="4" spans="1:13" s="49" customFormat="1" ht="16.5" customHeight="1">
      <c r="A4" s="765" t="s">
        <v>806</v>
      </c>
      <c r="B4" s="765"/>
      <c r="C4" s="766" t="s">
        <v>1812</v>
      </c>
      <c r="D4" s="791"/>
      <c r="E4" s="791"/>
      <c r="F4" s="791"/>
      <c r="G4" s="791"/>
      <c r="H4" s="791"/>
      <c r="I4" s="791"/>
      <c r="J4" s="791"/>
      <c r="K4" s="791"/>
      <c r="L4" s="791"/>
      <c r="M4" s="791"/>
    </row>
    <row r="5" spans="1:13" s="49" customFormat="1" ht="16.5" customHeight="1">
      <c r="A5" s="765" t="s">
        <v>807</v>
      </c>
      <c r="B5" s="765"/>
      <c r="C5" s="767" t="s">
        <v>4187</v>
      </c>
      <c r="D5" s="767"/>
      <c r="E5" s="767"/>
      <c r="F5" s="767"/>
      <c r="G5" s="767"/>
      <c r="H5" s="767"/>
      <c r="I5" s="767"/>
      <c r="J5" s="767"/>
      <c r="K5" s="767"/>
      <c r="L5" s="767"/>
      <c r="M5" s="767"/>
    </row>
    <row r="6" spans="1:13" s="49" customFormat="1" ht="16.5" customHeight="1">
      <c r="A6" s="765" t="s">
        <v>914</v>
      </c>
      <c r="B6" s="765"/>
      <c r="C6" s="767" t="s">
        <v>4768</v>
      </c>
      <c r="D6" s="767"/>
      <c r="E6" s="767"/>
      <c r="F6" s="767"/>
      <c r="G6" s="767"/>
      <c r="H6" s="767"/>
      <c r="I6" s="767"/>
      <c r="J6" s="767"/>
      <c r="K6" s="767"/>
      <c r="L6" s="767"/>
      <c r="M6" s="767"/>
    </row>
    <row r="7" spans="1:13" s="49" customFormat="1" ht="16.5" customHeight="1">
      <c r="A7" s="54" t="s">
        <v>809</v>
      </c>
      <c r="B7" s="55" t="s">
        <v>1832</v>
      </c>
      <c r="C7" s="767" t="s">
        <v>1839</v>
      </c>
      <c r="D7" s="767"/>
      <c r="E7" s="767"/>
      <c r="F7" s="767"/>
      <c r="G7" s="767"/>
      <c r="H7" s="767"/>
      <c r="I7" s="767"/>
      <c r="J7" s="767"/>
      <c r="K7" s="767"/>
      <c r="L7" s="767"/>
      <c r="M7" s="767"/>
    </row>
    <row r="8" spans="1:13" s="49" customFormat="1" ht="16.5" customHeight="1">
      <c r="A8" s="54"/>
      <c r="B8" s="55" t="s">
        <v>1833</v>
      </c>
      <c r="C8" s="767" t="s">
        <v>4177</v>
      </c>
      <c r="D8" s="767"/>
      <c r="E8" s="767"/>
      <c r="F8" s="767"/>
      <c r="G8" s="767"/>
      <c r="H8" s="767"/>
      <c r="I8" s="767"/>
      <c r="J8" s="767"/>
      <c r="K8" s="767"/>
      <c r="L8" s="767"/>
      <c r="M8" s="767"/>
    </row>
    <row r="9" spans="1:13" s="49" customFormat="1" ht="16.5" customHeight="1">
      <c r="A9" s="54"/>
      <c r="B9" s="56" t="s">
        <v>1834</v>
      </c>
      <c r="C9" s="767" t="s">
        <v>4178</v>
      </c>
      <c r="D9" s="767"/>
      <c r="E9" s="767"/>
      <c r="F9" s="767"/>
      <c r="G9" s="767"/>
      <c r="H9" s="767"/>
      <c r="I9" s="767"/>
      <c r="J9" s="767"/>
      <c r="K9" s="767"/>
      <c r="L9" s="767"/>
      <c r="M9" s="767"/>
    </row>
    <row r="10" spans="1:13" s="49" customFormat="1" ht="16.5" customHeight="1">
      <c r="B10" s="49" t="s">
        <v>1835</v>
      </c>
      <c r="C10" s="929" t="s">
        <v>4188</v>
      </c>
      <c r="D10" s="930"/>
      <c r="E10" s="930"/>
      <c r="F10" s="930"/>
      <c r="G10" s="930"/>
      <c r="H10" s="930"/>
      <c r="I10" s="930"/>
      <c r="J10" s="930"/>
      <c r="K10" s="930"/>
      <c r="L10" s="930"/>
      <c r="M10" s="930"/>
    </row>
    <row r="11" spans="1:13" ht="16.5" customHeight="1">
      <c r="B11" t="s">
        <v>1836</v>
      </c>
      <c r="C11" s="929" t="s">
        <v>4766</v>
      </c>
      <c r="D11" s="930"/>
      <c r="E11" s="930"/>
      <c r="F11" s="930"/>
      <c r="G11" s="930"/>
      <c r="H11" s="930"/>
      <c r="I11" s="930"/>
      <c r="J11" s="930"/>
      <c r="K11" s="930"/>
      <c r="L11" s="930"/>
      <c r="M11" s="930"/>
    </row>
    <row r="12" spans="1:13" ht="16.5" customHeight="1">
      <c r="A12" s="54" t="s">
        <v>810</v>
      </c>
      <c r="B12" s="767"/>
      <c r="C12" s="768"/>
      <c r="D12" s="768"/>
      <c r="E12" s="768"/>
      <c r="F12" s="768"/>
      <c r="G12" s="768"/>
      <c r="H12" s="768"/>
      <c r="I12" s="768"/>
      <c r="J12" s="768"/>
      <c r="K12" s="768"/>
      <c r="L12" s="768"/>
      <c r="M12" s="768"/>
    </row>
    <row r="13" spans="1:13" s="57" customFormat="1" ht="16.5" customHeight="1">
      <c r="A13" s="52" t="s">
        <v>811</v>
      </c>
      <c r="B13" s="1026"/>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ht="16.5" customHeight="1">
      <c r="A15" s="57"/>
      <c r="B15" s="80"/>
      <c r="C15" s="80"/>
      <c r="D15" s="80"/>
      <c r="E15" s="80"/>
      <c r="F15" s="80"/>
      <c r="G15" s="80"/>
      <c r="H15" s="80"/>
      <c r="I15" s="80"/>
      <c r="J15" s="80"/>
      <c r="K15" s="80"/>
      <c r="L15" s="57"/>
      <c r="M15" s="57"/>
    </row>
    <row r="16" spans="1:13" ht="16.5" customHeight="1">
      <c r="A16" s="53" t="s">
        <v>918</v>
      </c>
      <c r="B16" s="532" t="s">
        <v>1416</v>
      </c>
      <c r="C16" s="120"/>
      <c r="D16" s="120"/>
      <c r="E16" s="57"/>
      <c r="F16" s="120"/>
      <c r="G16" s="120"/>
      <c r="H16" s="120"/>
      <c r="I16" s="120"/>
      <c r="J16" s="120"/>
      <c r="K16" s="80"/>
      <c r="L16" s="57"/>
      <c r="M16" s="57"/>
    </row>
    <row r="17" spans="2:9" ht="16.5" customHeight="1">
      <c r="B17" s="57"/>
      <c r="C17" s="57"/>
      <c r="D17" s="57"/>
      <c r="E17" s="57"/>
      <c r="F17" s="57"/>
      <c r="G17" s="57"/>
      <c r="H17" s="57"/>
    </row>
    <row r="18" spans="2:9" ht="16.5" customHeight="1">
      <c r="B18" s="57"/>
      <c r="C18" s="57"/>
      <c r="D18" s="57"/>
      <c r="E18" s="57"/>
      <c r="F18" s="57"/>
      <c r="G18" s="57"/>
      <c r="H18" s="57"/>
    </row>
    <row r="19" spans="2:9" ht="16.5" customHeight="1">
      <c r="B19" s="57" t="s">
        <v>1812</v>
      </c>
      <c r="C19" s="57"/>
      <c r="D19" s="57"/>
      <c r="E19" s="57"/>
      <c r="F19" s="57"/>
      <c r="G19" s="57"/>
      <c r="H19" s="57"/>
    </row>
    <row r="20" spans="2:9" ht="16.5" customHeight="1">
      <c r="B20" s="170" t="s">
        <v>4181</v>
      </c>
      <c r="C20" s="53" t="s">
        <v>4182</v>
      </c>
      <c r="D20" s="53" t="s">
        <v>4183</v>
      </c>
      <c r="E20" s="493" t="s">
        <v>4770</v>
      </c>
      <c r="F20" s="53" t="s">
        <v>3520</v>
      </c>
      <c r="G20" s="763" t="s">
        <v>4184</v>
      </c>
      <c r="H20" s="763"/>
      <c r="I20" s="99" t="s">
        <v>8290</v>
      </c>
    </row>
    <row r="21" spans="2:9" ht="16.5" customHeight="1">
      <c r="B21" s="57">
        <v>300000</v>
      </c>
      <c r="C21" s="57">
        <v>30000</v>
      </c>
      <c r="D21" s="57">
        <v>4</v>
      </c>
      <c r="E21" s="57">
        <v>8</v>
      </c>
      <c r="F21" s="57">
        <v>1</v>
      </c>
      <c r="G21" s="1028">
        <f>DB(B21,C21,D21,F21,E21)</f>
        <v>87600</v>
      </c>
      <c r="H21" s="1028"/>
      <c r="I21" s="101" t="s">
        <v>7652</v>
      </c>
    </row>
    <row r="22" spans="2:9" ht="16.5" customHeight="1">
      <c r="B22" s="57"/>
      <c r="C22" s="57"/>
      <c r="D22" s="57"/>
      <c r="E22" s="57"/>
      <c r="F22" s="57"/>
      <c r="G22" s="57"/>
      <c r="H22" s="57"/>
    </row>
    <row r="23" spans="2:9" ht="16.5" customHeight="1">
      <c r="B23" s="57"/>
      <c r="C23" s="57"/>
      <c r="D23" s="57"/>
      <c r="E23" s="57"/>
      <c r="F23" s="57"/>
      <c r="G23" s="57"/>
      <c r="H23" s="57"/>
    </row>
    <row r="24" spans="2:9" ht="16.5" customHeight="1">
      <c r="B24" s="57"/>
      <c r="C24" s="57"/>
      <c r="D24" s="57"/>
      <c r="E24" s="57"/>
      <c r="F24" s="57"/>
      <c r="G24" s="57"/>
      <c r="H24" s="57"/>
    </row>
  </sheetData>
  <mergeCells count="22">
    <mergeCell ref="C7:M7"/>
    <mergeCell ref="C8:M8"/>
    <mergeCell ref="A3:B3"/>
    <mergeCell ref="C3:M3"/>
    <mergeCell ref="A1:C1"/>
    <mergeCell ref="E1:F1"/>
    <mergeCell ref="A2:B2"/>
    <mergeCell ref="C2:M2"/>
    <mergeCell ref="A4:B4"/>
    <mergeCell ref="C4:M4"/>
    <mergeCell ref="A5:B5"/>
    <mergeCell ref="C5:M5"/>
    <mergeCell ref="A6:B6"/>
    <mergeCell ref="C6:M6"/>
    <mergeCell ref="G20:H20"/>
    <mergeCell ref="G21:H21"/>
    <mergeCell ref="C9:M9"/>
    <mergeCell ref="C10:M10"/>
    <mergeCell ref="B13:M13"/>
    <mergeCell ref="B14:L14"/>
    <mergeCell ref="C11:M11"/>
    <mergeCell ref="B12:M12"/>
  </mergeCells>
  <phoneticPr fontId="4" type="noConversion"/>
  <pageMargins left="0.75" right="0.75" top="1" bottom="1" header="0.5" footer="0.5"/>
  <pageSetup paperSize="9" orientation="portrait" horizontalDpi="0" verticalDpi="0" r:id="rId1"/>
  <headerFooter alignWithMargins="0"/>
</worksheet>
</file>

<file path=xl/worksheets/sheet271.xml><?xml version="1.0" encoding="utf-8"?>
<worksheet xmlns="http://schemas.openxmlformats.org/spreadsheetml/2006/main" xmlns:r="http://schemas.openxmlformats.org/officeDocument/2006/relationships">
  <dimension ref="A1:M3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4784</v>
      </c>
      <c r="B1" s="771"/>
      <c r="C1" s="772"/>
      <c r="D1" s="51"/>
      <c r="E1" s="773" t="str">
        <f>HYPERLINK("#目录!A409","跳转回到目录页")</f>
        <v>跳转回到目录页</v>
      </c>
      <c r="F1" s="774"/>
    </row>
    <row r="2" spans="1:13" s="49" customFormat="1" ht="26.25" customHeight="1">
      <c r="A2" s="775" t="s">
        <v>804</v>
      </c>
      <c r="B2" s="775"/>
      <c r="C2" s="776" t="s">
        <v>1813</v>
      </c>
      <c r="D2" s="776"/>
      <c r="E2" s="776"/>
      <c r="F2" s="776"/>
      <c r="G2" s="776"/>
      <c r="H2" s="776"/>
      <c r="I2" s="776"/>
      <c r="J2" s="776"/>
      <c r="K2" s="776"/>
      <c r="L2" s="776"/>
      <c r="M2" s="776"/>
    </row>
    <row r="3" spans="1:13" s="49" customFormat="1" ht="16.5" customHeight="1">
      <c r="A3" s="765" t="s">
        <v>805</v>
      </c>
      <c r="B3" s="765"/>
      <c r="C3" s="767" t="s">
        <v>4767</v>
      </c>
      <c r="D3" s="767"/>
      <c r="E3" s="767"/>
      <c r="F3" s="767"/>
      <c r="G3" s="767"/>
      <c r="H3" s="767"/>
      <c r="I3" s="767"/>
      <c r="J3" s="767"/>
      <c r="K3" s="767"/>
      <c r="L3" s="767"/>
      <c r="M3" s="767"/>
    </row>
    <row r="4" spans="1:13" s="49" customFormat="1" ht="16.5" customHeight="1">
      <c r="A4" s="765" t="s">
        <v>806</v>
      </c>
      <c r="B4" s="765"/>
      <c r="C4" s="766" t="s">
        <v>4771</v>
      </c>
      <c r="D4" s="791"/>
      <c r="E4" s="791"/>
      <c r="F4" s="791"/>
      <c r="G4" s="791"/>
      <c r="H4" s="791"/>
      <c r="I4" s="791"/>
      <c r="J4" s="791"/>
      <c r="K4" s="791"/>
      <c r="L4" s="791"/>
      <c r="M4" s="791"/>
    </row>
    <row r="5" spans="1:13" s="49" customFormat="1" ht="16.5" customHeight="1">
      <c r="A5" s="765" t="s">
        <v>807</v>
      </c>
      <c r="B5" s="765"/>
      <c r="C5" s="767" t="s">
        <v>4772</v>
      </c>
      <c r="D5" s="767"/>
      <c r="E5" s="767"/>
      <c r="F5" s="767"/>
      <c r="G5" s="767"/>
      <c r="H5" s="767"/>
      <c r="I5" s="767"/>
      <c r="J5" s="767"/>
      <c r="K5" s="767"/>
      <c r="L5" s="767"/>
      <c r="M5" s="767"/>
    </row>
    <row r="6" spans="1:13" s="49" customFormat="1" ht="16.5" customHeight="1">
      <c r="A6" s="765" t="s">
        <v>914</v>
      </c>
      <c r="B6" s="765"/>
      <c r="C6" s="767" t="s">
        <v>4775</v>
      </c>
      <c r="D6" s="767"/>
      <c r="E6" s="767"/>
      <c r="F6" s="767"/>
      <c r="G6" s="767"/>
      <c r="H6" s="767"/>
      <c r="I6" s="767"/>
      <c r="J6" s="767"/>
      <c r="K6" s="767"/>
      <c r="L6" s="767"/>
      <c r="M6" s="767"/>
    </row>
    <row r="7" spans="1:13" s="49" customFormat="1" ht="16.5" customHeight="1">
      <c r="A7" s="54" t="s">
        <v>809</v>
      </c>
      <c r="B7" s="55" t="s">
        <v>1832</v>
      </c>
      <c r="C7" s="767" t="s">
        <v>1839</v>
      </c>
      <c r="D7" s="767"/>
      <c r="E7" s="767"/>
      <c r="F7" s="767"/>
      <c r="G7" s="767"/>
      <c r="H7" s="767"/>
      <c r="I7" s="767"/>
      <c r="J7" s="767"/>
      <c r="K7" s="767"/>
      <c r="L7" s="767"/>
      <c r="M7" s="767"/>
    </row>
    <row r="8" spans="1:13" ht="16.5" customHeight="1">
      <c r="B8" s="57" t="s">
        <v>630</v>
      </c>
      <c r="C8" s="888" t="s">
        <v>4177</v>
      </c>
      <c r="D8" s="888"/>
      <c r="E8" s="888"/>
      <c r="F8" s="888"/>
      <c r="G8" s="888"/>
      <c r="H8" s="888"/>
      <c r="I8" s="888"/>
      <c r="J8" s="888"/>
      <c r="K8" s="888"/>
      <c r="L8" s="888"/>
      <c r="M8" s="888"/>
    </row>
    <row r="9" spans="1:13" ht="16.5" customHeight="1">
      <c r="B9" s="57" t="s">
        <v>631</v>
      </c>
      <c r="C9" s="888" t="s">
        <v>4178</v>
      </c>
      <c r="D9" s="888"/>
      <c r="E9" s="888"/>
      <c r="F9" s="888"/>
      <c r="G9" s="888"/>
      <c r="H9" s="888"/>
      <c r="I9" s="888"/>
      <c r="J9" s="888"/>
      <c r="K9" s="888"/>
      <c r="L9" s="888"/>
      <c r="M9" s="888"/>
    </row>
    <row r="10" spans="1:13" s="49" customFormat="1" ht="16.5" customHeight="1">
      <c r="A10" s="54"/>
      <c r="B10" s="55" t="s">
        <v>1835</v>
      </c>
      <c r="C10" s="767" t="s">
        <v>4773</v>
      </c>
      <c r="D10" s="767"/>
      <c r="E10" s="767"/>
      <c r="F10" s="767"/>
      <c r="G10" s="767"/>
      <c r="H10" s="767"/>
      <c r="I10" s="767"/>
      <c r="J10" s="767"/>
      <c r="K10" s="767"/>
      <c r="L10" s="767"/>
      <c r="M10" s="767"/>
    </row>
    <row r="11" spans="1:13" s="49" customFormat="1" ht="16.5" customHeight="1">
      <c r="A11" s="54"/>
      <c r="B11" s="56" t="s">
        <v>1837</v>
      </c>
      <c r="C11" s="767" t="s">
        <v>4774</v>
      </c>
      <c r="D11" s="767"/>
      <c r="E11" s="767"/>
      <c r="F11" s="767"/>
      <c r="G11" s="767"/>
      <c r="H11" s="767"/>
      <c r="I11" s="767"/>
      <c r="J11" s="767"/>
      <c r="K11" s="767"/>
      <c r="L11" s="767"/>
      <c r="M11" s="767"/>
    </row>
    <row r="12" spans="1:13" s="49" customFormat="1" ht="16.5" customHeight="1">
      <c r="A12" s="54" t="s">
        <v>810</v>
      </c>
      <c r="B12" s="829" t="s">
        <v>1838</v>
      </c>
      <c r="C12" s="829"/>
      <c r="D12" s="829"/>
      <c r="E12" s="829"/>
      <c r="F12" s="829"/>
      <c r="G12" s="829"/>
      <c r="H12" s="829"/>
      <c r="I12" s="829"/>
      <c r="J12" s="829"/>
      <c r="K12" s="829"/>
      <c r="L12" s="829"/>
      <c r="M12" s="829"/>
    </row>
    <row r="13" spans="1:13" ht="48.75" customHeight="1">
      <c r="A13" s="52" t="s">
        <v>811</v>
      </c>
      <c r="B13" s="829" t="s">
        <v>3094</v>
      </c>
      <c r="C13" s="829"/>
      <c r="D13" s="829"/>
      <c r="E13" s="829"/>
      <c r="F13" s="829"/>
      <c r="G13" s="829"/>
      <c r="H13" s="829"/>
      <c r="I13" s="829"/>
      <c r="J13" s="829"/>
      <c r="K13" s="829"/>
      <c r="L13" s="829"/>
      <c r="M13" s="829"/>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918</v>
      </c>
      <c r="B16" s="532" t="s">
        <v>1416</v>
      </c>
      <c r="C16" s="120"/>
      <c r="D16" s="120"/>
      <c r="E16" s="120"/>
      <c r="F16" s="120"/>
      <c r="G16" s="120"/>
      <c r="H16" s="120"/>
      <c r="I16" s="120"/>
      <c r="J16" s="120"/>
      <c r="K16" s="80"/>
    </row>
    <row r="17" spans="2:11" ht="16.5" customHeight="1">
      <c r="E17" s="57"/>
    </row>
    <row r="18" spans="2:11" ht="16.5" customHeight="1">
      <c r="B18" s="57"/>
      <c r="C18" s="57"/>
      <c r="D18" s="57"/>
      <c r="E18" s="57"/>
      <c r="F18" s="57"/>
      <c r="G18" s="57"/>
      <c r="H18" s="57"/>
      <c r="I18" s="57"/>
      <c r="J18" s="57"/>
    </row>
    <row r="19" spans="2:11" ht="16.5" customHeight="1">
      <c r="B19" s="57" t="s">
        <v>4771</v>
      </c>
      <c r="C19" s="57"/>
      <c r="D19" s="57"/>
      <c r="E19" s="57"/>
      <c r="F19" s="57"/>
      <c r="G19" s="57"/>
      <c r="H19" s="57"/>
      <c r="I19" s="57"/>
      <c r="J19" s="57"/>
    </row>
    <row r="20" spans="2:11" ht="16.5" customHeight="1">
      <c r="B20" s="53" t="s">
        <v>4785</v>
      </c>
      <c r="C20" s="53" t="s">
        <v>6322</v>
      </c>
      <c r="D20" s="57"/>
      <c r="E20" s="57"/>
      <c r="F20" s="53"/>
      <c r="G20" s="53"/>
      <c r="H20" s="53"/>
      <c r="I20" s="53"/>
      <c r="J20" s="99"/>
    </row>
    <row r="21" spans="2:11" ht="16.5" customHeight="1">
      <c r="B21" s="57">
        <v>2400</v>
      </c>
      <c r="C21" s="57" t="s">
        <v>4739</v>
      </c>
      <c r="D21" s="57"/>
      <c r="E21" s="57" t="s">
        <v>632</v>
      </c>
      <c r="F21" s="139"/>
      <c r="G21" s="139"/>
      <c r="H21" s="494"/>
      <c r="I21" s="494"/>
      <c r="J21" s="101"/>
    </row>
    <row r="22" spans="2:11" ht="16.5" customHeight="1">
      <c r="B22" s="57">
        <v>300</v>
      </c>
      <c r="C22" s="57" t="s">
        <v>4740</v>
      </c>
      <c r="D22" s="57"/>
      <c r="E22" s="57"/>
    </row>
    <row r="23" spans="2:11" ht="16.5" customHeight="1">
      <c r="B23" s="57">
        <v>10</v>
      </c>
      <c r="C23" s="57" t="s">
        <v>4741</v>
      </c>
      <c r="D23" s="57"/>
      <c r="E23" s="57" t="s">
        <v>632</v>
      </c>
      <c r="F23" s="57"/>
      <c r="G23" s="57"/>
      <c r="J23" s="57"/>
    </row>
    <row r="24" spans="2:11" ht="16.5" customHeight="1">
      <c r="B24" s="57"/>
      <c r="C24" s="57"/>
      <c r="D24" s="57"/>
      <c r="E24" s="57"/>
      <c r="F24" s="57"/>
      <c r="G24" s="57"/>
      <c r="H24" s="57"/>
      <c r="I24" s="57"/>
      <c r="J24" s="57"/>
    </row>
    <row r="25" spans="2:11" ht="16.5" customHeight="1">
      <c r="B25" s="482">
        <f>DDB(B21,B22,B23*365,1)</f>
        <v>1.3150684931506849</v>
      </c>
      <c r="C25" s="57" t="s">
        <v>4742</v>
      </c>
      <c r="D25" s="57"/>
      <c r="E25" s="57"/>
      <c r="F25" s="57"/>
      <c r="G25" s="57"/>
      <c r="H25" s="57"/>
      <c r="I25" s="57"/>
      <c r="J25" s="57"/>
      <c r="K25" s="57"/>
    </row>
    <row r="26" spans="2:11" ht="16.5" customHeight="1">
      <c r="B26" s="482">
        <f>DDB(B21,B22,B23*12,1,2)</f>
        <v>40</v>
      </c>
      <c r="C26" s="57" t="s">
        <v>4743</v>
      </c>
      <c r="D26" s="57"/>
      <c r="E26" s="57"/>
      <c r="F26" s="57"/>
      <c r="G26" s="57"/>
      <c r="H26" s="57"/>
      <c r="I26" s="57"/>
      <c r="J26" s="57"/>
      <c r="K26" s="57"/>
    </row>
    <row r="27" spans="2:11" ht="16.5" customHeight="1">
      <c r="B27" s="482">
        <f>DDB(B21,B22,B23,1,2)</f>
        <v>480</v>
      </c>
      <c r="C27" s="57" t="s">
        <v>4744</v>
      </c>
      <c r="D27" s="57"/>
      <c r="E27" s="57"/>
      <c r="F27" s="57"/>
      <c r="G27" s="57"/>
      <c r="H27" s="57"/>
      <c r="I27" s="57"/>
      <c r="J27" s="57"/>
      <c r="K27" s="57"/>
    </row>
    <row r="28" spans="2:11" ht="16.5" customHeight="1">
      <c r="B28" s="482">
        <f>DDB(B21,B22,B23,2,1.5)</f>
        <v>306</v>
      </c>
      <c r="C28" s="57" t="s">
        <v>4745</v>
      </c>
      <c r="D28" s="57"/>
      <c r="E28" s="57"/>
      <c r="F28" s="57"/>
      <c r="G28" s="57"/>
      <c r="H28" s="57"/>
      <c r="I28" s="57"/>
      <c r="J28" s="57"/>
      <c r="K28" s="57"/>
    </row>
    <row r="29" spans="2:11">
      <c r="B29" s="482">
        <f>DDB(B21,B22,B23,10)</f>
        <v>22.12254720000027</v>
      </c>
      <c r="C29" s="57" t="s">
        <v>4746</v>
      </c>
      <c r="D29" s="57"/>
      <c r="E29" s="57"/>
      <c r="F29" s="57"/>
      <c r="G29" s="57"/>
      <c r="H29" s="57"/>
      <c r="I29" s="57"/>
      <c r="J29" s="57"/>
      <c r="K29" s="57"/>
    </row>
    <row r="30" spans="2:11">
      <c r="B30" s="57"/>
      <c r="C30" s="57"/>
      <c r="D30" s="57"/>
      <c r="E30" s="57"/>
      <c r="F30" s="57"/>
      <c r="G30" s="57"/>
      <c r="H30" s="57"/>
      <c r="I30" s="57"/>
      <c r="J30" s="57"/>
      <c r="K30" s="57"/>
    </row>
  </sheetData>
  <mergeCells count="20">
    <mergeCell ref="A3:B3"/>
    <mergeCell ref="C3:M3"/>
    <mergeCell ref="A4:B4"/>
    <mergeCell ref="C4:M4"/>
    <mergeCell ref="A1:C1"/>
    <mergeCell ref="E1:F1"/>
    <mergeCell ref="A2:B2"/>
    <mergeCell ref="C2:M2"/>
    <mergeCell ref="B14:L14"/>
    <mergeCell ref="A5:B5"/>
    <mergeCell ref="C5:M5"/>
    <mergeCell ref="A6:B6"/>
    <mergeCell ref="C6:M6"/>
    <mergeCell ref="C7:M7"/>
    <mergeCell ref="C8:M8"/>
    <mergeCell ref="C9:M9"/>
    <mergeCell ref="C11:M11"/>
    <mergeCell ref="B12:M12"/>
    <mergeCell ref="B13:M13"/>
    <mergeCell ref="C10:M10"/>
  </mergeCells>
  <phoneticPr fontId="4" type="noConversion"/>
  <pageMargins left="0.75" right="0.75" top="1" bottom="1" header="0.5" footer="0.5"/>
  <pageSetup paperSize="9" orientation="portrait" horizontalDpi="0" verticalDpi="0" r:id="rId1"/>
  <headerFooter alignWithMargins="0"/>
</worksheet>
</file>

<file path=xl/worksheets/sheet272.xml><?xml version="1.0" encoding="utf-8"?>
<worksheet xmlns="http://schemas.openxmlformats.org/spreadsheetml/2006/main" xmlns:r="http://schemas.openxmlformats.org/officeDocument/2006/relationships">
  <dimension ref="A1:M33"/>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2474</v>
      </c>
      <c r="B1" s="771"/>
      <c r="C1" s="772"/>
      <c r="D1" s="51"/>
      <c r="E1" s="773" t="str">
        <f>HYPERLINK("#目录!A410","跳转回到目录页")</f>
        <v>跳转回到目录页</v>
      </c>
      <c r="F1" s="774"/>
    </row>
    <row r="2" spans="1:13" s="49" customFormat="1" ht="26.25" customHeight="1">
      <c r="A2" s="775" t="s">
        <v>804</v>
      </c>
      <c r="B2" s="775"/>
      <c r="C2" s="776" t="s">
        <v>4776</v>
      </c>
      <c r="D2" s="776"/>
      <c r="E2" s="776"/>
      <c r="F2" s="776"/>
      <c r="G2" s="776"/>
      <c r="H2" s="776"/>
      <c r="I2" s="776"/>
      <c r="J2" s="776"/>
      <c r="K2" s="776"/>
      <c r="L2" s="776"/>
      <c r="M2" s="776"/>
    </row>
    <row r="3" spans="1:13" s="49" customFormat="1" ht="16.5" customHeight="1">
      <c r="A3" s="765" t="s">
        <v>805</v>
      </c>
      <c r="B3" s="765"/>
      <c r="C3" s="767" t="s">
        <v>3095</v>
      </c>
      <c r="D3" s="767"/>
      <c r="E3" s="767"/>
      <c r="F3" s="767"/>
      <c r="G3" s="767"/>
      <c r="H3" s="767"/>
      <c r="I3" s="767"/>
      <c r="J3" s="767"/>
      <c r="K3" s="767"/>
      <c r="L3" s="767"/>
      <c r="M3" s="767"/>
    </row>
    <row r="4" spans="1:13" s="49" customFormat="1" ht="16.5" customHeight="1">
      <c r="A4" s="765" t="s">
        <v>806</v>
      </c>
      <c r="B4" s="765"/>
      <c r="C4" s="766" t="s">
        <v>4777</v>
      </c>
      <c r="D4" s="791"/>
      <c r="E4" s="791"/>
      <c r="F4" s="791"/>
      <c r="G4" s="791"/>
      <c r="H4" s="791"/>
      <c r="I4" s="791"/>
      <c r="J4" s="791"/>
      <c r="K4" s="791"/>
      <c r="L4" s="791"/>
      <c r="M4" s="791"/>
    </row>
    <row r="5" spans="1:13" s="49" customFormat="1" ht="16.5" customHeight="1">
      <c r="A5" s="765" t="s">
        <v>807</v>
      </c>
      <c r="B5" s="765"/>
      <c r="C5" s="767" t="s">
        <v>4778</v>
      </c>
      <c r="D5" s="767"/>
      <c r="E5" s="767"/>
      <c r="F5" s="767"/>
      <c r="G5" s="767"/>
      <c r="H5" s="767"/>
      <c r="I5" s="767"/>
      <c r="J5" s="767"/>
      <c r="K5" s="767"/>
      <c r="L5" s="767"/>
      <c r="M5" s="767"/>
    </row>
    <row r="6" spans="1:13" s="49" customFormat="1" ht="16.5" customHeight="1">
      <c r="A6" s="765" t="s">
        <v>914</v>
      </c>
      <c r="B6" s="765"/>
      <c r="C6" s="767" t="s">
        <v>4783</v>
      </c>
      <c r="D6" s="767"/>
      <c r="E6" s="767"/>
      <c r="F6" s="767"/>
      <c r="G6" s="767"/>
      <c r="H6" s="767"/>
      <c r="I6" s="767"/>
      <c r="J6" s="767"/>
      <c r="K6" s="767"/>
      <c r="L6" s="767"/>
      <c r="M6" s="767"/>
    </row>
    <row r="7" spans="1:13" s="49" customFormat="1" ht="16.5" customHeight="1">
      <c r="A7" s="54" t="s">
        <v>809</v>
      </c>
      <c r="B7" s="55" t="s">
        <v>1832</v>
      </c>
      <c r="C7" s="767" t="s">
        <v>1839</v>
      </c>
      <c r="D7" s="767"/>
      <c r="E7" s="767"/>
      <c r="F7" s="767"/>
      <c r="G7" s="767"/>
      <c r="H7" s="767"/>
      <c r="I7" s="767"/>
      <c r="J7" s="767"/>
      <c r="K7" s="767"/>
      <c r="L7" s="767"/>
      <c r="M7" s="767"/>
    </row>
    <row r="8" spans="1:13" s="49" customFormat="1" ht="16.5" customHeight="1">
      <c r="A8" s="54"/>
      <c r="B8" s="55" t="s">
        <v>630</v>
      </c>
      <c r="C8" s="767" t="s">
        <v>4177</v>
      </c>
      <c r="D8" s="767"/>
      <c r="E8" s="767"/>
      <c r="F8" s="767"/>
      <c r="G8" s="767"/>
      <c r="H8" s="767"/>
      <c r="I8" s="767"/>
      <c r="J8" s="767"/>
      <c r="K8" s="767"/>
      <c r="L8" s="767"/>
      <c r="M8" s="767"/>
    </row>
    <row r="9" spans="1:13" s="49" customFormat="1" ht="16.5" customHeight="1">
      <c r="A9" s="54"/>
      <c r="B9" s="56" t="s">
        <v>631</v>
      </c>
      <c r="C9" s="767" t="s">
        <v>4178</v>
      </c>
      <c r="D9" s="767"/>
      <c r="E9" s="767"/>
      <c r="F9" s="767"/>
      <c r="G9" s="767"/>
      <c r="H9" s="767"/>
      <c r="I9" s="767"/>
      <c r="J9" s="767"/>
      <c r="K9" s="767"/>
      <c r="L9" s="767"/>
      <c r="M9" s="767"/>
    </row>
    <row r="10" spans="1:13" ht="16.5" customHeight="1">
      <c r="B10" s="57" t="s">
        <v>1062</v>
      </c>
      <c r="C10" s="888" t="s">
        <v>4779</v>
      </c>
      <c r="D10" s="888"/>
      <c r="E10" s="888"/>
      <c r="F10" s="888"/>
      <c r="G10" s="888"/>
      <c r="H10" s="888"/>
      <c r="I10" s="888"/>
      <c r="J10" s="888"/>
      <c r="K10" s="888"/>
      <c r="L10" s="888"/>
      <c r="M10" s="888"/>
    </row>
    <row r="11" spans="1:13" ht="16.5" customHeight="1">
      <c r="B11" s="57" t="s">
        <v>3306</v>
      </c>
      <c r="C11" s="888" t="s">
        <v>4780</v>
      </c>
      <c r="D11" s="888"/>
      <c r="E11" s="888"/>
      <c r="F11" s="888"/>
      <c r="G11" s="888"/>
      <c r="H11" s="888"/>
      <c r="I11" s="888"/>
      <c r="J11" s="888"/>
      <c r="K11" s="888"/>
      <c r="L11" s="888"/>
      <c r="M11" s="888"/>
    </row>
    <row r="12" spans="1:13" ht="24.75" customHeight="1">
      <c r="B12" s="57" t="s">
        <v>1837</v>
      </c>
      <c r="C12" s="829" t="s">
        <v>4781</v>
      </c>
      <c r="D12" s="829"/>
      <c r="E12" s="829"/>
      <c r="F12" s="829"/>
      <c r="G12" s="829"/>
      <c r="H12" s="829"/>
      <c r="I12" s="829"/>
      <c r="J12" s="829"/>
      <c r="K12" s="829"/>
      <c r="L12" s="829"/>
      <c r="M12" s="829"/>
    </row>
    <row r="13" spans="1:13">
      <c r="B13" s="57" t="s">
        <v>3307</v>
      </c>
      <c r="C13" s="888" t="s">
        <v>4782</v>
      </c>
      <c r="D13" s="888"/>
      <c r="E13" s="888"/>
      <c r="F13" s="888"/>
      <c r="G13" s="888"/>
      <c r="H13" s="888"/>
      <c r="I13" s="888"/>
      <c r="J13" s="888"/>
      <c r="K13" s="888"/>
      <c r="L13" s="888"/>
      <c r="M13" s="888"/>
    </row>
    <row r="14" spans="1:13" s="49" customFormat="1" ht="16.5" customHeight="1">
      <c r="A14" s="54" t="s">
        <v>810</v>
      </c>
      <c r="B14" s="767"/>
      <c r="C14" s="768"/>
      <c r="D14" s="768"/>
      <c r="E14" s="768"/>
      <c r="F14" s="768"/>
      <c r="G14" s="768"/>
      <c r="H14" s="768"/>
      <c r="I14" s="768"/>
      <c r="J14" s="768"/>
      <c r="K14" s="768"/>
      <c r="L14" s="768"/>
      <c r="M14" s="768"/>
    </row>
    <row r="15" spans="1:13" ht="38.25" customHeight="1">
      <c r="A15" s="52" t="s">
        <v>811</v>
      </c>
      <c r="B15" s="1026" t="s">
        <v>3096</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12" s="57" customFormat="1" ht="16.5" customHeight="1">
      <c r="B17" s="80"/>
      <c r="C17" s="80"/>
      <c r="D17" s="80"/>
      <c r="E17" s="80"/>
      <c r="F17" s="80"/>
      <c r="G17" s="80"/>
      <c r="H17" s="80"/>
      <c r="I17" s="80"/>
      <c r="J17" s="80"/>
      <c r="K17" s="80"/>
    </row>
    <row r="18" spans="1:12" s="57" customFormat="1" ht="16.5" customHeight="1">
      <c r="A18" s="53" t="s">
        <v>918</v>
      </c>
      <c r="B18" s="532" t="s">
        <v>1416</v>
      </c>
      <c r="C18" s="120"/>
      <c r="D18" s="120"/>
      <c r="E18" s="57" t="s">
        <v>632</v>
      </c>
      <c r="F18" s="120"/>
      <c r="G18" s="120"/>
      <c r="H18" s="120"/>
      <c r="I18" s="120"/>
      <c r="J18" s="120"/>
      <c r="K18" s="80"/>
    </row>
    <row r="19" spans="1:12" ht="16.5" customHeight="1">
      <c r="E19" s="57"/>
    </row>
    <row r="20" spans="1:12" ht="16.5" customHeight="1">
      <c r="E20" s="57"/>
    </row>
    <row r="21" spans="1:12" ht="16.5" customHeight="1">
      <c r="B21" s="53" t="s">
        <v>4785</v>
      </c>
      <c r="C21" s="53" t="s">
        <v>6322</v>
      </c>
      <c r="D21" s="57"/>
      <c r="E21" s="57"/>
      <c r="F21" s="57"/>
      <c r="G21" s="57"/>
      <c r="H21" s="57"/>
      <c r="I21" s="57"/>
      <c r="J21" s="57"/>
      <c r="K21" s="57"/>
      <c r="L21" s="57"/>
    </row>
    <row r="22" spans="1:12" ht="16.5" customHeight="1">
      <c r="B22" s="57">
        <v>2400</v>
      </c>
      <c r="C22" s="57" t="s">
        <v>4739</v>
      </c>
      <c r="D22" s="57"/>
      <c r="E22" s="57"/>
      <c r="F22" s="57"/>
      <c r="G22" s="57"/>
      <c r="H22" s="57"/>
      <c r="I22" s="57"/>
      <c r="J22" s="57"/>
      <c r="K22" s="57"/>
      <c r="L22" s="57"/>
    </row>
    <row r="23" spans="1:12" ht="16.5" customHeight="1">
      <c r="B23" s="57">
        <v>300</v>
      </c>
      <c r="C23" s="57" t="s">
        <v>4740</v>
      </c>
      <c r="D23" s="57"/>
      <c r="E23" s="57"/>
      <c r="F23" s="57"/>
      <c r="G23" s="57"/>
      <c r="H23" s="57"/>
      <c r="I23" s="57"/>
      <c r="J23" s="57"/>
      <c r="K23" s="57"/>
      <c r="L23" s="57"/>
    </row>
    <row r="24" spans="1:12" ht="16.5" customHeight="1">
      <c r="B24" s="57">
        <v>10</v>
      </c>
      <c r="C24" s="57" t="s">
        <v>4741</v>
      </c>
      <c r="D24" s="57"/>
      <c r="E24" s="57"/>
      <c r="F24" s="57"/>
      <c r="G24" s="57"/>
      <c r="H24" s="57"/>
      <c r="I24" s="57"/>
      <c r="J24" s="57"/>
      <c r="K24" s="57"/>
      <c r="L24" s="57"/>
    </row>
    <row r="25" spans="1:12" ht="16.5" customHeight="1">
      <c r="B25" s="53" t="s">
        <v>335</v>
      </c>
      <c r="C25" s="53" t="s">
        <v>1459</v>
      </c>
      <c r="D25" s="57"/>
      <c r="E25" s="57" t="s">
        <v>632</v>
      </c>
      <c r="F25" s="57"/>
      <c r="G25" s="57"/>
      <c r="H25" s="57"/>
      <c r="I25" s="57"/>
      <c r="J25" s="57"/>
      <c r="K25" s="57"/>
      <c r="L25" s="57"/>
    </row>
    <row r="26" spans="1:12" ht="16.5" customHeight="1">
      <c r="B26" s="482">
        <f>VDB(B22,B23,B24*365,0,1)</f>
        <v>1.3150684931506849</v>
      </c>
      <c r="C26" s="57" t="s">
        <v>1461</v>
      </c>
      <c r="D26" s="57"/>
      <c r="E26" s="57"/>
      <c r="F26" s="57"/>
      <c r="G26" s="57"/>
      <c r="H26" s="57"/>
      <c r="I26" s="57"/>
      <c r="J26" s="57"/>
      <c r="K26" s="57"/>
      <c r="L26" s="57"/>
    </row>
    <row r="27" spans="1:12" ht="16.5" customHeight="1">
      <c r="B27" s="482">
        <f>VDB(B22,B23,B24*12,0,1)</f>
        <v>40</v>
      </c>
      <c r="C27" s="57" t="s">
        <v>1462</v>
      </c>
      <c r="D27" s="57"/>
      <c r="E27" s="57" t="s">
        <v>632</v>
      </c>
      <c r="F27" s="57"/>
      <c r="G27" s="57"/>
      <c r="H27" s="57"/>
      <c r="I27" s="57"/>
      <c r="J27" s="57"/>
      <c r="K27" s="57"/>
      <c r="L27" s="57"/>
    </row>
    <row r="28" spans="1:12" ht="16.5" customHeight="1">
      <c r="B28" s="482">
        <f>VDB(B22,B23,B24,0,1)</f>
        <v>480</v>
      </c>
      <c r="C28" s="57" t="s">
        <v>1463</v>
      </c>
      <c r="D28" s="57"/>
      <c r="E28" s="57"/>
      <c r="F28" s="57"/>
      <c r="G28" s="57"/>
      <c r="H28" s="57"/>
      <c r="I28" s="57"/>
      <c r="J28" s="57"/>
      <c r="K28" s="57"/>
      <c r="L28" s="57"/>
    </row>
    <row r="29" spans="1:12" ht="16.5" customHeight="1">
      <c r="B29" s="482">
        <f>VDB(B22,B23,B24*12,6,18)</f>
        <v>396.30605326475086</v>
      </c>
      <c r="C29" s="57" t="s">
        <v>1464</v>
      </c>
      <c r="D29" s="57"/>
      <c r="E29" s="57"/>
      <c r="F29" s="57"/>
      <c r="G29" s="57"/>
      <c r="H29" s="57"/>
      <c r="I29" s="57"/>
      <c r="J29" s="57"/>
      <c r="K29" s="57"/>
      <c r="L29" s="57"/>
    </row>
    <row r="30" spans="1:12" ht="16.5" customHeight="1">
      <c r="B30" s="482">
        <f>VDB(B22,B23,B24*12,6,18,1.5)</f>
        <v>311.80893665823413</v>
      </c>
      <c r="C30" s="57" t="s">
        <v>1465</v>
      </c>
      <c r="D30" s="57"/>
      <c r="E30" s="57"/>
      <c r="F30" s="57"/>
      <c r="G30" s="57"/>
      <c r="H30" s="57"/>
      <c r="I30" s="57"/>
      <c r="J30" s="57"/>
      <c r="K30" s="57"/>
      <c r="L30" s="57"/>
    </row>
    <row r="31" spans="1:12" ht="16.5" customHeight="1">
      <c r="B31" s="482">
        <f>VDB(B22,B23,B24,0,0.875,1.5)</f>
        <v>315</v>
      </c>
      <c r="C31" s="57" t="s">
        <v>1466</v>
      </c>
      <c r="D31" s="57"/>
      <c r="E31" s="57"/>
      <c r="F31" s="57"/>
      <c r="G31" s="57"/>
      <c r="H31" s="57"/>
      <c r="I31" s="57"/>
      <c r="J31" s="57"/>
      <c r="K31" s="57"/>
      <c r="L31" s="57"/>
    </row>
    <row r="32" spans="1:12">
      <c r="E32" s="57" t="s">
        <v>632</v>
      </c>
    </row>
    <row r="33" spans="5:5">
      <c r="E33" s="57"/>
    </row>
  </sheetData>
  <mergeCells count="22">
    <mergeCell ref="C7:M7"/>
    <mergeCell ref="C8:M8"/>
    <mergeCell ref="A3:B3"/>
    <mergeCell ref="C3:M3"/>
    <mergeCell ref="A1:C1"/>
    <mergeCell ref="E1:F1"/>
    <mergeCell ref="A2:B2"/>
    <mergeCell ref="C2:M2"/>
    <mergeCell ref="A4:B4"/>
    <mergeCell ref="C4:M4"/>
    <mergeCell ref="A5:B5"/>
    <mergeCell ref="C5:M5"/>
    <mergeCell ref="A6:B6"/>
    <mergeCell ref="C6:M6"/>
    <mergeCell ref="B15:M15"/>
    <mergeCell ref="B16:L16"/>
    <mergeCell ref="C9:M9"/>
    <mergeCell ref="C10:M10"/>
    <mergeCell ref="C13:M13"/>
    <mergeCell ref="B14:M14"/>
    <mergeCell ref="C11:M11"/>
    <mergeCell ref="C12:M12"/>
  </mergeCells>
  <phoneticPr fontId="4" type="noConversion"/>
  <pageMargins left="0.75" right="0.75" top="1" bottom="1" header="0.5" footer="0.5"/>
  <pageSetup paperSize="9" orientation="portrait" horizontalDpi="0" verticalDpi="0" r:id="rId1"/>
  <headerFooter alignWithMargins="0"/>
</worksheet>
</file>

<file path=xl/worksheets/sheet273.xml><?xml version="1.0" encoding="utf-8"?>
<worksheet xmlns="http://schemas.openxmlformats.org/spreadsheetml/2006/main" xmlns:r="http://schemas.openxmlformats.org/officeDocument/2006/relationships">
  <dimension ref="A1:M2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4125</v>
      </c>
      <c r="B1" s="771"/>
      <c r="C1" s="772"/>
      <c r="D1" s="51"/>
      <c r="E1" s="773" t="str">
        <f>HYPERLINK("#目录!A412","跳转回到目录页")</f>
        <v>跳转回到目录页</v>
      </c>
      <c r="F1" s="774"/>
    </row>
    <row r="2" spans="1:13" s="49" customFormat="1" ht="26.25" customHeight="1">
      <c r="A2" s="775" t="s">
        <v>804</v>
      </c>
      <c r="B2" s="775"/>
      <c r="C2" s="776" t="s">
        <v>3346</v>
      </c>
      <c r="D2" s="776"/>
      <c r="E2" s="776"/>
      <c r="F2" s="776"/>
      <c r="G2" s="776"/>
      <c r="H2" s="776"/>
      <c r="I2" s="776"/>
      <c r="J2" s="776"/>
      <c r="K2" s="776"/>
      <c r="L2" s="776"/>
      <c r="M2" s="776"/>
    </row>
    <row r="3" spans="1:13" s="49" customFormat="1" ht="16.5" customHeight="1">
      <c r="A3" s="765" t="s">
        <v>805</v>
      </c>
      <c r="B3" s="765"/>
      <c r="C3" s="767" t="s">
        <v>3308</v>
      </c>
      <c r="D3" s="767"/>
      <c r="E3" s="767"/>
      <c r="F3" s="767"/>
      <c r="G3" s="767"/>
      <c r="H3" s="767"/>
      <c r="I3" s="767"/>
      <c r="J3" s="767"/>
      <c r="K3" s="767"/>
      <c r="L3" s="767"/>
      <c r="M3" s="767"/>
    </row>
    <row r="4" spans="1:13" s="49" customFormat="1" ht="16.5" customHeight="1">
      <c r="A4" s="765" t="s">
        <v>806</v>
      </c>
      <c r="B4" s="765"/>
      <c r="C4" s="766" t="s">
        <v>4747</v>
      </c>
      <c r="D4" s="791"/>
      <c r="E4" s="791"/>
      <c r="F4" s="791"/>
      <c r="G4" s="791"/>
      <c r="H4" s="791"/>
      <c r="I4" s="791"/>
      <c r="J4" s="791"/>
      <c r="K4" s="791"/>
      <c r="L4" s="791"/>
      <c r="M4" s="791"/>
    </row>
    <row r="5" spans="1:13" s="49" customFormat="1" ht="16.5" customHeight="1">
      <c r="A5" s="765" t="s">
        <v>807</v>
      </c>
      <c r="B5" s="765"/>
      <c r="C5" s="767" t="s">
        <v>4748</v>
      </c>
      <c r="D5" s="767"/>
      <c r="E5" s="767"/>
      <c r="F5" s="767"/>
      <c r="G5" s="767"/>
      <c r="H5" s="767"/>
      <c r="I5" s="767"/>
      <c r="J5" s="767"/>
      <c r="K5" s="767"/>
      <c r="L5" s="767"/>
      <c r="M5" s="767"/>
    </row>
    <row r="6" spans="1:13" s="49" customFormat="1" ht="16.5" customHeight="1">
      <c r="A6" s="765" t="s">
        <v>914</v>
      </c>
      <c r="B6" s="765"/>
      <c r="C6" s="767" t="s">
        <v>4751</v>
      </c>
      <c r="D6" s="767"/>
      <c r="E6" s="767"/>
      <c r="F6" s="767"/>
      <c r="G6" s="767"/>
      <c r="H6" s="767"/>
      <c r="I6" s="767"/>
      <c r="J6" s="767"/>
      <c r="K6" s="767"/>
      <c r="L6" s="767"/>
      <c r="M6" s="767"/>
    </row>
    <row r="7" spans="1:13" s="49" customFormat="1" ht="16.5" customHeight="1">
      <c r="A7" s="54" t="s">
        <v>809</v>
      </c>
      <c r="B7" s="55" t="s">
        <v>1832</v>
      </c>
      <c r="C7" s="767" t="s">
        <v>4749</v>
      </c>
      <c r="D7" s="767"/>
      <c r="E7" s="767"/>
      <c r="F7" s="767"/>
      <c r="G7" s="767"/>
      <c r="H7" s="767"/>
      <c r="I7" s="767"/>
      <c r="J7" s="767"/>
      <c r="K7" s="767"/>
      <c r="L7" s="767"/>
      <c r="M7" s="767"/>
    </row>
    <row r="8" spans="1:13" s="49" customFormat="1" ht="16.5" customHeight="1">
      <c r="A8" s="54"/>
      <c r="B8" s="55" t="s">
        <v>3309</v>
      </c>
      <c r="C8" s="767" t="s">
        <v>4177</v>
      </c>
      <c r="D8" s="767"/>
      <c r="E8" s="767"/>
      <c r="F8" s="767"/>
      <c r="G8" s="767"/>
      <c r="H8" s="767"/>
      <c r="I8" s="767"/>
      <c r="J8" s="767"/>
      <c r="K8" s="767"/>
      <c r="L8" s="767"/>
      <c r="M8" s="767"/>
    </row>
    <row r="9" spans="1:13" s="49" customFormat="1" ht="16.5" customHeight="1">
      <c r="A9" s="54"/>
      <c r="B9" s="55" t="s">
        <v>631</v>
      </c>
      <c r="C9" s="767" t="s">
        <v>4178</v>
      </c>
      <c r="D9" s="767"/>
      <c r="E9" s="767"/>
      <c r="F9" s="767"/>
      <c r="G9" s="767"/>
      <c r="H9" s="767"/>
      <c r="I9" s="767"/>
      <c r="J9" s="767"/>
      <c r="K9" s="767"/>
      <c r="L9" s="767"/>
      <c r="M9" s="767"/>
    </row>
    <row r="10" spans="1:13" s="49" customFormat="1" ht="16.5" customHeight="1">
      <c r="A10" s="54"/>
      <c r="B10" s="56" t="s">
        <v>3310</v>
      </c>
      <c r="C10" s="767" t="s">
        <v>4750</v>
      </c>
      <c r="D10" s="767"/>
      <c r="E10" s="767"/>
      <c r="F10" s="767"/>
      <c r="G10" s="767"/>
      <c r="H10" s="767"/>
      <c r="I10" s="767"/>
      <c r="J10" s="767"/>
      <c r="K10" s="767"/>
      <c r="L10" s="767"/>
      <c r="M10" s="767"/>
    </row>
    <row r="11" spans="1:13" s="49" customFormat="1" ht="16.5" customHeight="1">
      <c r="A11" s="54" t="s">
        <v>810</v>
      </c>
      <c r="B11" s="767"/>
      <c r="C11" s="768"/>
      <c r="D11" s="768"/>
      <c r="E11" s="768"/>
      <c r="F11" s="768"/>
      <c r="G11" s="768"/>
      <c r="H11" s="768"/>
      <c r="I11" s="768"/>
      <c r="J11" s="768"/>
      <c r="K11" s="768"/>
      <c r="L11" s="768"/>
      <c r="M11" s="768"/>
    </row>
    <row r="12" spans="1:13" ht="16.5" customHeight="1">
      <c r="A12" s="52" t="s">
        <v>811</v>
      </c>
      <c r="B12" s="1026"/>
      <c r="C12" s="1026"/>
      <c r="D12" s="1026"/>
      <c r="E12" s="1026"/>
      <c r="F12" s="1026"/>
      <c r="G12" s="1026"/>
      <c r="H12" s="1026"/>
      <c r="I12" s="1026"/>
      <c r="J12" s="1026"/>
      <c r="K12" s="1026"/>
      <c r="L12" s="1026"/>
      <c r="M12" s="1026"/>
    </row>
    <row r="13" spans="1:13" ht="21" customHeight="1">
      <c r="B13" s="769" t="s">
        <v>2673</v>
      </c>
      <c r="C13" s="769"/>
      <c r="D13" s="769"/>
      <c r="E13" s="769"/>
      <c r="F13" s="769"/>
      <c r="G13" s="769"/>
      <c r="H13" s="769"/>
      <c r="I13" s="769"/>
      <c r="J13" s="769"/>
      <c r="K13" s="769"/>
      <c r="L13" s="770"/>
    </row>
    <row r="14" spans="1:13" s="57" customFormat="1" ht="16.5" customHeight="1">
      <c r="B14" s="80"/>
      <c r="C14" s="80"/>
      <c r="D14" s="80"/>
      <c r="E14" s="80"/>
      <c r="F14" s="80"/>
      <c r="G14" s="80"/>
      <c r="H14" s="80"/>
      <c r="I14" s="80"/>
      <c r="J14" s="80"/>
      <c r="K14" s="80"/>
    </row>
    <row r="15" spans="1:13" s="57" customFormat="1" ht="16.5" customHeight="1">
      <c r="A15" s="53" t="s">
        <v>918</v>
      </c>
      <c r="B15" s="532" t="s">
        <v>1416</v>
      </c>
      <c r="C15" s="120"/>
      <c r="D15" s="120"/>
      <c r="E15" s="120"/>
      <c r="F15" s="120"/>
      <c r="G15" s="120"/>
      <c r="H15" s="120"/>
      <c r="I15" s="120"/>
      <c r="J15" s="120"/>
      <c r="K15" s="80"/>
    </row>
    <row r="16" spans="1:13">
      <c r="B16" s="57"/>
      <c r="C16" s="57"/>
      <c r="D16" s="57"/>
      <c r="E16" s="57"/>
      <c r="F16" s="57"/>
      <c r="G16" s="57"/>
      <c r="H16" s="57"/>
      <c r="I16" s="57"/>
    </row>
    <row r="17" spans="2:9">
      <c r="B17" s="57"/>
      <c r="C17" s="57"/>
      <c r="D17" s="57"/>
      <c r="E17" s="57"/>
      <c r="F17" s="57"/>
      <c r="G17" s="57"/>
      <c r="H17" s="57"/>
      <c r="I17" s="57"/>
    </row>
    <row r="18" spans="2:9">
      <c r="B18" s="53" t="s">
        <v>4785</v>
      </c>
      <c r="C18" s="53" t="s">
        <v>6322</v>
      </c>
      <c r="D18" s="57"/>
      <c r="E18" s="57"/>
      <c r="F18" s="57"/>
      <c r="G18" s="57"/>
      <c r="H18" s="57"/>
      <c r="I18" s="57"/>
    </row>
    <row r="19" spans="2:9">
      <c r="B19" s="495">
        <v>30000</v>
      </c>
      <c r="C19" s="57" t="s">
        <v>4739</v>
      </c>
      <c r="D19" s="57"/>
      <c r="E19" s="57"/>
      <c r="F19" s="57"/>
      <c r="G19" s="57"/>
      <c r="H19" s="57"/>
      <c r="I19" s="57"/>
    </row>
    <row r="20" spans="2:9">
      <c r="B20" s="495">
        <v>7500</v>
      </c>
      <c r="C20" s="57" t="s">
        <v>4740</v>
      </c>
      <c r="D20" s="57"/>
      <c r="E20" s="57"/>
      <c r="F20" s="57"/>
      <c r="G20" s="57"/>
      <c r="H20" s="57"/>
      <c r="I20" s="57"/>
    </row>
    <row r="21" spans="2:9">
      <c r="B21" s="57">
        <v>10</v>
      </c>
      <c r="C21" s="57" t="s">
        <v>4741</v>
      </c>
      <c r="D21" s="57"/>
      <c r="E21" s="57"/>
      <c r="F21" s="57"/>
      <c r="G21" s="57"/>
      <c r="H21" s="57"/>
      <c r="I21" s="57"/>
    </row>
    <row r="22" spans="2:9">
      <c r="B22" s="53" t="s">
        <v>335</v>
      </c>
      <c r="C22" s="53" t="s">
        <v>1459</v>
      </c>
      <c r="D22" s="57"/>
      <c r="E22" s="57"/>
      <c r="F22" s="57"/>
      <c r="G22" s="57"/>
      <c r="H22" s="57"/>
      <c r="I22" s="57"/>
    </row>
    <row r="23" spans="2:9">
      <c r="B23" s="482">
        <f>SYD(B19,B20,B21,1)</f>
        <v>4090.909090909091</v>
      </c>
      <c r="C23" s="57" t="s">
        <v>1467</v>
      </c>
      <c r="D23" s="57"/>
      <c r="E23" s="57"/>
      <c r="F23" s="57"/>
      <c r="G23" s="57"/>
      <c r="H23" s="57"/>
      <c r="I23" s="57"/>
    </row>
    <row r="24" spans="2:9">
      <c r="B24" s="482">
        <f>SYD(B19,B20,B21,10)</f>
        <v>409.09090909090907</v>
      </c>
      <c r="C24" s="57" t="s">
        <v>1468</v>
      </c>
      <c r="D24" s="57"/>
      <c r="E24" s="57"/>
      <c r="F24" s="57"/>
      <c r="G24" s="57"/>
      <c r="H24" s="57"/>
      <c r="I24" s="57"/>
    </row>
    <row r="25" spans="2:9">
      <c r="B25" s="57"/>
      <c r="C25" s="57"/>
      <c r="D25" s="57"/>
      <c r="E25" s="57"/>
      <c r="F25" s="57"/>
      <c r="G25" s="57"/>
      <c r="H25" s="57"/>
      <c r="I25" s="57"/>
    </row>
    <row r="26" spans="2:9">
      <c r="B26" s="57"/>
      <c r="C26" s="57"/>
      <c r="D26" s="57"/>
      <c r="E26" s="57" t="s">
        <v>632</v>
      </c>
      <c r="F26" s="57"/>
      <c r="G26" s="57"/>
      <c r="H26" s="57"/>
      <c r="I26" s="57"/>
    </row>
    <row r="27" spans="2:9">
      <c r="B27" s="57"/>
      <c r="C27" s="57"/>
      <c r="D27" s="57"/>
      <c r="E27" s="57"/>
      <c r="F27" s="57"/>
      <c r="G27" s="57"/>
      <c r="H27" s="57"/>
      <c r="I27" s="57"/>
    </row>
    <row r="28" spans="2:9">
      <c r="B28" s="57"/>
      <c r="C28" s="57"/>
      <c r="D28" s="57"/>
      <c r="E28" s="57" t="s">
        <v>632</v>
      </c>
      <c r="F28" s="57"/>
      <c r="G28" s="57"/>
      <c r="H28" s="57"/>
      <c r="I28" s="57"/>
    </row>
  </sheetData>
  <mergeCells count="19">
    <mergeCell ref="C9:M9"/>
    <mergeCell ref="C10:M10"/>
    <mergeCell ref="B11:M11"/>
    <mergeCell ref="B12:M12"/>
    <mergeCell ref="B13:L13"/>
    <mergeCell ref="A1:C1"/>
    <mergeCell ref="E1:F1"/>
    <mergeCell ref="C8:M8"/>
    <mergeCell ref="A2:B2"/>
    <mergeCell ref="C2:M2"/>
    <mergeCell ref="A3:B3"/>
    <mergeCell ref="C3:M3"/>
    <mergeCell ref="A4:B4"/>
    <mergeCell ref="C4:M4"/>
    <mergeCell ref="C7:M7"/>
    <mergeCell ref="A5:B5"/>
    <mergeCell ref="C5:M5"/>
    <mergeCell ref="A6:B6"/>
    <mergeCell ref="C6:M6"/>
  </mergeCells>
  <phoneticPr fontId="4" type="noConversion"/>
  <pageMargins left="0.75" right="0.75" top="1" bottom="1" header="0.5" footer="0.5"/>
  <pageSetup paperSize="9" orientation="portrait" horizontalDpi="0" verticalDpi="0" r:id="rId1"/>
  <headerFooter alignWithMargins="0"/>
</worksheet>
</file>

<file path=xl/worksheets/sheet274.xml><?xml version="1.0" encoding="utf-8"?>
<worksheet xmlns="http://schemas.openxmlformats.org/spreadsheetml/2006/main" xmlns:r="http://schemas.openxmlformats.org/officeDocument/2006/relationships">
  <dimension ref="A1:M3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1611</v>
      </c>
      <c r="B1" s="771"/>
      <c r="C1" s="772"/>
      <c r="D1" s="51"/>
      <c r="E1" s="773" t="str">
        <f>HYPERLINK("#目录!A414","跳转回到目录页")</f>
        <v>跳转回到目录页</v>
      </c>
      <c r="F1" s="774"/>
    </row>
    <row r="2" spans="1:13" s="49" customFormat="1" ht="26.25" customHeight="1">
      <c r="A2" s="775" t="s">
        <v>804</v>
      </c>
      <c r="B2" s="775"/>
      <c r="C2" s="776" t="s">
        <v>796</v>
      </c>
      <c r="D2" s="776"/>
      <c r="E2" s="776"/>
      <c r="F2" s="776"/>
      <c r="G2" s="776"/>
      <c r="H2" s="776"/>
      <c r="I2" s="776"/>
      <c r="J2" s="776"/>
      <c r="K2" s="776"/>
      <c r="L2" s="776"/>
      <c r="M2" s="776"/>
    </row>
    <row r="3" spans="1:13" s="49" customFormat="1" ht="16.5" customHeight="1">
      <c r="A3" s="765" t="s">
        <v>805</v>
      </c>
      <c r="B3" s="765"/>
      <c r="C3" s="767" t="s">
        <v>3223</v>
      </c>
      <c r="D3" s="767"/>
      <c r="E3" s="767"/>
      <c r="F3" s="767"/>
      <c r="G3" s="767"/>
      <c r="H3" s="767"/>
      <c r="I3" s="767"/>
      <c r="J3" s="767"/>
      <c r="K3" s="767"/>
      <c r="L3" s="767"/>
      <c r="M3" s="767"/>
    </row>
    <row r="4" spans="1:13" s="49" customFormat="1" ht="16.5" customHeight="1">
      <c r="A4" s="765" t="s">
        <v>806</v>
      </c>
      <c r="B4" s="765"/>
      <c r="C4" s="766" t="s">
        <v>796</v>
      </c>
      <c r="D4" s="791"/>
      <c r="E4" s="791"/>
      <c r="F4" s="791"/>
      <c r="G4" s="791"/>
      <c r="H4" s="791"/>
      <c r="I4" s="791"/>
      <c r="J4" s="791"/>
      <c r="K4" s="791"/>
      <c r="L4" s="791"/>
      <c r="M4" s="791"/>
    </row>
    <row r="5" spans="1:13" s="49" customFormat="1" ht="16.5" customHeight="1">
      <c r="A5" s="765" t="s">
        <v>807</v>
      </c>
      <c r="B5" s="765"/>
      <c r="C5" s="767" t="s">
        <v>4311</v>
      </c>
      <c r="D5" s="767"/>
      <c r="E5" s="767"/>
      <c r="F5" s="767"/>
      <c r="G5" s="767"/>
      <c r="H5" s="767"/>
      <c r="I5" s="767"/>
      <c r="J5" s="767"/>
      <c r="K5" s="767"/>
      <c r="L5" s="767"/>
      <c r="M5" s="767"/>
    </row>
    <row r="6" spans="1:13" s="49" customFormat="1" ht="16.5" customHeight="1">
      <c r="A6" s="765" t="s">
        <v>914</v>
      </c>
      <c r="B6" s="765"/>
      <c r="C6" s="767" t="s">
        <v>4319</v>
      </c>
      <c r="D6" s="767"/>
      <c r="E6" s="767"/>
      <c r="F6" s="767"/>
      <c r="G6" s="767"/>
      <c r="H6" s="767"/>
      <c r="I6" s="767"/>
      <c r="J6" s="767"/>
      <c r="K6" s="767"/>
      <c r="L6" s="767"/>
      <c r="M6" s="767"/>
    </row>
    <row r="7" spans="1:13" s="49" customFormat="1" ht="16.5" customHeight="1">
      <c r="A7" s="54" t="s">
        <v>809</v>
      </c>
      <c r="B7" s="55" t="s">
        <v>1832</v>
      </c>
      <c r="C7" s="767" t="s">
        <v>4312</v>
      </c>
      <c r="D7" s="767"/>
      <c r="E7" s="767"/>
      <c r="F7" s="767"/>
      <c r="G7" s="767"/>
      <c r="H7" s="767"/>
      <c r="I7" s="767"/>
      <c r="J7" s="767"/>
      <c r="K7" s="767"/>
      <c r="L7" s="767"/>
      <c r="M7" s="767"/>
    </row>
    <row r="8" spans="1:13" s="49" customFormat="1" ht="24.75" customHeight="1">
      <c r="A8" s="54"/>
      <c r="B8" s="55" t="s">
        <v>3312</v>
      </c>
      <c r="C8" s="829" t="s">
        <v>4313</v>
      </c>
      <c r="D8" s="829"/>
      <c r="E8" s="829"/>
      <c r="F8" s="829"/>
      <c r="G8" s="829"/>
      <c r="H8" s="829"/>
      <c r="I8" s="829"/>
      <c r="J8" s="829"/>
      <c r="K8" s="829"/>
      <c r="L8" s="829"/>
      <c r="M8" s="829"/>
    </row>
    <row r="9" spans="1:13" s="49" customFormat="1" ht="16.5" customHeight="1">
      <c r="A9" s="54"/>
      <c r="B9" s="55" t="s">
        <v>3313</v>
      </c>
      <c r="C9" s="829" t="s">
        <v>4314</v>
      </c>
      <c r="D9" s="829"/>
      <c r="E9" s="829"/>
      <c r="F9" s="829"/>
      <c r="G9" s="829"/>
      <c r="H9" s="829"/>
      <c r="I9" s="829"/>
      <c r="J9" s="829"/>
      <c r="K9" s="829"/>
      <c r="L9" s="829"/>
      <c r="M9" s="829"/>
    </row>
    <row r="10" spans="1:13" s="49" customFormat="1" ht="16.5" customHeight="1">
      <c r="A10" s="54"/>
      <c r="B10" s="55" t="s">
        <v>3309</v>
      </c>
      <c r="C10" s="829" t="s">
        <v>4315</v>
      </c>
      <c r="D10" s="829"/>
      <c r="E10" s="829"/>
      <c r="F10" s="829"/>
      <c r="G10" s="829"/>
      <c r="H10" s="829"/>
      <c r="I10" s="829"/>
      <c r="J10" s="829"/>
      <c r="K10" s="829"/>
      <c r="L10" s="829"/>
      <c r="M10" s="829"/>
    </row>
    <row r="11" spans="1:13" s="49" customFormat="1" ht="16.5" customHeight="1">
      <c r="A11" s="54"/>
      <c r="B11" s="55" t="s">
        <v>1835</v>
      </c>
      <c r="C11" s="829" t="s">
        <v>4316</v>
      </c>
      <c r="D11" s="829"/>
      <c r="E11" s="829"/>
      <c r="F11" s="829"/>
      <c r="G11" s="829"/>
      <c r="H11" s="829"/>
      <c r="I11" s="829"/>
      <c r="J11" s="829"/>
      <c r="K11" s="829"/>
      <c r="L11" s="829"/>
      <c r="M11" s="829"/>
    </row>
    <row r="12" spans="1:13" s="49" customFormat="1" ht="16.5" customHeight="1">
      <c r="A12" s="54"/>
      <c r="B12" s="55" t="s">
        <v>3314</v>
      </c>
      <c r="C12" s="829" t="s">
        <v>4317</v>
      </c>
      <c r="D12" s="829"/>
      <c r="E12" s="829"/>
      <c r="F12" s="829"/>
      <c r="G12" s="829"/>
      <c r="H12" s="829"/>
      <c r="I12" s="829"/>
      <c r="J12" s="829"/>
      <c r="K12" s="829"/>
      <c r="L12" s="829"/>
      <c r="M12" s="829"/>
    </row>
    <row r="13" spans="1:13" s="49" customFormat="1" ht="16.5" customHeight="1">
      <c r="A13" s="54"/>
      <c r="B13" s="55" t="s">
        <v>3315</v>
      </c>
      <c r="C13" s="767" t="s">
        <v>4318</v>
      </c>
      <c r="D13" s="767"/>
      <c r="E13" s="767"/>
      <c r="F13" s="767"/>
      <c r="G13" s="767"/>
      <c r="H13" s="767"/>
      <c r="I13" s="767"/>
      <c r="J13" s="767"/>
      <c r="K13" s="767"/>
      <c r="L13" s="767"/>
      <c r="M13" s="767"/>
    </row>
    <row r="14" spans="1:13" s="49" customFormat="1" ht="24.75" customHeight="1">
      <c r="A14" s="54" t="s">
        <v>810</v>
      </c>
      <c r="B14" s="767" t="s">
        <v>3224</v>
      </c>
      <c r="C14" s="768"/>
      <c r="D14" s="768"/>
      <c r="E14" s="768"/>
      <c r="F14" s="768"/>
      <c r="G14" s="768"/>
      <c r="H14" s="768"/>
      <c r="I14" s="768"/>
      <c r="J14" s="768"/>
      <c r="K14" s="768"/>
      <c r="L14" s="768"/>
      <c r="M14" s="768"/>
    </row>
    <row r="15" spans="1:13" ht="16.5" customHeight="1">
      <c r="A15" s="52" t="s">
        <v>811</v>
      </c>
      <c r="B15" s="1026" t="s">
        <v>3225</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11" s="57" customFormat="1" ht="16.5" customHeight="1">
      <c r="B17" s="80"/>
      <c r="C17" s="80"/>
      <c r="D17" s="80"/>
      <c r="E17" s="80"/>
      <c r="F17" s="80"/>
      <c r="G17" s="80"/>
      <c r="H17" s="80"/>
      <c r="I17" s="80"/>
      <c r="J17" s="80"/>
      <c r="K17" s="80"/>
    </row>
    <row r="18" spans="1:11" s="57" customFormat="1" ht="16.5" customHeight="1">
      <c r="A18" s="53" t="s">
        <v>918</v>
      </c>
      <c r="B18" s="532" t="s">
        <v>1416</v>
      </c>
      <c r="C18" s="120"/>
      <c r="D18" s="120"/>
      <c r="E18" s="57" t="s">
        <v>632</v>
      </c>
      <c r="F18" s="120"/>
      <c r="G18" s="120"/>
      <c r="H18" s="120"/>
      <c r="I18" s="120"/>
      <c r="J18" s="120"/>
      <c r="K18" s="80"/>
    </row>
    <row r="19" spans="1:11" ht="16.5" customHeight="1">
      <c r="B19" s="57"/>
      <c r="C19" s="57"/>
      <c r="D19" s="57"/>
      <c r="E19" s="57"/>
      <c r="F19" s="57"/>
      <c r="G19" s="57"/>
      <c r="H19" s="57"/>
    </row>
    <row r="20" spans="1:11" ht="16.5" customHeight="1">
      <c r="B20" s="57"/>
      <c r="C20" s="57"/>
      <c r="D20" s="57"/>
      <c r="E20" s="57" t="s">
        <v>632</v>
      </c>
      <c r="F20" s="57"/>
      <c r="G20" s="57"/>
      <c r="H20" s="57"/>
    </row>
    <row r="21" spans="1:11" ht="16.5" customHeight="1">
      <c r="B21" s="53" t="s">
        <v>4785</v>
      </c>
      <c r="C21" s="53" t="s">
        <v>6322</v>
      </c>
      <c r="D21" s="57"/>
      <c r="E21" s="57"/>
      <c r="F21" s="57"/>
      <c r="G21" s="57"/>
      <c r="H21" s="57"/>
    </row>
    <row r="22" spans="1:11" ht="16.5" customHeight="1">
      <c r="B22" s="57">
        <v>2400</v>
      </c>
      <c r="C22" s="57" t="s">
        <v>4739</v>
      </c>
      <c r="D22" s="57"/>
      <c r="E22" s="57" t="s">
        <v>632</v>
      </c>
      <c r="F22" s="57"/>
      <c r="G22" s="57"/>
      <c r="H22" s="57"/>
    </row>
    <row r="23" spans="1:11" ht="16.5" customHeight="1">
      <c r="B23" s="137">
        <v>39679</v>
      </c>
      <c r="C23" s="57" t="s">
        <v>4752</v>
      </c>
      <c r="D23" s="57"/>
      <c r="E23" s="57"/>
      <c r="F23" s="57"/>
      <c r="G23" s="57"/>
      <c r="H23" s="57"/>
    </row>
    <row r="24" spans="1:11" ht="16.5" customHeight="1">
      <c r="B24" s="137">
        <v>39813</v>
      </c>
      <c r="C24" s="57" t="s">
        <v>4753</v>
      </c>
      <c r="D24" s="57"/>
      <c r="E24" s="57" t="s">
        <v>632</v>
      </c>
      <c r="F24" s="57"/>
      <c r="G24" s="57"/>
      <c r="H24" s="57"/>
    </row>
    <row r="25" spans="1:11" ht="16.5" customHeight="1">
      <c r="B25" s="57">
        <v>300</v>
      </c>
      <c r="C25" s="57" t="s">
        <v>4740</v>
      </c>
      <c r="D25" s="57"/>
      <c r="E25" s="57"/>
      <c r="F25" s="57"/>
      <c r="G25" s="57"/>
      <c r="H25" s="57"/>
    </row>
    <row r="26" spans="1:11" ht="16.5" customHeight="1">
      <c r="B26" s="57">
        <v>1</v>
      </c>
      <c r="C26" s="57" t="s">
        <v>4769</v>
      </c>
      <c r="D26" s="57"/>
      <c r="E26" s="57" t="s">
        <v>632</v>
      </c>
      <c r="F26" s="57"/>
      <c r="G26" s="57"/>
      <c r="H26" s="57"/>
    </row>
    <row r="27" spans="1:11" ht="16.5" customHeight="1">
      <c r="B27" s="245">
        <v>0.15</v>
      </c>
      <c r="C27" s="57" t="s">
        <v>4754</v>
      </c>
      <c r="D27" s="57"/>
      <c r="E27" s="57"/>
      <c r="F27" s="57"/>
      <c r="G27" s="57"/>
      <c r="H27" s="57"/>
    </row>
    <row r="28" spans="1:11" ht="16.5" customHeight="1">
      <c r="B28" s="57">
        <v>1</v>
      </c>
      <c r="C28" s="57" t="s">
        <v>1460</v>
      </c>
      <c r="D28" s="57"/>
      <c r="E28" s="57"/>
      <c r="F28" s="57"/>
      <c r="G28" s="57"/>
      <c r="H28" s="57"/>
    </row>
    <row r="29" spans="1:11" ht="16.5" customHeight="1">
      <c r="B29" s="53" t="s">
        <v>335</v>
      </c>
      <c r="C29" s="53" t="s">
        <v>1459</v>
      </c>
      <c r="D29" s="57"/>
      <c r="E29" s="57"/>
      <c r="F29" s="57"/>
      <c r="G29" s="57"/>
      <c r="H29" s="57"/>
    </row>
    <row r="30" spans="1:11" ht="16.5" customHeight="1">
      <c r="B30" s="57">
        <f>AMORLINC(B22,B23,B24,B25,B26,B27,B28)</f>
        <v>360</v>
      </c>
      <c r="C30" s="57" t="s">
        <v>1469</v>
      </c>
      <c r="D30" s="57"/>
      <c r="E30" s="57"/>
      <c r="F30" s="57"/>
      <c r="G30" s="57"/>
      <c r="H30" s="57"/>
    </row>
    <row r="31" spans="1:11" ht="16.5" customHeight="1">
      <c r="B31" s="57"/>
      <c r="C31" s="57"/>
      <c r="D31" s="57"/>
      <c r="E31" s="57"/>
      <c r="F31" s="57"/>
      <c r="G31" s="57"/>
      <c r="H31" s="57"/>
    </row>
  </sheetData>
  <mergeCells count="22">
    <mergeCell ref="A1:C1"/>
    <mergeCell ref="E1:F1"/>
    <mergeCell ref="C8:M8"/>
    <mergeCell ref="A2:B2"/>
    <mergeCell ref="C2:M2"/>
    <mergeCell ref="A3:B3"/>
    <mergeCell ref="C3:M3"/>
    <mergeCell ref="A4:B4"/>
    <mergeCell ref="C4:M4"/>
    <mergeCell ref="A5:B5"/>
    <mergeCell ref="C5:M5"/>
    <mergeCell ref="A6:B6"/>
    <mergeCell ref="C6:M6"/>
    <mergeCell ref="C7:M7"/>
    <mergeCell ref="B15:M15"/>
    <mergeCell ref="B16:L16"/>
    <mergeCell ref="C9:M9"/>
    <mergeCell ref="C10:M10"/>
    <mergeCell ref="C11:M11"/>
    <mergeCell ref="C12:M12"/>
    <mergeCell ref="C13:M13"/>
    <mergeCell ref="B14:M14"/>
  </mergeCells>
  <phoneticPr fontId="4" type="noConversion"/>
  <pageMargins left="0.75" right="0.75" top="1" bottom="1" header="0.5" footer="0.5"/>
  <pageSetup paperSize="9" orientation="portrait" horizontalDpi="0" verticalDpi="0" r:id="rId1"/>
  <headerFooter alignWithMargins="0"/>
</worksheet>
</file>

<file path=xl/worksheets/sheet275.xml><?xml version="1.0" encoding="utf-8"?>
<worksheet xmlns="http://schemas.openxmlformats.org/spreadsheetml/2006/main" xmlns:r="http://schemas.openxmlformats.org/officeDocument/2006/relationships">
  <dimension ref="A1:M33"/>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1610</v>
      </c>
      <c r="B1" s="771"/>
      <c r="C1" s="772"/>
      <c r="D1" s="51"/>
      <c r="E1" s="773" t="str">
        <f>HYPERLINK("#目录!A415","跳转回到目录页")</f>
        <v>跳转回到目录页</v>
      </c>
      <c r="F1" s="774"/>
    </row>
    <row r="2" spans="1:13" s="49" customFormat="1" ht="26.25" customHeight="1">
      <c r="A2" s="775" t="s">
        <v>804</v>
      </c>
      <c r="B2" s="775"/>
      <c r="C2" s="776" t="s">
        <v>796</v>
      </c>
      <c r="D2" s="776"/>
      <c r="E2" s="776"/>
      <c r="F2" s="776"/>
      <c r="G2" s="776"/>
      <c r="H2" s="776"/>
      <c r="I2" s="776"/>
      <c r="J2" s="776"/>
      <c r="K2" s="776"/>
      <c r="L2" s="776"/>
      <c r="M2" s="776"/>
    </row>
    <row r="3" spans="1:13" s="49" customFormat="1" ht="16.5" customHeight="1">
      <c r="A3" s="765" t="s">
        <v>805</v>
      </c>
      <c r="B3" s="765"/>
      <c r="C3" s="767" t="s">
        <v>3316</v>
      </c>
      <c r="D3" s="767"/>
      <c r="E3" s="767"/>
      <c r="F3" s="767"/>
      <c r="G3" s="767"/>
      <c r="H3" s="767"/>
      <c r="I3" s="767"/>
      <c r="J3" s="767"/>
      <c r="K3" s="767"/>
      <c r="L3" s="767"/>
      <c r="M3" s="767"/>
    </row>
    <row r="4" spans="1:13" s="49" customFormat="1" ht="16.5" customHeight="1">
      <c r="A4" s="765" t="s">
        <v>806</v>
      </c>
      <c r="B4" s="765"/>
      <c r="C4" s="766" t="s">
        <v>4755</v>
      </c>
      <c r="D4" s="791"/>
      <c r="E4" s="791"/>
      <c r="F4" s="791"/>
      <c r="G4" s="791"/>
      <c r="H4" s="791"/>
      <c r="I4" s="791"/>
      <c r="J4" s="791"/>
      <c r="K4" s="791"/>
      <c r="L4" s="791"/>
      <c r="M4" s="791"/>
    </row>
    <row r="5" spans="1:13" s="49" customFormat="1" ht="16.5" customHeight="1">
      <c r="A5" s="765" t="s">
        <v>807</v>
      </c>
      <c r="B5" s="765"/>
      <c r="C5" s="767" t="s">
        <v>4756</v>
      </c>
      <c r="D5" s="767"/>
      <c r="E5" s="767"/>
      <c r="F5" s="767"/>
      <c r="G5" s="767"/>
      <c r="H5" s="767"/>
      <c r="I5" s="767"/>
      <c r="J5" s="767"/>
      <c r="K5" s="767"/>
      <c r="L5" s="767"/>
      <c r="M5" s="767"/>
    </row>
    <row r="6" spans="1:13" s="49" customFormat="1" ht="16.5" customHeight="1">
      <c r="A6" s="765" t="s">
        <v>914</v>
      </c>
      <c r="B6" s="765"/>
      <c r="C6" s="767" t="s">
        <v>4764</v>
      </c>
      <c r="D6" s="767"/>
      <c r="E6" s="767"/>
      <c r="F6" s="767"/>
      <c r="G6" s="767"/>
      <c r="H6" s="767"/>
      <c r="I6" s="767"/>
      <c r="J6" s="767"/>
      <c r="K6" s="767"/>
      <c r="L6" s="767"/>
      <c r="M6" s="767"/>
    </row>
    <row r="7" spans="1:13" s="49" customFormat="1" ht="16.5" customHeight="1">
      <c r="A7" s="54" t="s">
        <v>809</v>
      </c>
      <c r="B7" s="55" t="s">
        <v>1832</v>
      </c>
      <c r="C7" s="767" t="s">
        <v>4757</v>
      </c>
      <c r="D7" s="767"/>
      <c r="E7" s="767"/>
      <c r="F7" s="767"/>
      <c r="G7" s="767"/>
      <c r="H7" s="767"/>
      <c r="I7" s="767"/>
      <c r="J7" s="767"/>
      <c r="K7" s="767"/>
      <c r="L7" s="767"/>
      <c r="M7" s="767"/>
    </row>
    <row r="8" spans="1:13" s="49" customFormat="1" ht="24.75" customHeight="1">
      <c r="A8" s="54"/>
      <c r="B8" s="55" t="s">
        <v>3312</v>
      </c>
      <c r="C8" s="767" t="s">
        <v>4758</v>
      </c>
      <c r="D8" s="767"/>
      <c r="E8" s="767"/>
      <c r="F8" s="767"/>
      <c r="G8" s="767"/>
      <c r="H8" s="767"/>
      <c r="I8" s="767"/>
      <c r="J8" s="767"/>
      <c r="K8" s="767"/>
      <c r="L8" s="767"/>
      <c r="M8" s="767"/>
    </row>
    <row r="9" spans="1:13" s="49" customFormat="1" ht="16.5" customHeight="1">
      <c r="A9" s="54"/>
      <c r="B9" s="56" t="s">
        <v>3313</v>
      </c>
      <c r="C9" s="767" t="s">
        <v>4763</v>
      </c>
      <c r="D9" s="767"/>
      <c r="E9" s="767"/>
      <c r="F9" s="767"/>
      <c r="G9" s="767"/>
      <c r="H9" s="767"/>
      <c r="I9" s="767"/>
      <c r="J9" s="767"/>
      <c r="K9" s="767"/>
      <c r="L9" s="767"/>
      <c r="M9" s="767"/>
    </row>
    <row r="10" spans="1:13" s="49" customFormat="1" ht="16.5" customHeight="1">
      <c r="A10" s="54"/>
      <c r="B10" s="56" t="s">
        <v>3309</v>
      </c>
      <c r="C10" s="767" t="s">
        <v>4759</v>
      </c>
      <c r="D10" s="767"/>
      <c r="E10" s="767"/>
      <c r="F10" s="767"/>
      <c r="G10" s="767"/>
      <c r="H10" s="767"/>
      <c r="I10" s="767"/>
      <c r="J10" s="767"/>
      <c r="K10" s="767"/>
      <c r="L10" s="767"/>
      <c r="M10" s="767"/>
    </row>
    <row r="11" spans="1:13" s="49" customFormat="1" ht="16.5" customHeight="1">
      <c r="A11" s="54"/>
      <c r="B11" s="56" t="s">
        <v>1835</v>
      </c>
      <c r="C11" s="829" t="s">
        <v>4760</v>
      </c>
      <c r="D11" s="829"/>
      <c r="E11" s="829"/>
      <c r="F11" s="829"/>
      <c r="G11" s="829"/>
      <c r="H11" s="829"/>
      <c r="I11" s="829"/>
      <c r="J11" s="829"/>
      <c r="K11" s="829"/>
      <c r="L11" s="829"/>
      <c r="M11" s="829"/>
    </row>
    <row r="12" spans="1:13" s="49" customFormat="1" ht="16.5" customHeight="1">
      <c r="A12" s="54"/>
      <c r="B12" s="55" t="s">
        <v>3314</v>
      </c>
      <c r="C12" s="767" t="s">
        <v>4761</v>
      </c>
      <c r="D12" s="767"/>
      <c r="E12" s="767"/>
      <c r="F12" s="767"/>
      <c r="G12" s="767"/>
      <c r="H12" s="767"/>
      <c r="I12" s="767"/>
      <c r="J12" s="767"/>
      <c r="K12" s="767"/>
      <c r="L12" s="767"/>
      <c r="M12" s="767"/>
    </row>
    <row r="13" spans="1:13" s="49" customFormat="1" ht="16.5" customHeight="1">
      <c r="A13" s="54"/>
      <c r="B13" s="56" t="s">
        <v>3315</v>
      </c>
      <c r="C13" s="767" t="s">
        <v>4762</v>
      </c>
      <c r="D13" s="767"/>
      <c r="E13" s="767"/>
      <c r="F13" s="767"/>
      <c r="G13" s="767"/>
      <c r="H13" s="767"/>
      <c r="I13" s="767"/>
      <c r="J13" s="767"/>
      <c r="K13" s="767"/>
      <c r="L13" s="767"/>
      <c r="M13" s="767"/>
    </row>
    <row r="14" spans="1:13" s="49" customFormat="1" ht="24.75" customHeight="1">
      <c r="A14" s="54" t="s">
        <v>810</v>
      </c>
      <c r="B14" s="767" t="s">
        <v>3226</v>
      </c>
      <c r="C14" s="768"/>
      <c r="D14" s="768"/>
      <c r="E14" s="768"/>
      <c r="F14" s="768"/>
      <c r="G14" s="768"/>
      <c r="H14" s="768"/>
      <c r="I14" s="768"/>
      <c r="J14" s="768"/>
      <c r="K14" s="768"/>
      <c r="L14" s="768"/>
      <c r="M14" s="768"/>
    </row>
    <row r="15" spans="1:13" ht="38.25" customHeight="1">
      <c r="A15" s="52" t="s">
        <v>811</v>
      </c>
      <c r="B15" s="1026" t="s">
        <v>1458</v>
      </c>
      <c r="C15" s="1026"/>
      <c r="D15" s="1026"/>
      <c r="E15" s="1026"/>
      <c r="F15" s="1026"/>
      <c r="G15" s="1026"/>
      <c r="H15" s="1026"/>
      <c r="I15" s="1026"/>
      <c r="J15" s="1026"/>
      <c r="K15" s="1026"/>
      <c r="L15" s="1026"/>
      <c r="M15" s="1026"/>
    </row>
    <row r="16" spans="1:13" ht="21" customHeight="1">
      <c r="B16" s="769" t="s">
        <v>2673</v>
      </c>
      <c r="C16" s="769"/>
      <c r="D16" s="769"/>
      <c r="E16" s="769"/>
      <c r="F16" s="769"/>
      <c r="G16" s="769"/>
      <c r="H16" s="769"/>
      <c r="I16" s="769"/>
      <c r="J16" s="769"/>
      <c r="K16" s="769"/>
      <c r="L16" s="770"/>
    </row>
    <row r="17" spans="1:11" s="57" customFormat="1" ht="16.5" customHeight="1">
      <c r="B17" s="80"/>
      <c r="C17" s="80"/>
      <c r="D17" s="80"/>
      <c r="E17" s="80"/>
      <c r="F17" s="80"/>
      <c r="G17" s="80"/>
      <c r="H17" s="80"/>
      <c r="I17" s="80"/>
      <c r="J17" s="80"/>
      <c r="K17" s="80"/>
    </row>
    <row r="18" spans="1:11" s="57" customFormat="1" ht="16.5" customHeight="1">
      <c r="A18" s="53" t="s">
        <v>918</v>
      </c>
      <c r="B18" s="532" t="s">
        <v>1416</v>
      </c>
      <c r="C18" s="120"/>
      <c r="D18" s="120"/>
      <c r="F18" s="120"/>
      <c r="G18" s="120"/>
      <c r="H18" s="120"/>
      <c r="I18" s="120"/>
      <c r="J18" s="120"/>
      <c r="K18" s="80"/>
    </row>
    <row r="19" spans="1:11" ht="16.5" customHeight="1"/>
    <row r="20" spans="1:11" ht="16.5" customHeight="1">
      <c r="B20" s="57"/>
      <c r="C20" s="57"/>
      <c r="D20" s="57"/>
      <c r="E20" s="57"/>
      <c r="F20" s="57"/>
      <c r="G20" s="57"/>
      <c r="H20" s="57"/>
      <c r="I20" s="57"/>
    </row>
    <row r="21" spans="1:11" ht="16.5" customHeight="1">
      <c r="B21" s="53" t="s">
        <v>4785</v>
      </c>
      <c r="C21" s="53" t="s">
        <v>6322</v>
      </c>
      <c r="D21" s="57"/>
      <c r="E21" s="57"/>
      <c r="F21" s="57"/>
      <c r="G21" s="57"/>
      <c r="H21" s="57"/>
      <c r="I21" s="57"/>
    </row>
    <row r="22" spans="1:11" ht="16.5" customHeight="1">
      <c r="B22" s="57">
        <v>2400</v>
      </c>
      <c r="C22" s="57" t="s">
        <v>4739</v>
      </c>
      <c r="D22" s="57"/>
      <c r="E22" s="57"/>
      <c r="F22" s="57"/>
      <c r="G22" s="57"/>
      <c r="H22" s="57"/>
      <c r="I22" s="57"/>
    </row>
    <row r="23" spans="1:11" ht="16.5" customHeight="1">
      <c r="B23" s="137">
        <v>39679</v>
      </c>
      <c r="C23" s="57" t="s">
        <v>4752</v>
      </c>
      <c r="D23" s="57"/>
      <c r="E23" s="57"/>
      <c r="F23" s="57"/>
      <c r="G23" s="57"/>
      <c r="H23" s="57"/>
      <c r="I23" s="57"/>
    </row>
    <row r="24" spans="1:11" ht="16.5" customHeight="1">
      <c r="B24" s="137">
        <v>39813</v>
      </c>
      <c r="C24" s="57" t="s">
        <v>4753</v>
      </c>
      <c r="D24" s="57"/>
      <c r="E24" s="57"/>
      <c r="F24" s="57"/>
      <c r="G24" s="57"/>
      <c r="H24" s="57"/>
      <c r="I24" s="57"/>
    </row>
    <row r="25" spans="1:11" ht="16.5" customHeight="1">
      <c r="B25" s="57">
        <v>300</v>
      </c>
      <c r="C25" s="57" t="s">
        <v>4740</v>
      </c>
      <c r="D25" s="57"/>
      <c r="E25" s="57"/>
      <c r="F25" s="57"/>
      <c r="G25" s="57"/>
      <c r="H25" s="57"/>
      <c r="I25" s="57"/>
    </row>
    <row r="26" spans="1:11" ht="16.5" customHeight="1">
      <c r="B26" s="57">
        <v>1</v>
      </c>
      <c r="C26" s="57" t="s">
        <v>4769</v>
      </c>
      <c r="D26" s="57"/>
      <c r="E26" s="57"/>
      <c r="F26" s="57"/>
      <c r="G26" s="57"/>
      <c r="H26" s="57"/>
      <c r="I26" s="57"/>
    </row>
    <row r="27" spans="1:11" ht="16.5" customHeight="1">
      <c r="B27" s="245">
        <v>0.15</v>
      </c>
      <c r="C27" s="57" t="s">
        <v>4754</v>
      </c>
      <c r="D27" s="57"/>
      <c r="E27" s="57"/>
      <c r="F27" s="57"/>
      <c r="G27" s="57"/>
      <c r="H27" s="57"/>
      <c r="I27" s="57"/>
    </row>
    <row r="28" spans="1:11" ht="16.5" customHeight="1">
      <c r="B28" s="57">
        <v>1</v>
      </c>
      <c r="C28" s="57" t="s">
        <v>1460</v>
      </c>
      <c r="D28" s="57"/>
      <c r="E28" s="57"/>
      <c r="F28" s="57"/>
      <c r="G28" s="57"/>
      <c r="H28" s="57"/>
      <c r="I28" s="57"/>
    </row>
    <row r="29" spans="1:11" ht="16.5" customHeight="1">
      <c r="B29" s="53" t="s">
        <v>335</v>
      </c>
      <c r="C29" s="53" t="s">
        <v>1459</v>
      </c>
      <c r="D29" s="57"/>
      <c r="E29" s="57"/>
      <c r="F29" s="57"/>
      <c r="G29" s="57"/>
      <c r="H29" s="57"/>
      <c r="I29" s="57"/>
    </row>
    <row r="30" spans="1:11" ht="16.5" customHeight="1">
      <c r="B30" s="57">
        <f>AMORDEGRC(B22,B23,B24,B25,B26,B27,B28)</f>
        <v>776</v>
      </c>
      <c r="C30" s="57" t="s">
        <v>1470</v>
      </c>
      <c r="D30" s="57"/>
      <c r="E30" s="57"/>
      <c r="F30" s="57"/>
      <c r="G30" s="57"/>
      <c r="H30" s="57"/>
      <c r="I30" s="57"/>
    </row>
    <row r="31" spans="1:11" ht="16.5" customHeight="1">
      <c r="B31" s="57"/>
      <c r="C31" s="57"/>
      <c r="D31" s="57"/>
      <c r="E31" s="57"/>
      <c r="F31" s="57"/>
      <c r="G31" s="57"/>
      <c r="H31" s="57"/>
      <c r="I31" s="57"/>
    </row>
    <row r="32" spans="1:11" ht="16.5" customHeight="1">
      <c r="B32" s="57"/>
      <c r="C32" s="57"/>
      <c r="D32" s="57"/>
      <c r="E32" s="57"/>
      <c r="F32" s="57"/>
      <c r="G32" s="57"/>
      <c r="H32" s="57"/>
      <c r="I32" s="57"/>
    </row>
    <row r="33" spans="2:9" ht="16.5" customHeight="1">
      <c r="B33" s="57"/>
      <c r="C33" s="57"/>
      <c r="D33" s="57"/>
      <c r="E33" s="57"/>
      <c r="F33" s="57"/>
      <c r="G33" s="57"/>
      <c r="H33" s="57"/>
      <c r="I33" s="57"/>
    </row>
  </sheetData>
  <mergeCells count="22">
    <mergeCell ref="A5:B5"/>
    <mergeCell ref="C5:M5"/>
    <mergeCell ref="A4:B4"/>
    <mergeCell ref="C4:M4"/>
    <mergeCell ref="C12:M12"/>
    <mergeCell ref="A1:C1"/>
    <mergeCell ref="E1:F1"/>
    <mergeCell ref="A2:B2"/>
    <mergeCell ref="C2:M2"/>
    <mergeCell ref="A3:B3"/>
    <mergeCell ref="C3:M3"/>
    <mergeCell ref="B16:L16"/>
    <mergeCell ref="A6:B6"/>
    <mergeCell ref="C6:M6"/>
    <mergeCell ref="C7:M7"/>
    <mergeCell ref="C8:M8"/>
    <mergeCell ref="C9:M9"/>
    <mergeCell ref="C10:M10"/>
    <mergeCell ref="C11:M11"/>
    <mergeCell ref="B15:M15"/>
    <mergeCell ref="C13:M13"/>
    <mergeCell ref="B14:M14"/>
  </mergeCells>
  <phoneticPr fontId="4" type="noConversion"/>
  <pageMargins left="0.75" right="0.75" top="1" bottom="1" header="0.5" footer="0.5"/>
  <pageSetup paperSize="9" orientation="portrait" horizontalDpi="0" verticalDpi="0" r:id="rId1"/>
  <headerFooter alignWithMargins="0"/>
</worksheet>
</file>

<file path=xl/worksheets/sheet276.xml><?xml version="1.0" encoding="utf-8"?>
<worksheet xmlns="http://schemas.openxmlformats.org/spreadsheetml/2006/main" xmlns:r="http://schemas.openxmlformats.org/officeDocument/2006/relationships">
  <sheetPr codeName="Sheet93"/>
  <dimension ref="A1:AV42"/>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3400</v>
      </c>
      <c r="B1" s="771"/>
      <c r="C1" s="772"/>
      <c r="D1" s="51"/>
      <c r="E1" s="773" t="str">
        <f>HYPERLINK("#目录!A419","跳转回到目录页")</f>
        <v>跳转回到目录页</v>
      </c>
      <c r="F1" s="774"/>
    </row>
    <row r="2" spans="1:48" s="49" customFormat="1" ht="26.25" customHeight="1">
      <c r="A2" s="775" t="s">
        <v>6064</v>
      </c>
      <c r="B2" s="775"/>
      <c r="C2" s="776" t="s">
        <v>1966</v>
      </c>
      <c r="D2" s="776"/>
      <c r="E2" s="776"/>
      <c r="F2" s="776"/>
      <c r="G2" s="776"/>
      <c r="H2" s="776"/>
      <c r="I2" s="776"/>
      <c r="J2" s="776"/>
      <c r="K2" s="776"/>
      <c r="L2" s="776"/>
      <c r="M2" s="776"/>
    </row>
    <row r="3" spans="1:48" s="49" customFormat="1" ht="16.5" customHeight="1">
      <c r="A3" s="765" t="s">
        <v>5153</v>
      </c>
      <c r="B3" s="765"/>
      <c r="C3" s="767" t="s">
        <v>4000</v>
      </c>
      <c r="D3" s="767"/>
      <c r="E3" s="767"/>
      <c r="F3" s="767"/>
      <c r="G3" s="767"/>
      <c r="H3" s="767"/>
      <c r="I3" s="767"/>
      <c r="J3" s="767"/>
      <c r="K3" s="767"/>
      <c r="L3" s="767"/>
      <c r="M3" s="767"/>
    </row>
    <row r="4" spans="1:48" s="49" customFormat="1" ht="16.5" customHeight="1">
      <c r="A4" s="765" t="s">
        <v>5154</v>
      </c>
      <c r="B4" s="765"/>
      <c r="C4" s="766" t="s">
        <v>4001</v>
      </c>
      <c r="D4" s="791"/>
      <c r="E4" s="791"/>
      <c r="F4" s="791"/>
      <c r="G4" s="791"/>
      <c r="H4" s="791"/>
      <c r="I4" s="791"/>
      <c r="J4" s="791"/>
      <c r="K4" s="791"/>
      <c r="L4" s="791"/>
      <c r="M4" s="791"/>
    </row>
    <row r="5" spans="1:48" s="49" customFormat="1" ht="16.5" customHeight="1">
      <c r="A5" s="765" t="s">
        <v>1219</v>
      </c>
      <c r="B5" s="765"/>
      <c r="C5" s="767" t="s">
        <v>2263</v>
      </c>
      <c r="D5" s="767"/>
      <c r="E5" s="767"/>
      <c r="F5" s="767"/>
      <c r="G5" s="767"/>
      <c r="H5" s="767"/>
      <c r="I5" s="767"/>
      <c r="J5" s="767"/>
      <c r="K5" s="767"/>
      <c r="L5" s="767"/>
      <c r="M5" s="767"/>
    </row>
    <row r="6" spans="1:48" s="49" customFormat="1" ht="16.5" customHeight="1">
      <c r="A6" s="765" t="s">
        <v>7459</v>
      </c>
      <c r="B6" s="765"/>
      <c r="C6" s="767" t="s">
        <v>5758</v>
      </c>
      <c r="D6" s="767"/>
      <c r="E6" s="767"/>
      <c r="F6" s="767"/>
      <c r="G6" s="767"/>
      <c r="H6" s="767"/>
      <c r="I6" s="767"/>
      <c r="J6" s="767"/>
      <c r="K6" s="767"/>
      <c r="L6" s="767"/>
      <c r="M6" s="767"/>
    </row>
    <row r="7" spans="1:48" s="49" customFormat="1" ht="16.5" customHeight="1">
      <c r="A7" s="54" t="s">
        <v>1215</v>
      </c>
      <c r="B7" s="55" t="s">
        <v>2892</v>
      </c>
      <c r="C7" s="767" t="s">
        <v>4056</v>
      </c>
      <c r="D7" s="767"/>
      <c r="E7" s="767"/>
      <c r="F7" s="767"/>
      <c r="G7" s="767"/>
      <c r="H7" s="767"/>
      <c r="I7" s="767"/>
      <c r="J7" s="767"/>
      <c r="K7" s="767"/>
      <c r="L7" s="767"/>
      <c r="M7" s="767"/>
    </row>
    <row r="8" spans="1:48" s="49" customFormat="1" ht="16.5" customHeight="1">
      <c r="A8" s="54"/>
      <c r="B8" s="55" t="s">
        <v>4054</v>
      </c>
      <c r="C8" s="767" t="s">
        <v>5757</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84.75" customHeight="1">
      <c r="A11" s="52" t="s">
        <v>6065</v>
      </c>
      <c r="B11" s="1026" t="s">
        <v>4055</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53" t="s">
        <v>335</v>
      </c>
      <c r="C16" s="99" t="s">
        <v>8290</v>
      </c>
      <c r="E16" s="53" t="s">
        <v>1459</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tr">
        <f>BIN2OCT(1001,3)</f>
        <v>011</v>
      </c>
      <c r="C17" s="101" t="s">
        <v>1350</v>
      </c>
      <c r="E17" s="57" t="s">
        <v>4019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tr">
        <f>BIN2OCT(1100100)</f>
        <v>144</v>
      </c>
      <c r="C18" s="101" t="s">
        <v>1351</v>
      </c>
      <c r="E18" s="57" t="s">
        <v>4020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tr">
        <f>BIN2OCT(1111111111)</f>
        <v>7777777777</v>
      </c>
      <c r="C19" s="101" t="s">
        <v>1352</v>
      </c>
      <c r="E19" s="57" t="s">
        <v>4021</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pageSetup paperSize="9" orientation="portrait" horizontalDpi="0" verticalDpi="0" r:id="rId1"/>
  <headerFooter alignWithMargins="0"/>
</worksheet>
</file>

<file path=xl/worksheets/sheet277.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7655</v>
      </c>
      <c r="B1" s="771"/>
      <c r="C1" s="772"/>
      <c r="D1" s="51"/>
      <c r="E1" s="773" t="str">
        <f>HYPERLINK("#目录!A420","跳转回到目录页")</f>
        <v>跳转回到目录页</v>
      </c>
      <c r="F1" s="774"/>
    </row>
    <row r="2" spans="1:13" s="49" customFormat="1" ht="26.25" customHeight="1">
      <c r="A2" s="775" t="s">
        <v>6064</v>
      </c>
      <c r="B2" s="775"/>
      <c r="C2" s="776" t="s">
        <v>1471</v>
      </c>
      <c r="D2" s="776"/>
      <c r="E2" s="776"/>
      <c r="F2" s="776"/>
      <c r="G2" s="776"/>
      <c r="H2" s="776"/>
      <c r="I2" s="776"/>
      <c r="J2" s="776"/>
      <c r="K2" s="776"/>
      <c r="L2" s="776"/>
      <c r="M2" s="776"/>
    </row>
    <row r="3" spans="1:13" s="49" customFormat="1" ht="16.5" customHeight="1">
      <c r="A3" s="765" t="s">
        <v>5153</v>
      </c>
      <c r="B3" s="765"/>
      <c r="C3" s="767" t="s">
        <v>5759</v>
      </c>
      <c r="D3" s="767"/>
      <c r="E3" s="767"/>
      <c r="F3" s="767"/>
      <c r="G3" s="767"/>
      <c r="H3" s="767"/>
      <c r="I3" s="767"/>
      <c r="J3" s="767"/>
      <c r="K3" s="767"/>
      <c r="L3" s="767"/>
      <c r="M3" s="767"/>
    </row>
    <row r="4" spans="1:13" s="49" customFormat="1" ht="16.5" customHeight="1">
      <c r="A4" s="765" t="s">
        <v>5154</v>
      </c>
      <c r="B4" s="765"/>
      <c r="C4" s="766" t="s">
        <v>5760</v>
      </c>
      <c r="D4" s="791"/>
      <c r="E4" s="791"/>
      <c r="F4" s="791"/>
      <c r="G4" s="791"/>
      <c r="H4" s="791"/>
      <c r="I4" s="791"/>
      <c r="J4" s="791"/>
      <c r="K4" s="791"/>
      <c r="L4" s="791"/>
      <c r="M4" s="791"/>
    </row>
    <row r="5" spans="1:13" s="49" customFormat="1" ht="16.5" customHeight="1">
      <c r="A5" s="765" t="s">
        <v>807</v>
      </c>
      <c r="B5" s="765"/>
      <c r="C5" s="767" t="s">
        <v>5506</v>
      </c>
      <c r="D5" s="767"/>
      <c r="E5" s="767"/>
      <c r="F5" s="767"/>
      <c r="G5" s="767"/>
      <c r="H5" s="767"/>
      <c r="I5" s="767"/>
      <c r="J5" s="767"/>
      <c r="K5" s="767"/>
      <c r="L5" s="767"/>
      <c r="M5" s="767"/>
    </row>
    <row r="6" spans="1:13" s="49" customFormat="1" ht="16.5" customHeight="1">
      <c r="A6" s="765" t="s">
        <v>7459</v>
      </c>
      <c r="B6" s="765"/>
      <c r="C6" s="767" t="s">
        <v>5507</v>
      </c>
      <c r="D6" s="767"/>
      <c r="E6" s="767"/>
      <c r="F6" s="767"/>
      <c r="G6" s="767"/>
      <c r="H6" s="767"/>
      <c r="I6" s="767"/>
      <c r="J6" s="767"/>
      <c r="K6" s="767"/>
      <c r="L6" s="767"/>
      <c r="M6" s="767"/>
    </row>
    <row r="7" spans="1:13" s="49" customFormat="1" ht="16.5" customHeight="1">
      <c r="A7" s="54" t="s">
        <v>809</v>
      </c>
      <c r="B7" s="55" t="s">
        <v>2892</v>
      </c>
      <c r="C7" s="767" t="s">
        <v>4056</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5.5" customHeight="1">
      <c r="A11" s="52" t="s">
        <v>6065</v>
      </c>
      <c r="B11" s="1026" t="s">
        <v>5505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c r="A15" s="57"/>
      <c r="B15" s="57"/>
      <c r="C15" s="57"/>
      <c r="E15" s="57"/>
      <c r="F15" s="57"/>
      <c r="G15" s="57"/>
      <c r="H15" s="57"/>
      <c r="I15" s="57"/>
      <c r="J15" s="57"/>
    </row>
    <row r="16" spans="1:13" ht="16.5" customHeight="1">
      <c r="A16" s="57"/>
      <c r="B16" s="53" t="s">
        <v>335</v>
      </c>
      <c r="C16" s="99" t="s">
        <v>8290</v>
      </c>
      <c r="D16" s="57"/>
      <c r="E16" s="53" t="s">
        <v>1459</v>
      </c>
      <c r="F16" s="57"/>
      <c r="G16" s="57"/>
      <c r="H16" s="57"/>
      <c r="I16" s="57"/>
      <c r="J16" s="57"/>
    </row>
    <row r="17" spans="1:10" ht="16.5" customHeight="1">
      <c r="A17" s="57"/>
      <c r="B17" s="57">
        <f>BIN2DEC(1100100)</f>
        <v>100</v>
      </c>
      <c r="C17" s="101" t="s">
        <v>5948</v>
      </c>
      <c r="D17" s="57"/>
      <c r="E17" s="57" t="s">
        <v>4022</v>
      </c>
      <c r="F17" s="57"/>
      <c r="G17" s="57"/>
      <c r="H17" s="57"/>
      <c r="I17" s="57"/>
      <c r="J17" s="57"/>
    </row>
    <row r="18" spans="1:10" ht="16.5" customHeight="1">
      <c r="A18" s="57"/>
      <c r="B18" s="57">
        <f>BIN2DEC(1111111111)</f>
        <v>-1</v>
      </c>
      <c r="C18" s="101" t="s">
        <v>1353</v>
      </c>
      <c r="D18" s="57"/>
      <c r="E18" s="57" t="s">
        <v>4023</v>
      </c>
      <c r="F18" s="57"/>
      <c r="G18" s="57"/>
      <c r="H18" s="57"/>
      <c r="I18" s="57"/>
      <c r="J18" s="57"/>
    </row>
    <row r="19" spans="1:10" ht="16.5" customHeight="1">
      <c r="A19" s="57"/>
      <c r="B19" s="57">
        <f>BIN2DEC(B17)</f>
        <v>4</v>
      </c>
      <c r="C19" s="101" t="s">
        <v>7656</v>
      </c>
      <c r="D19" s="57"/>
      <c r="E19" s="57" t="s">
        <v>5949</v>
      </c>
      <c r="F19" s="57"/>
      <c r="G19" s="57"/>
      <c r="H19" s="57"/>
      <c r="I19" s="57"/>
      <c r="J19" s="57"/>
    </row>
    <row r="20" spans="1:10" ht="16.5" customHeight="1">
      <c r="A20" s="57"/>
      <c r="B20" s="57"/>
      <c r="C20" s="57"/>
      <c r="D20" s="57"/>
      <c r="E20" s="57"/>
      <c r="F20" s="57"/>
      <c r="G20" s="57"/>
      <c r="H20" s="57"/>
      <c r="I20" s="57"/>
      <c r="J20"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78.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7657</v>
      </c>
      <c r="B1" s="771"/>
      <c r="C1" s="772"/>
      <c r="D1" s="51"/>
      <c r="E1" s="773" t="str">
        <f>HYPERLINK("#目录!A421","跳转回到目录页")</f>
        <v>跳转回到目录页</v>
      </c>
      <c r="F1" s="774"/>
    </row>
    <row r="2" spans="1:13" s="49" customFormat="1" ht="26.25" customHeight="1">
      <c r="A2" s="775" t="s">
        <v>6064</v>
      </c>
      <c r="B2" s="775"/>
      <c r="C2" s="776" t="s">
        <v>1473</v>
      </c>
      <c r="D2" s="776"/>
      <c r="E2" s="776"/>
      <c r="F2" s="776"/>
      <c r="G2" s="776"/>
      <c r="H2" s="776"/>
      <c r="I2" s="776"/>
      <c r="J2" s="776"/>
      <c r="K2" s="776"/>
      <c r="L2" s="776"/>
      <c r="M2" s="776"/>
    </row>
    <row r="3" spans="1:13" s="49" customFormat="1" ht="16.5" customHeight="1">
      <c r="A3" s="765" t="s">
        <v>5153</v>
      </c>
      <c r="B3" s="765"/>
      <c r="C3" s="767" t="s">
        <v>5508</v>
      </c>
      <c r="D3" s="767"/>
      <c r="E3" s="767"/>
      <c r="F3" s="767"/>
      <c r="G3" s="767"/>
      <c r="H3" s="767"/>
      <c r="I3" s="767"/>
      <c r="J3" s="767"/>
      <c r="K3" s="767"/>
      <c r="L3" s="767"/>
      <c r="M3" s="767"/>
    </row>
    <row r="4" spans="1:13" s="49" customFormat="1" ht="16.5" customHeight="1">
      <c r="A4" s="765" t="s">
        <v>5154</v>
      </c>
      <c r="B4" s="765"/>
      <c r="C4" s="766" t="s">
        <v>1473</v>
      </c>
      <c r="D4" s="791"/>
      <c r="E4" s="791"/>
      <c r="F4" s="791"/>
      <c r="G4" s="791"/>
      <c r="H4" s="791"/>
      <c r="I4" s="791"/>
      <c r="J4" s="791"/>
      <c r="K4" s="791"/>
      <c r="L4" s="791"/>
      <c r="M4" s="791"/>
    </row>
    <row r="5" spans="1:13" s="49" customFormat="1" ht="16.5" customHeight="1">
      <c r="A5" s="765" t="s">
        <v>807</v>
      </c>
      <c r="B5" s="765"/>
      <c r="C5" s="767" t="s">
        <v>5510</v>
      </c>
      <c r="D5" s="767"/>
      <c r="E5" s="767"/>
      <c r="F5" s="767"/>
      <c r="G5" s="767"/>
      <c r="H5" s="767"/>
      <c r="I5" s="767"/>
      <c r="J5" s="767"/>
      <c r="K5" s="767"/>
      <c r="L5" s="767"/>
      <c r="M5" s="767"/>
    </row>
    <row r="6" spans="1:13" s="49" customFormat="1" ht="16.5" customHeight="1">
      <c r="A6" s="765" t="s">
        <v>7459</v>
      </c>
      <c r="B6" s="765"/>
      <c r="C6" s="767" t="s">
        <v>5511</v>
      </c>
      <c r="D6" s="767"/>
      <c r="E6" s="767"/>
      <c r="F6" s="767"/>
      <c r="G6" s="767"/>
      <c r="H6" s="767"/>
      <c r="I6" s="767"/>
      <c r="J6" s="767"/>
      <c r="K6" s="767"/>
      <c r="L6" s="767"/>
      <c r="M6" s="767"/>
    </row>
    <row r="7" spans="1:13" s="49" customFormat="1" ht="16.5" customHeight="1">
      <c r="A7" s="54" t="s">
        <v>809</v>
      </c>
      <c r="B7" s="55" t="s">
        <v>2892</v>
      </c>
      <c r="C7" s="767" t="s">
        <v>4056</v>
      </c>
      <c r="D7" s="767"/>
      <c r="E7" s="767"/>
      <c r="F7" s="767"/>
      <c r="G7" s="767"/>
      <c r="H7" s="767"/>
      <c r="I7" s="767"/>
      <c r="J7" s="767"/>
      <c r="K7" s="767"/>
      <c r="L7" s="767"/>
      <c r="M7" s="767"/>
    </row>
    <row r="8" spans="1:13" s="49" customFormat="1" ht="16.5" customHeight="1">
      <c r="A8" s="54"/>
      <c r="B8" s="55" t="s">
        <v>4054</v>
      </c>
      <c r="C8" s="767" t="s">
        <v>5757</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5.5" customHeight="1">
      <c r="A11" s="52" t="s">
        <v>6065</v>
      </c>
      <c r="B11" s="1026" t="s">
        <v>5509</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c r="B15" s="57"/>
      <c r="C15" s="57"/>
      <c r="E15" s="57"/>
      <c r="F15" s="57"/>
      <c r="G15" s="57"/>
      <c r="H15" s="57"/>
      <c r="I15" s="57"/>
      <c r="J15" s="57"/>
    </row>
    <row r="16" spans="1:13" ht="16.5" customHeight="1">
      <c r="B16" s="57"/>
      <c r="C16" s="57"/>
      <c r="D16" s="57"/>
      <c r="E16" s="57"/>
      <c r="F16" s="57"/>
      <c r="G16" s="57"/>
      <c r="H16" s="57"/>
      <c r="I16" s="57"/>
      <c r="J16" s="57"/>
    </row>
    <row r="17" spans="2:10" ht="16.5" customHeight="1">
      <c r="B17" s="53" t="s">
        <v>335</v>
      </c>
      <c r="C17" s="99" t="s">
        <v>8290</v>
      </c>
      <c r="D17" s="57"/>
      <c r="E17" s="53" t="s">
        <v>1459</v>
      </c>
      <c r="F17" s="57"/>
      <c r="G17" s="57"/>
      <c r="H17" s="57"/>
      <c r="I17" s="57"/>
      <c r="J17" s="57"/>
    </row>
    <row r="18" spans="2:10" ht="16.5" customHeight="1">
      <c r="B18" s="57" t="str">
        <f>BIN2HEX(11111011,4)</f>
        <v>00FB</v>
      </c>
      <c r="C18" s="101" t="s">
        <v>1354</v>
      </c>
      <c r="D18" s="57"/>
      <c r="E18" s="57" t="s">
        <v>4024</v>
      </c>
      <c r="F18" s="57"/>
      <c r="G18" s="57"/>
      <c r="H18" s="57"/>
      <c r="I18" s="57"/>
      <c r="J18" s="57"/>
    </row>
    <row r="19" spans="2:10" ht="16.5" customHeight="1">
      <c r="B19" s="57" t="str">
        <f>BIN2HEX(1110)</f>
        <v>E</v>
      </c>
      <c r="C19" s="101" t="s">
        <v>1355</v>
      </c>
      <c r="D19" s="57"/>
      <c r="E19" s="57" t="s">
        <v>4025</v>
      </c>
      <c r="F19" s="57"/>
      <c r="G19" s="57"/>
      <c r="H19" s="57"/>
      <c r="I19" s="57"/>
      <c r="J19" s="57"/>
    </row>
    <row r="20" spans="2:10" ht="16.5" customHeight="1">
      <c r="B20" s="57" t="str">
        <f>BIN2HEX(1111111111)</f>
        <v>FFFFFFFFFF</v>
      </c>
      <c r="C20" s="101" t="s">
        <v>72</v>
      </c>
      <c r="D20" s="57"/>
      <c r="E20" s="57" t="s">
        <v>4026</v>
      </c>
      <c r="F20" s="57"/>
      <c r="G20" s="57"/>
      <c r="H20" s="57"/>
      <c r="I20" s="57"/>
      <c r="J20" s="57"/>
    </row>
    <row r="21" spans="2:10" ht="16.5" customHeight="1">
      <c r="B21" s="57"/>
      <c r="C21" s="57"/>
      <c r="D21" s="57"/>
      <c r="E21" s="57"/>
      <c r="F21" s="57"/>
      <c r="G21" s="57"/>
      <c r="H21" s="57"/>
      <c r="I21" s="57"/>
      <c r="J21" s="57"/>
    </row>
    <row r="22" spans="2:10" ht="16.5" customHeight="1">
      <c r="B22" s="57"/>
      <c r="C22" s="57"/>
      <c r="D22" s="57"/>
      <c r="E22" s="57"/>
      <c r="F22" s="57"/>
      <c r="G22" s="57"/>
      <c r="H22" s="57"/>
      <c r="I22" s="57"/>
      <c r="J22"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79.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3999</v>
      </c>
      <c r="B1" s="771"/>
      <c r="C1" s="772"/>
      <c r="D1" s="51"/>
      <c r="E1" s="773" t="str">
        <f>HYPERLINK("#目录!A422","跳转回到目录页")</f>
        <v>跳转回到目录页</v>
      </c>
      <c r="F1" s="774"/>
    </row>
    <row r="2" spans="1:13" s="49" customFormat="1" ht="26.25" customHeight="1">
      <c r="A2" s="775" t="s">
        <v>6064</v>
      </c>
      <c r="B2" s="775"/>
      <c r="C2" s="776" t="s">
        <v>1474</v>
      </c>
      <c r="D2" s="776"/>
      <c r="E2" s="776"/>
      <c r="F2" s="776"/>
      <c r="G2" s="776"/>
      <c r="H2" s="776"/>
      <c r="I2" s="776"/>
      <c r="J2" s="776"/>
      <c r="K2" s="776"/>
      <c r="L2" s="776"/>
      <c r="M2" s="776"/>
    </row>
    <row r="3" spans="1:13" s="49" customFormat="1" ht="16.5" customHeight="1">
      <c r="A3" s="765" t="s">
        <v>5153</v>
      </c>
      <c r="B3" s="765"/>
      <c r="C3" s="767" t="s">
        <v>1474</v>
      </c>
      <c r="D3" s="767"/>
      <c r="E3" s="767"/>
      <c r="F3" s="767"/>
      <c r="G3" s="767"/>
      <c r="H3" s="767"/>
      <c r="I3" s="767"/>
      <c r="J3" s="767"/>
      <c r="K3" s="767"/>
      <c r="L3" s="767"/>
      <c r="M3" s="767"/>
    </row>
    <row r="4" spans="1:13" s="49" customFormat="1" ht="16.5" customHeight="1">
      <c r="A4" s="765" t="s">
        <v>5154</v>
      </c>
      <c r="B4" s="765"/>
      <c r="C4" s="766" t="s">
        <v>1474</v>
      </c>
      <c r="D4" s="791"/>
      <c r="E4" s="791"/>
      <c r="F4" s="791"/>
      <c r="G4" s="791"/>
      <c r="H4" s="791"/>
      <c r="I4" s="791"/>
      <c r="J4" s="791"/>
      <c r="K4" s="791"/>
      <c r="L4" s="791"/>
      <c r="M4" s="791"/>
    </row>
    <row r="5" spans="1:13" s="49" customFormat="1" ht="16.5" customHeight="1">
      <c r="A5" s="765" t="s">
        <v>807</v>
      </c>
      <c r="B5" s="765"/>
      <c r="C5" s="767" t="s">
        <v>3278</v>
      </c>
      <c r="D5" s="767"/>
      <c r="E5" s="767"/>
      <c r="F5" s="767"/>
      <c r="G5" s="767"/>
      <c r="H5" s="767"/>
      <c r="I5" s="767"/>
      <c r="J5" s="767"/>
      <c r="K5" s="767"/>
      <c r="L5" s="767"/>
      <c r="M5" s="767"/>
    </row>
    <row r="6" spans="1:13" s="49" customFormat="1" ht="16.5" customHeight="1">
      <c r="A6" s="765" t="s">
        <v>7459</v>
      </c>
      <c r="B6" s="765"/>
      <c r="C6" s="767" t="s">
        <v>5065</v>
      </c>
      <c r="D6" s="767"/>
      <c r="E6" s="767"/>
      <c r="F6" s="767"/>
      <c r="G6" s="767"/>
      <c r="H6" s="767"/>
      <c r="I6" s="767"/>
      <c r="J6" s="767"/>
      <c r="K6" s="767"/>
      <c r="L6" s="767"/>
      <c r="M6" s="767"/>
    </row>
    <row r="7" spans="1:13" s="49" customFormat="1" ht="16.5" customHeight="1">
      <c r="A7" s="54" t="s">
        <v>809</v>
      </c>
      <c r="B7" s="55" t="s">
        <v>2892</v>
      </c>
      <c r="C7" s="767" t="s">
        <v>3279</v>
      </c>
      <c r="D7" s="767"/>
      <c r="E7" s="767"/>
      <c r="F7" s="767"/>
      <c r="G7" s="767"/>
      <c r="H7" s="767"/>
      <c r="I7" s="767"/>
      <c r="J7" s="767"/>
      <c r="K7" s="767"/>
      <c r="L7" s="767"/>
      <c r="M7" s="767"/>
    </row>
    <row r="8" spans="1:13" s="49" customFormat="1" ht="16.5" customHeight="1">
      <c r="A8" s="54"/>
      <c r="B8" s="55" t="s">
        <v>4054</v>
      </c>
      <c r="C8" s="767" t="s">
        <v>3280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99" customHeight="1">
      <c r="A11" s="52" t="s">
        <v>6065</v>
      </c>
      <c r="B11" s="1026" t="s">
        <v>7303</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c r="B15" s="57"/>
      <c r="C15" s="57"/>
      <c r="E15" s="57"/>
      <c r="F15" s="57"/>
      <c r="G15" s="57"/>
      <c r="H15" s="57"/>
      <c r="I15" s="57"/>
      <c r="J15" s="57"/>
      <c r="K15" s="57"/>
      <c r="L15" s="57"/>
    </row>
    <row r="16" spans="1:13" ht="16.5" customHeight="1">
      <c r="B16" s="57"/>
      <c r="C16" s="57"/>
      <c r="E16" s="57"/>
      <c r="F16" s="57"/>
      <c r="G16" s="57"/>
      <c r="H16" s="57"/>
      <c r="I16" s="57"/>
      <c r="J16" s="57"/>
      <c r="K16" s="57"/>
      <c r="L16" s="57"/>
    </row>
    <row r="17" spans="2:12" ht="16.5" customHeight="1">
      <c r="B17" s="53" t="s">
        <v>335</v>
      </c>
      <c r="C17" s="99" t="s">
        <v>8290</v>
      </c>
      <c r="D17" s="57"/>
      <c r="E17" s="53" t="s">
        <v>1459</v>
      </c>
      <c r="F17" s="57"/>
      <c r="G17" s="57"/>
      <c r="H17" s="57"/>
      <c r="I17" s="57"/>
      <c r="J17" s="57"/>
      <c r="K17" s="57"/>
      <c r="L17" s="57"/>
    </row>
    <row r="18" spans="2:12" ht="16.5" customHeight="1">
      <c r="B18" s="57" t="str">
        <f>OCT2BIN(3,3)</f>
        <v>011</v>
      </c>
      <c r="C18" s="101" t="s">
        <v>73</v>
      </c>
      <c r="D18" s="57"/>
      <c r="E18" s="57" t="s">
        <v>4027</v>
      </c>
      <c r="F18" s="57"/>
      <c r="G18" s="57"/>
      <c r="H18" s="57"/>
      <c r="I18" s="57"/>
      <c r="J18" s="57"/>
      <c r="K18" s="57"/>
      <c r="L18" s="57"/>
    </row>
    <row r="19" spans="2:12" ht="16.5" customHeight="1">
      <c r="B19" s="57" t="str">
        <f>OCT2BIN(7777777000)</f>
        <v>1000000000</v>
      </c>
      <c r="C19" s="101" t="s">
        <v>74</v>
      </c>
      <c r="D19" s="57"/>
      <c r="E19" s="57" t="s">
        <v>4028</v>
      </c>
      <c r="F19" s="57"/>
      <c r="G19" s="57"/>
      <c r="H19" s="57"/>
      <c r="I19" s="57"/>
      <c r="J19" s="57"/>
      <c r="K19" s="57"/>
      <c r="L19" s="57"/>
    </row>
    <row r="20" spans="2:12" ht="16.5" customHeight="1">
      <c r="B20" s="57"/>
      <c r="C20" s="57"/>
      <c r="D20" s="57"/>
      <c r="E20" s="57"/>
      <c r="F20" s="57"/>
      <c r="G20" s="57"/>
      <c r="H20" s="57"/>
      <c r="I20" s="57"/>
      <c r="J20" s="57"/>
      <c r="K20" s="57"/>
      <c r="L20" s="57"/>
    </row>
    <row r="21" spans="2:12" ht="16.5" customHeight="1">
      <c r="B21" s="57"/>
      <c r="C21" s="57"/>
      <c r="D21" s="57"/>
      <c r="E21" s="57"/>
      <c r="F21" s="57"/>
      <c r="G21" s="57"/>
      <c r="H21" s="57"/>
      <c r="I21" s="57"/>
      <c r="J21" s="57"/>
      <c r="K21" s="57"/>
      <c r="L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0.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7058</v>
      </c>
      <c r="B1" s="771"/>
      <c r="C1" s="772"/>
      <c r="D1" s="51"/>
      <c r="E1" s="773" t="str">
        <f>HYPERLINK("#目录!A423","跳转回到目录页")</f>
        <v>跳转回到目录页</v>
      </c>
      <c r="F1" s="774"/>
    </row>
    <row r="2" spans="1:13" s="49" customFormat="1" ht="26.25" customHeight="1">
      <c r="A2" s="775" t="s">
        <v>6064</v>
      </c>
      <c r="B2" s="775"/>
      <c r="C2" s="776" t="s">
        <v>3281</v>
      </c>
      <c r="D2" s="776"/>
      <c r="E2" s="776"/>
      <c r="F2" s="776"/>
      <c r="G2" s="776"/>
      <c r="H2" s="776"/>
      <c r="I2" s="776"/>
      <c r="J2" s="776"/>
      <c r="K2" s="776"/>
      <c r="L2" s="776"/>
      <c r="M2" s="776"/>
    </row>
    <row r="3" spans="1:13" s="49" customFormat="1" ht="16.5" customHeight="1">
      <c r="A3" s="765" t="s">
        <v>5153</v>
      </c>
      <c r="B3" s="765"/>
      <c r="C3" s="767" t="s">
        <v>7304</v>
      </c>
      <c r="D3" s="767"/>
      <c r="E3" s="767"/>
      <c r="F3" s="767"/>
      <c r="G3" s="767"/>
      <c r="H3" s="767"/>
      <c r="I3" s="767"/>
      <c r="J3" s="767"/>
      <c r="K3" s="767"/>
      <c r="L3" s="767"/>
      <c r="M3" s="767"/>
    </row>
    <row r="4" spans="1:13" s="49" customFormat="1" ht="16.5" customHeight="1">
      <c r="A4" s="765" t="s">
        <v>5154</v>
      </c>
      <c r="B4" s="765"/>
      <c r="C4" s="766" t="s">
        <v>3282</v>
      </c>
      <c r="D4" s="791"/>
      <c r="E4" s="791"/>
      <c r="F4" s="791"/>
      <c r="G4" s="791"/>
      <c r="H4" s="791"/>
      <c r="I4" s="791"/>
      <c r="J4" s="791"/>
      <c r="K4" s="791"/>
      <c r="L4" s="791"/>
      <c r="M4" s="791"/>
    </row>
    <row r="5" spans="1:13" s="49" customFormat="1" ht="16.5" customHeight="1">
      <c r="A5" s="765" t="s">
        <v>807</v>
      </c>
      <c r="B5" s="765"/>
      <c r="C5" s="767" t="s">
        <v>7306</v>
      </c>
      <c r="D5" s="767"/>
      <c r="E5" s="767"/>
      <c r="F5" s="767"/>
      <c r="G5" s="767"/>
      <c r="H5" s="767"/>
      <c r="I5" s="767"/>
      <c r="J5" s="767"/>
      <c r="K5" s="767"/>
      <c r="L5" s="767"/>
      <c r="M5" s="767"/>
    </row>
    <row r="6" spans="1:13" s="49" customFormat="1" ht="16.5" customHeight="1">
      <c r="A6" s="765" t="s">
        <v>7459</v>
      </c>
      <c r="B6" s="765"/>
      <c r="C6" s="767" t="s">
        <v>7308</v>
      </c>
      <c r="D6" s="767"/>
      <c r="E6" s="767"/>
      <c r="F6" s="767"/>
      <c r="G6" s="767"/>
      <c r="H6" s="767"/>
      <c r="I6" s="767"/>
      <c r="J6" s="767"/>
      <c r="K6" s="767"/>
      <c r="L6" s="767"/>
      <c r="M6" s="767"/>
    </row>
    <row r="7" spans="1:13" s="49" customFormat="1" ht="24.75" customHeight="1">
      <c r="A7" s="54" t="s">
        <v>809</v>
      </c>
      <c r="B7" s="55" t="s">
        <v>2892</v>
      </c>
      <c r="C7" s="767" t="s">
        <v>7307</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7305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c r="B15" s="57"/>
      <c r="C15" s="57"/>
      <c r="E15" s="57"/>
      <c r="F15" s="57"/>
      <c r="G15" s="57"/>
      <c r="H15" s="57"/>
      <c r="I15" s="57"/>
      <c r="J15" s="57"/>
    </row>
    <row r="16" spans="1:13" ht="16.5" customHeight="1">
      <c r="B16" s="57"/>
      <c r="C16" s="57"/>
      <c r="D16" s="57"/>
      <c r="E16" s="57"/>
      <c r="F16" s="57"/>
      <c r="G16" s="57"/>
      <c r="H16" s="57"/>
      <c r="I16" s="57"/>
      <c r="J16" s="57"/>
    </row>
    <row r="17" spans="2:10" ht="16.5" customHeight="1">
      <c r="B17" s="53" t="s">
        <v>335</v>
      </c>
      <c r="C17" s="99" t="s">
        <v>8290</v>
      </c>
      <c r="D17" s="57"/>
      <c r="E17" s="53" t="s">
        <v>1459</v>
      </c>
      <c r="F17" s="57"/>
      <c r="G17" s="57"/>
      <c r="H17" s="57"/>
      <c r="I17" s="57"/>
      <c r="J17" s="57"/>
    </row>
    <row r="18" spans="2:10" ht="16.5" customHeight="1">
      <c r="B18" s="57">
        <f>OCT2DEC(54)</f>
        <v>44</v>
      </c>
      <c r="C18" s="101" t="s">
        <v>75</v>
      </c>
      <c r="D18" s="57"/>
      <c r="E18" s="57" t="s">
        <v>4029</v>
      </c>
      <c r="F18" s="57"/>
      <c r="G18" s="57"/>
      <c r="H18" s="57"/>
      <c r="I18" s="57"/>
      <c r="J18" s="57"/>
    </row>
    <row r="19" spans="2:10" ht="16.5" customHeight="1">
      <c r="B19" s="57">
        <f>OCT2DEC(7777777533)</f>
        <v>-165</v>
      </c>
      <c r="C19" s="101" t="s">
        <v>76</v>
      </c>
      <c r="D19" s="57"/>
      <c r="E19" s="57" t="s">
        <v>4030</v>
      </c>
      <c r="F19" s="57"/>
      <c r="G19" s="57"/>
      <c r="H19" s="57"/>
      <c r="I19" s="57"/>
      <c r="J19" s="57"/>
    </row>
    <row r="20" spans="2:10">
      <c r="B20" s="57"/>
      <c r="C20" s="57"/>
      <c r="D20" s="57"/>
      <c r="E20" s="57"/>
      <c r="F20" s="57"/>
      <c r="G20" s="57"/>
      <c r="H20" s="57"/>
      <c r="I20" s="57"/>
      <c r="J20" s="57"/>
    </row>
    <row r="21" spans="2:10">
      <c r="B21" s="57"/>
      <c r="C21" s="57"/>
      <c r="D21" s="57"/>
      <c r="E21" s="57"/>
      <c r="F21" s="57"/>
      <c r="G21" s="57"/>
      <c r="H21" s="57"/>
      <c r="I21" s="57"/>
      <c r="J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1.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7658</v>
      </c>
      <c r="B1" s="771"/>
      <c r="C1" s="772"/>
      <c r="D1" s="51"/>
      <c r="E1" s="773" t="str">
        <f>HYPERLINK("#目录!A424","跳转回到目录页")</f>
        <v>跳转回到目录页</v>
      </c>
      <c r="F1" s="774"/>
    </row>
    <row r="2" spans="1:13" s="49" customFormat="1" ht="26.25" customHeight="1">
      <c r="A2" s="775" t="s">
        <v>6064</v>
      </c>
      <c r="B2" s="775"/>
      <c r="C2" s="776" t="s">
        <v>3283</v>
      </c>
      <c r="D2" s="776"/>
      <c r="E2" s="776"/>
      <c r="F2" s="776"/>
      <c r="G2" s="776"/>
      <c r="H2" s="776"/>
      <c r="I2" s="776"/>
      <c r="J2" s="776"/>
      <c r="K2" s="776"/>
      <c r="L2" s="776"/>
      <c r="M2" s="776"/>
    </row>
    <row r="3" spans="1:13" s="49" customFormat="1" ht="16.5" customHeight="1">
      <c r="A3" s="765" t="s">
        <v>5153</v>
      </c>
      <c r="B3" s="765"/>
      <c r="C3" s="767" t="s">
        <v>7309</v>
      </c>
      <c r="D3" s="767"/>
      <c r="E3" s="767"/>
      <c r="F3" s="767"/>
      <c r="G3" s="767"/>
      <c r="H3" s="767"/>
      <c r="I3" s="767"/>
      <c r="J3" s="767"/>
      <c r="K3" s="767"/>
      <c r="L3" s="767"/>
      <c r="M3" s="767"/>
    </row>
    <row r="4" spans="1:13" s="49" customFormat="1" ht="16.5" customHeight="1">
      <c r="A4" s="765" t="s">
        <v>5154</v>
      </c>
      <c r="B4" s="765"/>
      <c r="C4" s="766" t="s">
        <v>7310</v>
      </c>
      <c r="D4" s="791"/>
      <c r="E4" s="791"/>
      <c r="F4" s="791"/>
      <c r="G4" s="791"/>
      <c r="H4" s="791"/>
      <c r="I4" s="791"/>
      <c r="J4" s="791"/>
      <c r="K4" s="791"/>
      <c r="L4" s="791"/>
      <c r="M4" s="791"/>
    </row>
    <row r="5" spans="1:13" s="49" customFormat="1" ht="16.5" customHeight="1">
      <c r="A5" s="765" t="s">
        <v>807</v>
      </c>
      <c r="B5" s="765"/>
      <c r="C5" s="767" t="s">
        <v>3272</v>
      </c>
      <c r="D5" s="767"/>
      <c r="E5" s="767"/>
      <c r="F5" s="767"/>
      <c r="G5" s="767"/>
      <c r="H5" s="767"/>
      <c r="I5" s="767"/>
      <c r="J5" s="767"/>
      <c r="K5" s="767"/>
      <c r="L5" s="767"/>
      <c r="M5" s="767"/>
    </row>
    <row r="6" spans="1:13" s="49" customFormat="1" ht="16.5" customHeight="1">
      <c r="A6" s="765" t="s">
        <v>7459</v>
      </c>
      <c r="B6" s="765"/>
      <c r="C6" s="767" t="s">
        <v>5066</v>
      </c>
      <c r="D6" s="767"/>
      <c r="E6" s="767"/>
      <c r="F6" s="767"/>
      <c r="G6" s="767"/>
      <c r="H6" s="767"/>
      <c r="I6" s="767"/>
      <c r="J6" s="767"/>
      <c r="K6" s="767"/>
      <c r="L6" s="767"/>
      <c r="M6" s="767"/>
    </row>
    <row r="7" spans="1:13" s="49" customFormat="1" ht="24.75" customHeight="1">
      <c r="A7" s="54" t="s">
        <v>809</v>
      </c>
      <c r="B7" s="55" t="s">
        <v>2892</v>
      </c>
      <c r="C7" s="767" t="s">
        <v>3273</v>
      </c>
      <c r="D7" s="767"/>
      <c r="E7" s="767"/>
      <c r="F7" s="767"/>
      <c r="G7" s="767"/>
      <c r="H7" s="767"/>
      <c r="I7" s="767"/>
      <c r="J7" s="767"/>
      <c r="K7" s="767"/>
      <c r="L7" s="767"/>
      <c r="M7" s="767"/>
    </row>
    <row r="8" spans="1:13" s="49" customFormat="1" ht="16.5" customHeight="1">
      <c r="A8" s="54"/>
      <c r="B8" s="55" t="s">
        <v>4054</v>
      </c>
      <c r="C8" s="767" t="s">
        <v>3274</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5.5" customHeight="1">
      <c r="A11" s="52" t="s">
        <v>6065</v>
      </c>
      <c r="B11" s="1026" t="s">
        <v>7311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G14" s="120"/>
      <c r="H14" s="120"/>
      <c r="I14" s="120"/>
      <c r="J14" s="120"/>
      <c r="K14" s="80"/>
    </row>
    <row r="15" spans="1:13" ht="16.5" customHeight="1">
      <c r="A15" s="57"/>
      <c r="B15" s="57"/>
      <c r="C15" s="57"/>
      <c r="E15" s="57"/>
      <c r="F15" s="57"/>
      <c r="G15" s="57"/>
      <c r="H15" s="57"/>
      <c r="I15" s="57"/>
      <c r="J15" s="57"/>
    </row>
    <row r="16" spans="1:13" ht="16.5" customHeight="1">
      <c r="A16" s="57"/>
      <c r="D16" s="57"/>
      <c r="E16" s="57"/>
      <c r="F16" s="57"/>
      <c r="G16" s="57"/>
      <c r="H16" s="57"/>
      <c r="I16" s="57"/>
      <c r="J16" s="57"/>
    </row>
    <row r="17" spans="1:10" ht="16.5" customHeight="1">
      <c r="A17" s="57"/>
      <c r="B17" s="53" t="s">
        <v>335</v>
      </c>
      <c r="C17" s="99" t="s">
        <v>8290</v>
      </c>
      <c r="D17" s="57"/>
      <c r="E17" s="53" t="s">
        <v>1459</v>
      </c>
      <c r="F17" s="57"/>
      <c r="G17" s="57"/>
      <c r="H17" s="57"/>
      <c r="I17" s="57"/>
      <c r="J17" s="57"/>
    </row>
    <row r="18" spans="1:10" ht="16.5" customHeight="1">
      <c r="A18" s="57"/>
      <c r="B18" s="57" t="str">
        <f>DEC2HEX(100,4)</f>
        <v>0064</v>
      </c>
      <c r="C18" s="101" t="s">
        <v>77</v>
      </c>
      <c r="D18" s="57"/>
      <c r="E18" s="57" t="s">
        <v>4031</v>
      </c>
      <c r="F18" s="57"/>
      <c r="G18" s="57"/>
      <c r="H18" s="57"/>
      <c r="I18" s="57"/>
      <c r="J18" s="57"/>
    </row>
    <row r="19" spans="1:10" ht="16.5" customHeight="1">
      <c r="A19" s="57"/>
      <c r="B19" s="57" t="str">
        <f>DEC2HEX(-54)</f>
        <v>FFFFFFFFCA</v>
      </c>
      <c r="C19" s="101" t="s">
        <v>78</v>
      </c>
      <c r="D19" s="57"/>
      <c r="E19" s="57" t="s">
        <v>4032</v>
      </c>
      <c r="F19" s="57"/>
      <c r="G19" s="57"/>
      <c r="H19" s="57"/>
      <c r="I19" s="57"/>
      <c r="J19" s="57"/>
    </row>
    <row r="20" spans="1:10" ht="16.5" customHeight="1">
      <c r="A20" s="57"/>
      <c r="B20" s="57"/>
      <c r="C20" s="57"/>
      <c r="D20" s="57"/>
      <c r="E20" s="57"/>
      <c r="F20" s="57"/>
      <c r="G20" s="57"/>
      <c r="H20" s="57"/>
      <c r="I20" s="57"/>
      <c r="J20" s="57"/>
    </row>
    <row r="21" spans="1:10" ht="16.5" customHeight="1">
      <c r="A21" s="57"/>
      <c r="B21" s="57"/>
      <c r="C21" s="57"/>
      <c r="D21" s="57"/>
      <c r="E21" s="57"/>
      <c r="F21" s="57"/>
      <c r="G21" s="57"/>
      <c r="H21" s="57"/>
      <c r="I21" s="57"/>
      <c r="J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2.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7659</v>
      </c>
      <c r="B1" s="771"/>
      <c r="C1" s="772"/>
      <c r="D1" s="51"/>
      <c r="E1" s="773" t="str">
        <f>HYPERLINK("#目录!A425","跳转回到目录页")</f>
        <v>跳转回到目录页</v>
      </c>
      <c r="F1" s="774"/>
    </row>
    <row r="2" spans="1:13" s="49" customFormat="1" ht="26.25" customHeight="1">
      <c r="A2" s="775" t="s">
        <v>6064</v>
      </c>
      <c r="B2" s="775"/>
      <c r="C2" s="776" t="s">
        <v>3284</v>
      </c>
      <c r="D2" s="776"/>
      <c r="E2" s="776"/>
      <c r="F2" s="776"/>
      <c r="G2" s="776"/>
      <c r="H2" s="776"/>
      <c r="I2" s="776"/>
      <c r="J2" s="776"/>
      <c r="K2" s="776"/>
      <c r="L2" s="776"/>
      <c r="M2" s="776"/>
    </row>
    <row r="3" spans="1:13" s="49" customFormat="1" ht="16.5" customHeight="1">
      <c r="A3" s="765" t="s">
        <v>5153</v>
      </c>
      <c r="B3" s="765"/>
      <c r="C3" s="767" t="s">
        <v>7312</v>
      </c>
      <c r="D3" s="767"/>
      <c r="E3" s="767"/>
      <c r="F3" s="767"/>
      <c r="G3" s="767"/>
      <c r="H3" s="767"/>
      <c r="I3" s="767"/>
      <c r="J3" s="767"/>
      <c r="K3" s="767"/>
      <c r="L3" s="767"/>
      <c r="M3" s="767"/>
    </row>
    <row r="4" spans="1:13" s="49" customFormat="1" ht="16.5" customHeight="1">
      <c r="A4" s="765" t="s">
        <v>5154</v>
      </c>
      <c r="B4" s="765"/>
      <c r="C4" s="766" t="s">
        <v>7313</v>
      </c>
      <c r="D4" s="791"/>
      <c r="E4" s="791"/>
      <c r="F4" s="791"/>
      <c r="G4" s="791"/>
      <c r="H4" s="791"/>
      <c r="I4" s="791"/>
      <c r="J4" s="791"/>
      <c r="K4" s="791"/>
      <c r="L4" s="791"/>
      <c r="M4" s="791"/>
    </row>
    <row r="5" spans="1:13" s="49" customFormat="1" ht="16.5" customHeight="1">
      <c r="A5" s="765" t="s">
        <v>807</v>
      </c>
      <c r="B5" s="765"/>
      <c r="C5" s="767" t="s">
        <v>3276</v>
      </c>
      <c r="D5" s="767"/>
      <c r="E5" s="767"/>
      <c r="F5" s="767"/>
      <c r="G5" s="767"/>
      <c r="H5" s="767"/>
      <c r="I5" s="767"/>
      <c r="J5" s="767"/>
      <c r="K5" s="767"/>
      <c r="L5" s="767"/>
      <c r="M5" s="767"/>
    </row>
    <row r="6" spans="1:13" s="49" customFormat="1" ht="16.5" customHeight="1">
      <c r="A6" s="765" t="s">
        <v>7459</v>
      </c>
      <c r="B6" s="765"/>
      <c r="C6" s="767" t="s">
        <v>5067</v>
      </c>
      <c r="D6" s="767"/>
      <c r="E6" s="767"/>
      <c r="F6" s="767"/>
      <c r="G6" s="767"/>
      <c r="H6" s="767"/>
      <c r="I6" s="767"/>
      <c r="J6" s="767"/>
      <c r="K6" s="767"/>
      <c r="L6" s="767"/>
      <c r="M6" s="767"/>
    </row>
    <row r="7" spans="1:13" s="49" customFormat="1" ht="24.75" customHeight="1">
      <c r="A7" s="54" t="s">
        <v>809</v>
      </c>
      <c r="B7" s="55" t="s">
        <v>2892</v>
      </c>
      <c r="C7" s="767" t="s">
        <v>3277</v>
      </c>
      <c r="D7" s="767"/>
      <c r="E7" s="767"/>
      <c r="F7" s="767"/>
      <c r="G7" s="767"/>
      <c r="H7" s="767"/>
      <c r="I7" s="767"/>
      <c r="J7" s="767"/>
      <c r="K7" s="767"/>
      <c r="L7" s="767"/>
      <c r="M7" s="767"/>
    </row>
    <row r="8" spans="1:13" s="49" customFormat="1" ht="16.5" customHeight="1">
      <c r="A8" s="54"/>
      <c r="B8" s="55" t="s">
        <v>4054</v>
      </c>
      <c r="C8" s="767" t="s">
        <v>5757</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6.25" customHeight="1">
      <c r="A11" s="52" t="s">
        <v>6065</v>
      </c>
      <c r="B11" s="1026" t="s">
        <v>7314</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c r="B15" s="57"/>
      <c r="C15" s="57"/>
      <c r="E15" s="57"/>
      <c r="F15" s="57"/>
      <c r="G15" s="57"/>
      <c r="H15" s="57"/>
      <c r="I15" s="57"/>
      <c r="J15" s="57"/>
      <c r="K15" s="57"/>
    </row>
    <row r="16" spans="1:13" ht="16.5" customHeight="1">
      <c r="B16" s="57"/>
      <c r="C16" s="57"/>
      <c r="D16" s="57"/>
      <c r="E16" s="57"/>
      <c r="F16" s="57"/>
      <c r="G16" s="57"/>
      <c r="H16" s="57"/>
      <c r="I16" s="57"/>
      <c r="J16" s="57"/>
      <c r="K16" s="57"/>
    </row>
    <row r="17" spans="2:11" ht="16.5" customHeight="1">
      <c r="B17" s="53" t="s">
        <v>335</v>
      </c>
      <c r="C17" s="99" t="s">
        <v>8290</v>
      </c>
      <c r="D17" s="57"/>
      <c r="E17" s="53" t="s">
        <v>1459</v>
      </c>
      <c r="F17" s="57"/>
      <c r="G17" s="57"/>
      <c r="H17" s="57"/>
      <c r="I17" s="57"/>
      <c r="J17" s="57"/>
      <c r="K17" s="57"/>
    </row>
    <row r="18" spans="2:11" ht="16.5" customHeight="1">
      <c r="B18" s="57" t="str">
        <f>DEC2BIN(9,4)</f>
        <v>1001</v>
      </c>
      <c r="C18" s="101" t="s">
        <v>79</v>
      </c>
      <c r="D18" s="57"/>
      <c r="E18" s="57" t="s">
        <v>4033</v>
      </c>
      <c r="F18" s="57"/>
      <c r="G18" s="57"/>
      <c r="H18" s="57"/>
      <c r="I18" s="57"/>
      <c r="J18" s="57"/>
      <c r="K18" s="57"/>
    </row>
    <row r="19" spans="2:11" ht="16.5" customHeight="1">
      <c r="B19" s="57" t="str">
        <f>DEC2BIN(-100)</f>
        <v>1110011100</v>
      </c>
      <c r="C19" s="101" t="s">
        <v>80</v>
      </c>
      <c r="D19" s="57"/>
      <c r="E19" s="57" t="s">
        <v>4034</v>
      </c>
      <c r="F19" s="57"/>
      <c r="G19" s="57"/>
      <c r="H19" s="57"/>
      <c r="I19" s="57"/>
      <c r="J19" s="57"/>
      <c r="K19" s="57"/>
    </row>
    <row r="20" spans="2:11" ht="16.5" customHeight="1">
      <c r="B20" s="57"/>
      <c r="C20" s="57"/>
      <c r="D20" s="57"/>
      <c r="E20" s="57"/>
      <c r="F20" s="57"/>
      <c r="G20" s="57"/>
      <c r="H20" s="57"/>
      <c r="I20" s="57"/>
      <c r="J20" s="57"/>
      <c r="K20" s="57"/>
    </row>
    <row r="21" spans="2:11">
      <c r="B21" s="57"/>
      <c r="C21" s="57"/>
      <c r="D21" s="57"/>
      <c r="E21" s="57"/>
      <c r="F21" s="57"/>
      <c r="G21" s="57"/>
      <c r="H21" s="57"/>
      <c r="I21" s="57"/>
      <c r="J21" s="57"/>
      <c r="K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3.xml><?xml version="1.0" encoding="utf-8"?>
<worksheet xmlns="http://schemas.openxmlformats.org/spreadsheetml/2006/main" xmlns:r="http://schemas.openxmlformats.org/officeDocument/2006/relationships">
  <dimension ref="A1:M2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4788</v>
      </c>
      <c r="B1" s="771"/>
      <c r="C1" s="772"/>
      <c r="D1" s="51"/>
      <c r="E1" s="773" t="str">
        <f>HYPERLINK("#目录!A426","跳转回到目录页")</f>
        <v>跳转回到目录页</v>
      </c>
      <c r="F1" s="774"/>
    </row>
    <row r="2" spans="1:13" s="49" customFormat="1" ht="26.25" customHeight="1">
      <c r="A2" s="775" t="s">
        <v>6064</v>
      </c>
      <c r="B2" s="775"/>
      <c r="C2" s="776" t="s">
        <v>3285</v>
      </c>
      <c r="D2" s="776"/>
      <c r="E2" s="776"/>
      <c r="F2" s="776"/>
      <c r="G2" s="776"/>
      <c r="H2" s="776"/>
      <c r="I2" s="776"/>
      <c r="J2" s="776"/>
      <c r="K2" s="776"/>
      <c r="L2" s="776"/>
      <c r="M2" s="776"/>
    </row>
    <row r="3" spans="1:13" s="49" customFormat="1" ht="16.5" customHeight="1">
      <c r="A3" s="765" t="s">
        <v>5153</v>
      </c>
      <c r="B3" s="765"/>
      <c r="C3" s="767" t="s">
        <v>7315</v>
      </c>
      <c r="D3" s="767"/>
      <c r="E3" s="767"/>
      <c r="F3" s="767"/>
      <c r="G3" s="767"/>
      <c r="H3" s="767"/>
      <c r="I3" s="767"/>
      <c r="J3" s="767"/>
      <c r="K3" s="767"/>
      <c r="L3" s="767"/>
      <c r="M3" s="767"/>
    </row>
    <row r="4" spans="1:13" s="49" customFormat="1" ht="16.5" customHeight="1">
      <c r="A4" s="765" t="s">
        <v>5154</v>
      </c>
      <c r="B4" s="765"/>
      <c r="C4" s="766" t="s">
        <v>7316</v>
      </c>
      <c r="D4" s="791"/>
      <c r="E4" s="791"/>
      <c r="F4" s="791"/>
      <c r="G4" s="791"/>
      <c r="H4" s="791"/>
      <c r="I4" s="791"/>
      <c r="J4" s="791"/>
      <c r="K4" s="791"/>
      <c r="L4" s="791"/>
      <c r="M4" s="791"/>
    </row>
    <row r="5" spans="1:13" s="49" customFormat="1" ht="16.5" customHeight="1">
      <c r="A5" s="765" t="s">
        <v>807</v>
      </c>
      <c r="B5" s="765"/>
      <c r="C5" s="767" t="s">
        <v>7318</v>
      </c>
      <c r="D5" s="767"/>
      <c r="E5" s="767"/>
      <c r="F5" s="767"/>
      <c r="G5" s="767"/>
      <c r="H5" s="767"/>
      <c r="I5" s="767"/>
      <c r="J5" s="767"/>
      <c r="K5" s="767"/>
      <c r="L5" s="767"/>
      <c r="M5" s="767"/>
    </row>
    <row r="6" spans="1:13" s="49" customFormat="1" ht="16.5" customHeight="1">
      <c r="A6" s="765" t="s">
        <v>7459</v>
      </c>
      <c r="B6" s="765"/>
      <c r="C6" s="767" t="s">
        <v>7321</v>
      </c>
      <c r="D6" s="767"/>
      <c r="E6" s="767"/>
      <c r="F6" s="767"/>
      <c r="G6" s="767"/>
      <c r="H6" s="767"/>
      <c r="I6" s="767"/>
      <c r="J6" s="767"/>
      <c r="K6" s="767"/>
      <c r="L6" s="767"/>
      <c r="M6" s="767"/>
    </row>
    <row r="7" spans="1:13" s="49" customFormat="1" ht="24.75" customHeight="1">
      <c r="A7" s="54" t="s">
        <v>809</v>
      </c>
      <c r="B7" s="55" t="s">
        <v>2892</v>
      </c>
      <c r="C7" s="767" t="s">
        <v>7319</v>
      </c>
      <c r="D7" s="767"/>
      <c r="E7" s="767"/>
      <c r="F7" s="767"/>
      <c r="G7" s="767"/>
      <c r="H7" s="767"/>
      <c r="I7" s="767"/>
      <c r="J7" s="767"/>
      <c r="K7" s="767"/>
      <c r="L7" s="767"/>
      <c r="M7" s="767"/>
    </row>
    <row r="8" spans="1:13" s="49" customFormat="1" ht="16.5" customHeight="1">
      <c r="A8" s="54"/>
      <c r="B8" s="55" t="s">
        <v>4054</v>
      </c>
      <c r="C8" s="767" t="s">
        <v>7320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5.5" customHeight="1">
      <c r="A11" s="52" t="s">
        <v>6065</v>
      </c>
      <c r="B11" s="1026" t="s">
        <v>7317</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c r="B15" s="57"/>
      <c r="C15" s="57"/>
      <c r="E15" s="57"/>
      <c r="F15" s="57"/>
      <c r="G15" s="57"/>
      <c r="H15" s="57"/>
      <c r="I15" s="57"/>
      <c r="J15" s="57"/>
      <c r="K15" s="57"/>
      <c r="L15" s="57"/>
    </row>
    <row r="16" spans="1:13" ht="16.5" customHeight="1">
      <c r="B16" s="57"/>
      <c r="C16" s="57"/>
      <c r="D16" s="57"/>
      <c r="E16" s="57"/>
      <c r="F16" s="57"/>
      <c r="G16" s="57"/>
      <c r="H16" s="57"/>
      <c r="I16" s="57"/>
      <c r="J16" s="57"/>
      <c r="K16" s="57"/>
      <c r="L16" s="57"/>
    </row>
    <row r="17" spans="2:12" ht="16.5" customHeight="1">
      <c r="B17" s="53" t="s">
        <v>335</v>
      </c>
      <c r="C17" s="99" t="s">
        <v>8290</v>
      </c>
      <c r="D17" s="57"/>
      <c r="E17" s="53" t="s">
        <v>1459</v>
      </c>
      <c r="F17" s="57"/>
      <c r="G17" s="57"/>
      <c r="H17" s="57"/>
      <c r="I17" s="57"/>
      <c r="J17" s="57"/>
      <c r="K17" s="57"/>
      <c r="L17" s="57"/>
    </row>
    <row r="18" spans="2:12" ht="16.5" customHeight="1">
      <c r="B18" s="57" t="str">
        <f>DEC2OCT(58,3)</f>
        <v>072</v>
      </c>
      <c r="C18" s="101" t="s">
        <v>81</v>
      </c>
      <c r="D18" s="57"/>
      <c r="E18" s="57" t="s">
        <v>4035</v>
      </c>
      <c r="F18" s="57"/>
      <c r="G18" s="57"/>
      <c r="H18" s="57"/>
      <c r="I18" s="57"/>
      <c r="J18" s="57"/>
      <c r="K18" s="57"/>
      <c r="L18" s="57"/>
    </row>
    <row r="19" spans="2:12" ht="16.5" customHeight="1">
      <c r="B19" s="57" t="str">
        <f>DEC2OCT(-100)</f>
        <v>7777777634</v>
      </c>
      <c r="C19" s="101" t="s">
        <v>82</v>
      </c>
      <c r="D19" s="57"/>
      <c r="E19" s="57" t="s">
        <v>4036</v>
      </c>
      <c r="F19" s="57"/>
      <c r="G19" s="57"/>
      <c r="H19" s="57"/>
      <c r="I19" s="57"/>
      <c r="J19" s="57"/>
      <c r="K19" s="57"/>
      <c r="L19" s="57"/>
    </row>
    <row r="20" spans="2:12" ht="16.5" customHeight="1">
      <c r="B20" s="57"/>
      <c r="C20" s="57"/>
      <c r="D20" s="57"/>
      <c r="E20" s="57"/>
      <c r="F20" s="57"/>
      <c r="G20" s="57"/>
      <c r="H20" s="57"/>
      <c r="I20" s="57"/>
      <c r="J20" s="57"/>
      <c r="K20" s="57"/>
      <c r="L20" s="57"/>
    </row>
    <row r="21" spans="2:12" ht="16.5" customHeight="1">
      <c r="B21" s="57"/>
      <c r="C21" s="57"/>
      <c r="D21" s="57"/>
      <c r="E21" s="57"/>
      <c r="F21" s="57"/>
      <c r="G21" s="57"/>
      <c r="H21" s="57"/>
      <c r="I21" s="57"/>
      <c r="J21" s="57"/>
      <c r="K21" s="57"/>
      <c r="L21" s="57"/>
    </row>
    <row r="22" spans="2:12">
      <c r="B22" s="57"/>
      <c r="C22" s="57"/>
      <c r="D22" s="57"/>
      <c r="E22" s="57"/>
      <c r="F22" s="57"/>
      <c r="G22" s="57"/>
      <c r="H22" s="57"/>
      <c r="I22" s="57"/>
      <c r="J22" s="57"/>
      <c r="K22" s="57"/>
      <c r="L22"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4.xml><?xml version="1.0" encoding="utf-8"?>
<worksheet xmlns="http://schemas.openxmlformats.org/spreadsheetml/2006/main" xmlns:r="http://schemas.openxmlformats.org/officeDocument/2006/relationships">
  <dimension ref="A1:M20"/>
  <sheetViews>
    <sheetView workbookViewId="0">
      <selection sqref="A1:C1"/>
    </sheetView>
  </sheetViews>
  <sheetFormatPr defaultRowHeight="14.25"/>
  <cols>
    <col min="1" max="3" width="9.5" customWidth="1"/>
    <col min="4" max="12" width="9.25" customWidth="1"/>
    <col min="13" max="13" width="9.375" customWidth="1"/>
  </cols>
  <sheetData>
    <row r="1" spans="1:13" s="49" customFormat="1" ht="26.25" customHeight="1">
      <c r="A1" s="771" t="s">
        <v>7658</v>
      </c>
      <c r="B1" s="771"/>
      <c r="C1" s="772"/>
      <c r="D1" s="51"/>
      <c r="E1" s="773" t="str">
        <f>HYPERLINK("#目录!A427","跳转回到目录页")</f>
        <v>跳转回到目录页</v>
      </c>
      <c r="F1" s="774"/>
    </row>
    <row r="2" spans="1:13" s="49" customFormat="1" ht="26.25" customHeight="1">
      <c r="A2" s="775" t="s">
        <v>6064</v>
      </c>
      <c r="B2" s="775"/>
      <c r="C2" s="776" t="s">
        <v>3286</v>
      </c>
      <c r="D2" s="776"/>
      <c r="E2" s="776"/>
      <c r="F2" s="776"/>
      <c r="G2" s="776"/>
      <c r="H2" s="776"/>
      <c r="I2" s="776"/>
      <c r="J2" s="776"/>
      <c r="K2" s="776"/>
      <c r="L2" s="776"/>
      <c r="M2" s="776"/>
    </row>
    <row r="3" spans="1:13" s="49" customFormat="1" ht="16.5" customHeight="1">
      <c r="A3" s="765" t="s">
        <v>5153</v>
      </c>
      <c r="B3" s="765"/>
      <c r="C3" s="767" t="s">
        <v>7309</v>
      </c>
      <c r="D3" s="767"/>
      <c r="E3" s="767"/>
      <c r="F3" s="767"/>
      <c r="G3" s="767"/>
      <c r="H3" s="767"/>
      <c r="I3" s="767"/>
      <c r="J3" s="767"/>
      <c r="K3" s="767"/>
      <c r="L3" s="767"/>
      <c r="M3" s="767"/>
    </row>
    <row r="4" spans="1:13" s="49" customFormat="1" ht="16.5" customHeight="1">
      <c r="A4" s="765" t="s">
        <v>5154</v>
      </c>
      <c r="B4" s="765"/>
      <c r="C4" s="766" t="s">
        <v>7310</v>
      </c>
      <c r="D4" s="791"/>
      <c r="E4" s="791"/>
      <c r="F4" s="791"/>
      <c r="G4" s="791"/>
      <c r="H4" s="791"/>
      <c r="I4" s="791"/>
      <c r="J4" s="791"/>
      <c r="K4" s="791"/>
      <c r="L4" s="791"/>
      <c r="M4" s="791"/>
    </row>
    <row r="5" spans="1:13" s="49" customFormat="1" ht="16.5" customHeight="1">
      <c r="A5" s="765" t="s">
        <v>807</v>
      </c>
      <c r="B5" s="765"/>
      <c r="C5" s="767" t="s">
        <v>3272</v>
      </c>
      <c r="D5" s="767"/>
      <c r="E5" s="767"/>
      <c r="F5" s="767"/>
      <c r="G5" s="767"/>
      <c r="H5" s="767"/>
      <c r="I5" s="767"/>
      <c r="J5" s="767"/>
      <c r="K5" s="767"/>
      <c r="L5" s="767"/>
      <c r="M5" s="767"/>
    </row>
    <row r="6" spans="1:13" s="49" customFormat="1" ht="16.5" customHeight="1">
      <c r="A6" s="765" t="s">
        <v>7459</v>
      </c>
      <c r="B6" s="765"/>
      <c r="C6" s="767" t="s">
        <v>3275</v>
      </c>
      <c r="D6" s="767"/>
      <c r="E6" s="767"/>
      <c r="F6" s="767"/>
      <c r="G6" s="767"/>
      <c r="H6" s="767"/>
      <c r="I6" s="767"/>
      <c r="J6" s="767"/>
      <c r="K6" s="767"/>
      <c r="L6" s="767"/>
      <c r="M6" s="767"/>
    </row>
    <row r="7" spans="1:13" s="49" customFormat="1" ht="24.75" customHeight="1">
      <c r="A7" s="54" t="s">
        <v>809</v>
      </c>
      <c r="B7" s="55" t="s">
        <v>2892</v>
      </c>
      <c r="C7" s="767" t="s">
        <v>3273</v>
      </c>
      <c r="D7" s="767"/>
      <c r="E7" s="767"/>
      <c r="F7" s="767"/>
      <c r="G7" s="767"/>
      <c r="H7" s="767"/>
      <c r="I7" s="767"/>
      <c r="J7" s="767"/>
      <c r="K7" s="767"/>
      <c r="L7" s="767"/>
      <c r="M7" s="767"/>
    </row>
    <row r="8" spans="1:13" s="49" customFormat="1" ht="16.5" customHeight="1">
      <c r="A8" s="54"/>
      <c r="B8" s="55" t="s">
        <v>4054</v>
      </c>
      <c r="C8" s="767" t="s">
        <v>3274</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84.75" customHeight="1">
      <c r="A11" s="52" t="s">
        <v>6065</v>
      </c>
      <c r="B11" s="1026" t="s">
        <v>7311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497"/>
      <c r="E14" s="497"/>
      <c r="F14" s="497"/>
      <c r="G14" s="497"/>
      <c r="H14" s="497"/>
      <c r="I14" s="497"/>
      <c r="J14" s="497"/>
      <c r="K14" s="80"/>
    </row>
    <row r="15" spans="1:13" ht="16.5" customHeight="1">
      <c r="B15" s="57"/>
      <c r="C15" s="57"/>
      <c r="E15" s="57"/>
      <c r="F15" s="57"/>
      <c r="G15" s="57"/>
      <c r="H15" s="57"/>
      <c r="I15" s="57"/>
      <c r="J15" s="414"/>
    </row>
    <row r="16" spans="1:13" ht="16.5" customHeight="1">
      <c r="B16" s="57"/>
      <c r="C16" s="57"/>
      <c r="E16" s="57"/>
      <c r="F16" s="57"/>
      <c r="G16" s="57"/>
      <c r="H16" s="57"/>
      <c r="I16" s="57"/>
      <c r="J16" s="414"/>
    </row>
    <row r="17" spans="2:10" ht="16.5" customHeight="1">
      <c r="B17" s="53" t="s">
        <v>335</v>
      </c>
      <c r="C17" s="99" t="s">
        <v>8290</v>
      </c>
      <c r="D17" s="53"/>
      <c r="E17" s="53" t="s">
        <v>1459</v>
      </c>
      <c r="F17" s="57"/>
      <c r="G17" s="57"/>
      <c r="H17" s="57"/>
      <c r="I17" s="57"/>
      <c r="J17" s="414"/>
    </row>
    <row r="18" spans="2:10" ht="16.5" customHeight="1">
      <c r="B18" s="57" t="str">
        <f>DEC2HEX(100,4)</f>
        <v>0064</v>
      </c>
      <c r="C18" s="101" t="s">
        <v>77</v>
      </c>
      <c r="D18" s="57"/>
      <c r="E18" s="57" t="s">
        <v>4031</v>
      </c>
      <c r="F18" s="57"/>
      <c r="G18" s="57"/>
      <c r="H18" s="57"/>
      <c r="I18" s="57"/>
      <c r="J18" s="414"/>
    </row>
    <row r="19" spans="2:10" ht="16.5" customHeight="1">
      <c r="B19" s="57" t="str">
        <f>DEC2HEX(-54)</f>
        <v>FFFFFFFFCA</v>
      </c>
      <c r="C19" s="101" t="s">
        <v>78</v>
      </c>
      <c r="D19" s="57"/>
      <c r="E19" s="57" t="s">
        <v>4032</v>
      </c>
      <c r="F19" s="57"/>
      <c r="G19" s="57"/>
      <c r="H19" s="57"/>
      <c r="I19" s="57"/>
      <c r="J19" s="414"/>
    </row>
    <row r="20" spans="2:10" ht="16.5" customHeight="1">
      <c r="B20" s="57"/>
      <c r="C20" s="57"/>
      <c r="D20" s="57"/>
      <c r="E20" s="57"/>
      <c r="F20" s="57"/>
      <c r="G20" s="57"/>
      <c r="H20" s="57"/>
      <c r="I20" s="57"/>
      <c r="J20" s="414"/>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5.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4790</v>
      </c>
      <c r="B1" s="771"/>
      <c r="C1" s="772"/>
      <c r="D1" s="51"/>
      <c r="E1" s="773" t="str">
        <f>HYPERLINK("#目录!A428","跳转回到目录页")</f>
        <v>跳转回到目录页</v>
      </c>
      <c r="F1" s="774"/>
    </row>
    <row r="2" spans="1:13" s="49" customFormat="1" ht="26.25" customHeight="1">
      <c r="A2" s="775" t="s">
        <v>6064</v>
      </c>
      <c r="B2" s="775"/>
      <c r="C2" s="776" t="s">
        <v>3287</v>
      </c>
      <c r="D2" s="776"/>
      <c r="E2" s="776"/>
      <c r="F2" s="776"/>
      <c r="G2" s="776"/>
      <c r="H2" s="776"/>
      <c r="I2" s="776"/>
      <c r="J2" s="776"/>
      <c r="K2" s="776"/>
      <c r="L2" s="776"/>
      <c r="M2" s="776"/>
    </row>
    <row r="3" spans="1:13" s="49" customFormat="1" ht="16.5" customHeight="1">
      <c r="A3" s="765" t="s">
        <v>5153</v>
      </c>
      <c r="B3" s="765"/>
      <c r="C3" s="767" t="s">
        <v>7322</v>
      </c>
      <c r="D3" s="767"/>
      <c r="E3" s="767"/>
      <c r="F3" s="767"/>
      <c r="G3" s="767"/>
      <c r="H3" s="767"/>
      <c r="I3" s="767"/>
      <c r="J3" s="767"/>
      <c r="K3" s="767"/>
      <c r="L3" s="767"/>
      <c r="M3" s="767"/>
    </row>
    <row r="4" spans="1:13" s="49" customFormat="1" ht="16.5" customHeight="1">
      <c r="A4" s="765" t="s">
        <v>5154</v>
      </c>
      <c r="B4" s="765"/>
      <c r="C4" s="766" t="s">
        <v>7323</v>
      </c>
      <c r="D4" s="791"/>
      <c r="E4" s="791"/>
      <c r="F4" s="791"/>
      <c r="G4" s="791"/>
      <c r="H4" s="791"/>
      <c r="I4" s="791"/>
      <c r="J4" s="791"/>
      <c r="K4" s="791"/>
      <c r="L4" s="791"/>
      <c r="M4" s="791"/>
    </row>
    <row r="5" spans="1:13" s="49" customFormat="1" ht="16.5" customHeight="1">
      <c r="A5" s="765" t="s">
        <v>807</v>
      </c>
      <c r="B5" s="765"/>
      <c r="C5" s="767" t="s">
        <v>7324</v>
      </c>
      <c r="D5" s="767"/>
      <c r="E5" s="767"/>
      <c r="F5" s="767"/>
      <c r="G5" s="767"/>
      <c r="H5" s="767"/>
      <c r="I5" s="767"/>
      <c r="J5" s="767"/>
      <c r="K5" s="767"/>
      <c r="L5" s="767"/>
      <c r="M5" s="767"/>
    </row>
    <row r="6" spans="1:13" s="49" customFormat="1" ht="16.5" customHeight="1">
      <c r="A6" s="765" t="s">
        <v>7459</v>
      </c>
      <c r="B6" s="765"/>
      <c r="C6" s="767" t="s">
        <v>4320</v>
      </c>
      <c r="D6" s="767"/>
      <c r="E6" s="767"/>
      <c r="F6" s="767"/>
      <c r="G6" s="767"/>
      <c r="H6" s="767"/>
      <c r="I6" s="767"/>
      <c r="J6" s="767"/>
      <c r="K6" s="767"/>
      <c r="L6" s="767"/>
      <c r="M6" s="767"/>
    </row>
    <row r="7" spans="1:13" s="49" customFormat="1" ht="16.5" customHeight="1">
      <c r="A7" s="54" t="s">
        <v>809</v>
      </c>
      <c r="B7" s="55" t="s">
        <v>2892</v>
      </c>
      <c r="C7" s="767" t="s">
        <v>6159</v>
      </c>
      <c r="D7" s="767"/>
      <c r="E7" s="767"/>
      <c r="F7" s="767"/>
      <c r="G7" s="767"/>
      <c r="H7" s="767"/>
      <c r="I7" s="767"/>
      <c r="J7" s="767"/>
      <c r="K7" s="767"/>
      <c r="L7" s="767"/>
      <c r="M7" s="767"/>
    </row>
    <row r="8" spans="1:13" s="49" customFormat="1" ht="16.5" customHeight="1">
      <c r="A8" s="54"/>
      <c r="B8" s="55" t="s">
        <v>4054</v>
      </c>
      <c r="C8" s="767" t="s">
        <v>6160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97.5" customHeight="1">
      <c r="A11" s="52" t="s">
        <v>6065</v>
      </c>
      <c r="B11" s="1026" t="s">
        <v>6161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row r="16" spans="1:13" ht="16.5" customHeight="1"/>
    <row r="17" spans="2:5" ht="16.5" customHeight="1">
      <c r="B17" s="53" t="s">
        <v>335</v>
      </c>
      <c r="C17" s="99" t="s">
        <v>8290</v>
      </c>
      <c r="D17" s="57"/>
      <c r="E17" s="53" t="s">
        <v>1459</v>
      </c>
    </row>
    <row r="18" spans="2:5" ht="16.5" customHeight="1">
      <c r="B18" s="57" t="str">
        <f>HEX2BIN("F",8)</f>
        <v>00001111</v>
      </c>
      <c r="C18" s="101" t="s">
        <v>83</v>
      </c>
      <c r="D18" s="57"/>
      <c r="E18" s="57" t="s">
        <v>4037</v>
      </c>
    </row>
    <row r="19" spans="2:5" ht="16.5" customHeight="1">
      <c r="B19" s="57" t="str">
        <f>HEX2BIN("B7")</f>
        <v>10110111</v>
      </c>
      <c r="C19" s="101" t="s">
        <v>84</v>
      </c>
      <c r="D19" s="57"/>
      <c r="E19" s="57" t="s">
        <v>4038</v>
      </c>
    </row>
    <row r="20" spans="2:5" ht="16.5" customHeight="1">
      <c r="B20" s="57" t="str">
        <f>HEX2BIN("FFFFFFFFFF")</f>
        <v>1111111111</v>
      </c>
      <c r="C20" s="101" t="s">
        <v>85</v>
      </c>
      <c r="D20" s="57"/>
      <c r="E20" s="57" t="s">
        <v>4039</v>
      </c>
    </row>
    <row r="21" spans="2:5"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6.xml><?xml version="1.0" encoding="utf-8"?>
<worksheet xmlns="http://schemas.openxmlformats.org/spreadsheetml/2006/main" xmlns:r="http://schemas.openxmlformats.org/officeDocument/2006/relationships">
  <dimension ref="A1:M2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7006</v>
      </c>
      <c r="B1" s="771"/>
      <c r="C1" s="772"/>
      <c r="D1" s="51"/>
      <c r="E1" s="773" t="str">
        <f>HYPERLINK("#目录!A429","跳转回到目录页")</f>
        <v>跳转回到目录页</v>
      </c>
      <c r="F1" s="774"/>
    </row>
    <row r="2" spans="1:13" s="49" customFormat="1" ht="26.25" customHeight="1">
      <c r="A2" s="775" t="s">
        <v>6064</v>
      </c>
      <c r="B2" s="775"/>
      <c r="C2" s="776" t="s">
        <v>3289</v>
      </c>
      <c r="D2" s="776"/>
      <c r="E2" s="776"/>
      <c r="F2" s="776"/>
      <c r="G2" s="776"/>
      <c r="H2" s="776"/>
      <c r="I2" s="776"/>
      <c r="J2" s="776"/>
      <c r="K2" s="776"/>
      <c r="L2" s="776"/>
      <c r="M2" s="776"/>
    </row>
    <row r="3" spans="1:13" s="49" customFormat="1" ht="16.5" customHeight="1">
      <c r="A3" s="765" t="s">
        <v>5153</v>
      </c>
      <c r="B3" s="765"/>
      <c r="C3" s="767" t="s">
        <v>6162</v>
      </c>
      <c r="D3" s="767"/>
      <c r="E3" s="767"/>
      <c r="F3" s="767"/>
      <c r="G3" s="767"/>
      <c r="H3" s="767"/>
      <c r="I3" s="767"/>
      <c r="J3" s="767"/>
      <c r="K3" s="767"/>
      <c r="L3" s="767"/>
      <c r="M3" s="767"/>
    </row>
    <row r="4" spans="1:13" s="49" customFormat="1" ht="16.5" customHeight="1">
      <c r="A4" s="765" t="s">
        <v>5154</v>
      </c>
      <c r="B4" s="765"/>
      <c r="C4" s="766" t="s">
        <v>6163</v>
      </c>
      <c r="D4" s="791"/>
      <c r="E4" s="791"/>
      <c r="F4" s="791"/>
      <c r="G4" s="791"/>
      <c r="H4" s="791"/>
      <c r="I4" s="791"/>
      <c r="J4" s="791"/>
      <c r="K4" s="791"/>
      <c r="L4" s="791"/>
      <c r="M4" s="791"/>
    </row>
    <row r="5" spans="1:13" s="49" customFormat="1" ht="16.5" customHeight="1">
      <c r="A5" s="765" t="s">
        <v>807</v>
      </c>
      <c r="B5" s="765"/>
      <c r="C5" s="767" t="s">
        <v>3261</v>
      </c>
      <c r="D5" s="767"/>
      <c r="E5" s="767"/>
      <c r="F5" s="767"/>
      <c r="G5" s="767"/>
      <c r="H5" s="767"/>
      <c r="I5" s="767"/>
      <c r="J5" s="767"/>
      <c r="K5" s="767"/>
      <c r="L5" s="767"/>
      <c r="M5" s="767"/>
    </row>
    <row r="6" spans="1:13" s="49" customFormat="1" ht="16.5" customHeight="1">
      <c r="A6" s="765" t="s">
        <v>7459</v>
      </c>
      <c r="B6" s="765"/>
      <c r="C6" s="767" t="s">
        <v>3264</v>
      </c>
      <c r="D6" s="767"/>
      <c r="E6" s="767"/>
      <c r="F6" s="767"/>
      <c r="G6" s="767"/>
      <c r="H6" s="767"/>
      <c r="I6" s="767"/>
      <c r="J6" s="767"/>
      <c r="K6" s="767"/>
      <c r="L6" s="767"/>
      <c r="M6" s="767"/>
    </row>
    <row r="7" spans="1:13" s="49" customFormat="1" ht="24.75" customHeight="1">
      <c r="A7" s="54" t="s">
        <v>809</v>
      </c>
      <c r="B7" s="55" t="s">
        <v>2892</v>
      </c>
      <c r="C7" s="767" t="s">
        <v>3262</v>
      </c>
      <c r="D7" s="767"/>
      <c r="E7" s="767"/>
      <c r="F7" s="767"/>
      <c r="G7" s="767"/>
      <c r="H7" s="767"/>
      <c r="I7" s="767"/>
      <c r="J7" s="767"/>
      <c r="K7" s="767"/>
      <c r="L7" s="767"/>
      <c r="M7" s="767"/>
    </row>
    <row r="8" spans="1:13" s="49" customFormat="1" ht="16.5" customHeight="1">
      <c r="A8" s="54"/>
      <c r="B8" s="55" t="s">
        <v>4054</v>
      </c>
      <c r="C8" s="767" t="s">
        <v>3263</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98.25" customHeight="1">
      <c r="A11" s="52" t="s">
        <v>6065</v>
      </c>
      <c r="B11" s="1026" t="s">
        <v>3265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row r="16" spans="1:13" ht="16.5" customHeight="1">
      <c r="B16" s="57"/>
      <c r="C16" s="57"/>
      <c r="E16" s="57"/>
      <c r="F16" s="57"/>
      <c r="G16" s="57"/>
      <c r="H16" s="57"/>
      <c r="I16" s="57"/>
      <c r="J16" s="57"/>
    </row>
    <row r="17" spans="2:10" ht="16.5" customHeight="1">
      <c r="B17" s="53" t="s">
        <v>335</v>
      </c>
      <c r="C17" s="99" t="s">
        <v>8290</v>
      </c>
      <c r="D17" s="57"/>
      <c r="F17" s="53" t="s">
        <v>1459</v>
      </c>
      <c r="G17" s="57"/>
      <c r="H17" s="57"/>
      <c r="I17" s="57"/>
      <c r="J17" s="57"/>
    </row>
    <row r="18" spans="2:10" ht="16.5" customHeight="1">
      <c r="B18" s="57" t="str">
        <f>HEX2OCT("F",3)</f>
        <v>017</v>
      </c>
      <c r="C18" s="101" t="s">
        <v>86</v>
      </c>
      <c r="D18" s="57"/>
      <c r="F18" s="57" t="s">
        <v>4040</v>
      </c>
      <c r="G18" s="57"/>
      <c r="H18" s="57"/>
      <c r="I18" s="57"/>
      <c r="J18" s="57"/>
    </row>
    <row r="19" spans="2:10" ht="16.5" customHeight="1">
      <c r="B19" s="57" t="str">
        <f>HEX2OCT("3B4E")</f>
        <v>35516</v>
      </c>
      <c r="C19" s="101" t="s">
        <v>903</v>
      </c>
      <c r="D19" s="57"/>
      <c r="F19" s="57" t="s">
        <v>4041</v>
      </c>
      <c r="G19" s="57"/>
      <c r="H19" s="57"/>
      <c r="I19" s="57"/>
      <c r="J19" s="57"/>
    </row>
    <row r="20" spans="2:10" ht="16.5" customHeight="1">
      <c r="B20" s="57" t="str">
        <f>HEX2OCT("FFFFFFFF00")</f>
        <v>7777777400</v>
      </c>
      <c r="C20" s="101" t="s">
        <v>904</v>
      </c>
      <c r="D20" s="57"/>
      <c r="F20" s="57" t="s">
        <v>4042</v>
      </c>
      <c r="G20" s="57"/>
      <c r="H20" s="57"/>
      <c r="I20" s="57"/>
      <c r="J20" s="57"/>
    </row>
    <row r="21" spans="2:10" ht="16.5" customHeight="1">
      <c r="B21" s="57"/>
      <c r="C21" s="57"/>
      <c r="D21" s="57"/>
      <c r="E21" s="57"/>
      <c r="F21" s="57"/>
      <c r="G21" s="57"/>
      <c r="H21" s="57"/>
      <c r="I21" s="57"/>
      <c r="J21" s="57"/>
    </row>
    <row r="22" spans="2:10">
      <c r="B22" s="57"/>
      <c r="C22" s="57"/>
      <c r="D22" s="57"/>
      <c r="E22" s="57"/>
      <c r="F22" s="57"/>
      <c r="G22" s="57"/>
      <c r="H22" s="57"/>
      <c r="I22" s="57"/>
      <c r="J22" s="57"/>
    </row>
    <row r="23" spans="2:10">
      <c r="B23" s="57"/>
      <c r="C23" s="57"/>
      <c r="D23" s="57"/>
      <c r="E23" s="57"/>
      <c r="F23" s="57"/>
      <c r="G23" s="57"/>
      <c r="H23" s="57"/>
      <c r="I23" s="57"/>
      <c r="J23" s="57"/>
    </row>
    <row r="24" spans="2:10">
      <c r="B24" s="57"/>
      <c r="C24" s="57"/>
      <c r="D24" s="57"/>
      <c r="E24" s="57"/>
      <c r="F24" s="57"/>
      <c r="G24" s="57"/>
      <c r="H24" s="57"/>
      <c r="I24" s="57"/>
      <c r="J24"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7.xml><?xml version="1.0" encoding="utf-8"?>
<worksheet xmlns="http://schemas.openxmlformats.org/spreadsheetml/2006/main" xmlns:r="http://schemas.openxmlformats.org/officeDocument/2006/relationships">
  <dimension ref="A1:M23"/>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7004</v>
      </c>
      <c r="B1" s="771"/>
      <c r="C1" s="772"/>
      <c r="D1" s="51"/>
      <c r="E1" s="773" t="str">
        <f>HYPERLINK("#目录!A430","跳转回到目录页")</f>
        <v>跳转回到目录页</v>
      </c>
      <c r="F1" s="774"/>
    </row>
    <row r="2" spans="1:13" s="49" customFormat="1" ht="26.25" customHeight="1">
      <c r="A2" s="775" t="s">
        <v>6064</v>
      </c>
      <c r="B2" s="775"/>
      <c r="C2" s="776" t="s">
        <v>3290</v>
      </c>
      <c r="D2" s="776"/>
      <c r="E2" s="776"/>
      <c r="F2" s="776"/>
      <c r="G2" s="776"/>
      <c r="H2" s="776"/>
      <c r="I2" s="776"/>
      <c r="J2" s="776"/>
      <c r="K2" s="776"/>
      <c r="L2" s="776"/>
      <c r="M2" s="776"/>
    </row>
    <row r="3" spans="1:13" s="49" customFormat="1" ht="16.5" customHeight="1">
      <c r="A3" s="765" t="s">
        <v>5153</v>
      </c>
      <c r="B3" s="765"/>
      <c r="C3" s="767" t="s">
        <v>3266</v>
      </c>
      <c r="D3" s="767"/>
      <c r="E3" s="767"/>
      <c r="F3" s="767"/>
      <c r="G3" s="767"/>
      <c r="H3" s="767"/>
      <c r="I3" s="767"/>
      <c r="J3" s="767"/>
      <c r="K3" s="767"/>
      <c r="L3" s="767"/>
      <c r="M3" s="767"/>
    </row>
    <row r="4" spans="1:13" s="49" customFormat="1" ht="16.5" customHeight="1">
      <c r="A4" s="765" t="s">
        <v>5154</v>
      </c>
      <c r="B4" s="765"/>
      <c r="C4" s="766" t="s">
        <v>3267</v>
      </c>
      <c r="D4" s="791"/>
      <c r="E4" s="791"/>
      <c r="F4" s="791"/>
      <c r="G4" s="791"/>
      <c r="H4" s="791"/>
      <c r="I4" s="791"/>
      <c r="J4" s="791"/>
      <c r="K4" s="791"/>
      <c r="L4" s="791"/>
      <c r="M4" s="791"/>
    </row>
    <row r="5" spans="1:13" s="49" customFormat="1" ht="16.5" customHeight="1">
      <c r="A5" s="765" t="s">
        <v>807</v>
      </c>
      <c r="B5" s="765"/>
      <c r="C5" s="767" t="s">
        <v>3268</v>
      </c>
      <c r="D5" s="767"/>
      <c r="E5" s="767"/>
      <c r="F5" s="767"/>
      <c r="G5" s="767"/>
      <c r="H5" s="767"/>
      <c r="I5" s="767"/>
      <c r="J5" s="767"/>
      <c r="K5" s="767"/>
      <c r="L5" s="767"/>
      <c r="M5" s="767"/>
    </row>
    <row r="6" spans="1:13" s="49" customFormat="1" ht="16.5" customHeight="1">
      <c r="A6" s="765" t="s">
        <v>7459</v>
      </c>
      <c r="B6" s="765"/>
      <c r="C6" s="767" t="s">
        <v>3270</v>
      </c>
      <c r="D6" s="767"/>
      <c r="E6" s="767"/>
      <c r="F6" s="767"/>
      <c r="G6" s="767"/>
      <c r="H6" s="767"/>
      <c r="I6" s="767"/>
      <c r="J6" s="767"/>
      <c r="K6" s="767"/>
      <c r="L6" s="767"/>
      <c r="M6" s="767"/>
    </row>
    <row r="7" spans="1:13" s="49" customFormat="1" ht="16.5" customHeight="1">
      <c r="A7" s="54" t="s">
        <v>809</v>
      </c>
      <c r="B7" s="55" t="s">
        <v>2892</v>
      </c>
      <c r="C7" s="767" t="s">
        <v>3269</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5.5" customHeight="1">
      <c r="A11" s="52" t="s">
        <v>6065</v>
      </c>
      <c r="B11" s="1026" t="s">
        <v>3271</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row r="16" spans="1:13" ht="16.5" customHeight="1"/>
    <row r="17" spans="2:10" ht="16.5" customHeight="1">
      <c r="B17" s="53" t="s">
        <v>335</v>
      </c>
      <c r="C17" s="99" t="s">
        <v>8290</v>
      </c>
      <c r="D17" s="53"/>
      <c r="E17" s="53" t="s">
        <v>1459</v>
      </c>
      <c r="F17" s="57"/>
      <c r="G17" s="57"/>
      <c r="H17" s="57"/>
      <c r="I17" s="57"/>
      <c r="J17" s="57"/>
    </row>
    <row r="18" spans="2:10" ht="16.5" customHeight="1">
      <c r="B18" s="57">
        <f>HEX2DEC("A5")</f>
        <v>165</v>
      </c>
      <c r="C18" s="101" t="s">
        <v>905</v>
      </c>
      <c r="D18" s="57"/>
      <c r="E18" s="57" t="s">
        <v>4043</v>
      </c>
      <c r="F18" s="57"/>
      <c r="G18" s="57"/>
      <c r="H18" s="57"/>
      <c r="I18" s="57"/>
      <c r="J18" s="57"/>
    </row>
    <row r="19" spans="2:10" ht="16.5" customHeight="1">
      <c r="B19" s="57">
        <f>HEX2DEC("FFFFFFFF5B")</f>
        <v>-165</v>
      </c>
      <c r="C19" s="101" t="s">
        <v>906</v>
      </c>
      <c r="D19" s="57"/>
      <c r="E19" s="57" t="s">
        <v>4044</v>
      </c>
      <c r="F19" s="57"/>
      <c r="G19" s="57"/>
      <c r="H19" s="57"/>
      <c r="I19" s="57"/>
      <c r="J19" s="57"/>
    </row>
    <row r="20" spans="2:10" ht="16.5" customHeight="1">
      <c r="B20" s="57">
        <f>HEX2DEC("3DA408B9")</f>
        <v>1034160313</v>
      </c>
      <c r="C20" s="101" t="s">
        <v>907</v>
      </c>
      <c r="D20" s="57"/>
      <c r="E20" s="57" t="s">
        <v>4045</v>
      </c>
      <c r="F20" s="57"/>
      <c r="G20" s="57"/>
      <c r="H20" s="57"/>
      <c r="I20" s="57"/>
      <c r="J20" s="57"/>
    </row>
    <row r="21" spans="2:10">
      <c r="B21" s="57"/>
      <c r="C21" s="57"/>
      <c r="D21" s="57"/>
      <c r="E21" s="57"/>
      <c r="F21" s="57"/>
      <c r="G21" s="57"/>
      <c r="H21" s="57"/>
      <c r="I21" s="57"/>
      <c r="J21" s="57"/>
    </row>
    <row r="22" spans="2:10">
      <c r="B22" s="57"/>
      <c r="C22" s="57"/>
      <c r="D22" s="57"/>
      <c r="E22" s="57"/>
      <c r="F22" s="57"/>
      <c r="G22" s="57"/>
      <c r="H22" s="57"/>
      <c r="I22" s="57"/>
      <c r="J22" s="57"/>
    </row>
    <row r="23" spans="2:10">
      <c r="B23" s="57"/>
      <c r="C23" s="57"/>
      <c r="D23" s="57"/>
      <c r="E23" s="57"/>
      <c r="F23" s="57"/>
      <c r="G23" s="57"/>
      <c r="H23" s="57"/>
      <c r="I23" s="57"/>
      <c r="J23"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288.xml><?xml version="1.0" encoding="utf-8"?>
<worksheet xmlns="http://schemas.openxmlformats.org/spreadsheetml/2006/main" xmlns:r="http://schemas.openxmlformats.org/officeDocument/2006/relationships">
  <sheetPr codeName="Sheet94"/>
  <dimension ref="A1:AV42"/>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7660</v>
      </c>
      <c r="B1" s="771"/>
      <c r="C1" s="772"/>
      <c r="D1" s="51"/>
      <c r="E1" s="773" t="str">
        <f>HYPERLINK("#目录!A432","跳转回到目录页")</f>
        <v>跳转回到目录页</v>
      </c>
      <c r="F1" s="774"/>
    </row>
    <row r="2" spans="1:48" s="49" customFormat="1" ht="26.25" customHeight="1">
      <c r="A2" s="775" t="s">
        <v>6064</v>
      </c>
      <c r="B2" s="775"/>
      <c r="C2" s="776" t="s">
        <v>5895</v>
      </c>
      <c r="D2" s="776"/>
      <c r="E2" s="776"/>
      <c r="F2" s="776"/>
      <c r="G2" s="776"/>
      <c r="H2" s="776"/>
      <c r="I2" s="776"/>
      <c r="J2" s="776"/>
      <c r="K2" s="776"/>
      <c r="L2" s="776"/>
      <c r="M2" s="776"/>
    </row>
    <row r="3" spans="1:48" s="49" customFormat="1" ht="16.5" customHeight="1">
      <c r="A3" s="765" t="s">
        <v>5153</v>
      </c>
      <c r="B3" s="765"/>
      <c r="C3" s="767" t="s">
        <v>5068</v>
      </c>
      <c r="D3" s="767"/>
      <c r="E3" s="767"/>
      <c r="F3" s="767"/>
      <c r="G3" s="767"/>
      <c r="H3" s="767"/>
      <c r="I3" s="767"/>
      <c r="J3" s="767"/>
      <c r="K3" s="767"/>
      <c r="L3" s="767"/>
      <c r="M3" s="767"/>
    </row>
    <row r="4" spans="1:48" s="49" customFormat="1" ht="16.5" customHeight="1">
      <c r="A4" s="765" t="s">
        <v>5154</v>
      </c>
      <c r="B4" s="765"/>
      <c r="C4" s="766" t="s">
        <v>5069</v>
      </c>
      <c r="D4" s="791"/>
      <c r="E4" s="791"/>
      <c r="F4" s="791"/>
      <c r="G4" s="791"/>
      <c r="H4" s="791"/>
      <c r="I4" s="791"/>
      <c r="J4" s="791"/>
      <c r="K4" s="791"/>
      <c r="L4" s="791"/>
      <c r="M4" s="791"/>
    </row>
    <row r="5" spans="1:48" s="49" customFormat="1" ht="16.5" customHeight="1">
      <c r="A5" s="765" t="s">
        <v>1219</v>
      </c>
      <c r="B5" s="765"/>
      <c r="C5" s="767" t="s">
        <v>5071</v>
      </c>
      <c r="D5" s="767"/>
      <c r="E5" s="767"/>
      <c r="F5" s="767"/>
      <c r="G5" s="767"/>
      <c r="H5" s="767"/>
      <c r="I5" s="767"/>
      <c r="J5" s="767"/>
      <c r="K5" s="767"/>
      <c r="L5" s="767"/>
      <c r="M5" s="767"/>
    </row>
    <row r="6" spans="1:48" s="49" customFormat="1" ht="16.5" customHeight="1">
      <c r="A6" s="765" t="s">
        <v>7459</v>
      </c>
      <c r="B6" s="765"/>
      <c r="C6" s="767" t="s">
        <v>5054</v>
      </c>
      <c r="D6" s="767"/>
      <c r="E6" s="767"/>
      <c r="F6" s="767"/>
      <c r="G6" s="767"/>
      <c r="H6" s="767"/>
      <c r="I6" s="767"/>
      <c r="J6" s="767"/>
      <c r="K6" s="767"/>
      <c r="L6" s="767"/>
      <c r="M6" s="767"/>
    </row>
    <row r="7" spans="1:48" s="49" customFormat="1" ht="16.5" customHeight="1">
      <c r="A7" s="54" t="s">
        <v>1215</v>
      </c>
      <c r="B7" s="55" t="s">
        <v>5072</v>
      </c>
      <c r="C7" s="767" t="s">
        <v>5050</v>
      </c>
      <c r="D7" s="767"/>
      <c r="E7" s="767"/>
      <c r="F7" s="767"/>
      <c r="G7" s="767"/>
      <c r="H7" s="767"/>
      <c r="I7" s="767"/>
      <c r="J7" s="767"/>
      <c r="K7" s="767"/>
      <c r="L7" s="767"/>
      <c r="M7" s="767"/>
    </row>
    <row r="8" spans="1:48" s="49" customFormat="1" ht="16.5" customHeight="1">
      <c r="A8" s="54"/>
      <c r="B8" s="55" t="s">
        <v>5048</v>
      </c>
      <c r="C8" s="767" t="s">
        <v>5051</v>
      </c>
      <c r="D8" s="767"/>
      <c r="E8" s="767"/>
      <c r="F8" s="767"/>
      <c r="G8" s="767"/>
      <c r="H8" s="767"/>
      <c r="I8" s="767"/>
      <c r="J8" s="767"/>
      <c r="K8" s="767"/>
      <c r="L8" s="767"/>
      <c r="M8" s="767"/>
    </row>
    <row r="9" spans="1:48" s="49" customFormat="1" ht="16.5" customHeight="1">
      <c r="A9" s="54"/>
      <c r="B9" s="56" t="s">
        <v>5049</v>
      </c>
      <c r="C9" s="767" t="s">
        <v>5053</v>
      </c>
      <c r="D9" s="767"/>
      <c r="E9" s="767"/>
      <c r="F9" s="767"/>
      <c r="G9" s="767"/>
      <c r="H9" s="767"/>
      <c r="I9" s="767"/>
      <c r="J9" s="767"/>
      <c r="K9" s="767"/>
      <c r="L9" s="767"/>
      <c r="M9" s="767"/>
    </row>
    <row r="10" spans="1:48" s="49" customFormat="1" ht="16.5" customHeight="1">
      <c r="A10" s="54" t="s">
        <v>1222</v>
      </c>
      <c r="B10" s="767" t="s">
        <v>5052</v>
      </c>
      <c r="C10" s="768"/>
      <c r="D10" s="768"/>
      <c r="E10" s="768"/>
      <c r="F10" s="768"/>
      <c r="G10" s="768"/>
      <c r="H10" s="768"/>
      <c r="I10" s="768"/>
      <c r="J10" s="768"/>
      <c r="K10" s="768"/>
      <c r="L10" s="768"/>
      <c r="M10" s="768"/>
    </row>
    <row r="11" spans="1:48" ht="49.5" customHeight="1">
      <c r="A11" s="52" t="s">
        <v>6065</v>
      </c>
      <c r="B11" s="1026" t="s">
        <v>5055</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3" t="s">
        <v>335</v>
      </c>
      <c r="C17" s="99" t="s">
        <v>8290</v>
      </c>
      <c r="E17" s="53"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tr">
        <f>COMPLEX(3,4)</f>
        <v>3+4i</v>
      </c>
      <c r="C18" s="101" t="s">
        <v>4279</v>
      </c>
      <c r="E18" s="57" t="s">
        <v>3160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7" t="str">
        <f>COMPLEX(3,4,"j")</f>
        <v>3+4j</v>
      </c>
      <c r="C19" s="101" t="s">
        <v>4280</v>
      </c>
      <c r="E19" s="57" t="s">
        <v>3215</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tr">
        <f>COMPLEX(0,1)</f>
        <v>i</v>
      </c>
      <c r="C20" s="101" t="s">
        <v>1343</v>
      </c>
      <c r="E20" s="57" t="s">
        <v>3216</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t="str">
        <f>COMPLEX(1,0)</f>
        <v>1</v>
      </c>
      <c r="C21" s="101" t="s">
        <v>1344</v>
      </c>
      <c r="E21" s="57" t="s">
        <v>3217</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E37"/>
      <c r="F37"/>
      <c r="G37"/>
      <c r="H37"/>
      <c r="I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E38"/>
      <c r="F38"/>
      <c r="G38"/>
      <c r="H38"/>
      <c r="I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E39"/>
      <c r="F39"/>
      <c r="G39"/>
      <c r="H39"/>
      <c r="I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E40"/>
      <c r="F40"/>
      <c r="G40"/>
      <c r="H40"/>
      <c r="I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E41"/>
      <c r="F41"/>
      <c r="G41"/>
      <c r="H41"/>
      <c r="I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E42"/>
      <c r="F42"/>
      <c r="G42"/>
      <c r="H42"/>
      <c r="I42"/>
      <c r="N42"/>
      <c r="O42"/>
      <c r="P42"/>
      <c r="Q42"/>
      <c r="R42"/>
      <c r="S42"/>
      <c r="T42"/>
      <c r="U42"/>
      <c r="V42"/>
      <c r="W42"/>
      <c r="X42"/>
      <c r="Y42"/>
      <c r="Z42"/>
      <c r="AA42"/>
      <c r="AB42"/>
      <c r="AC42"/>
      <c r="AD42"/>
      <c r="AE42"/>
      <c r="AF42"/>
      <c r="AG42"/>
      <c r="AH42"/>
      <c r="AI42"/>
      <c r="AJ42"/>
      <c r="AK42"/>
      <c r="AL42"/>
      <c r="AM42"/>
      <c r="AN42"/>
      <c r="AO42"/>
      <c r="AP42"/>
      <c r="AQ42"/>
      <c r="AR42"/>
      <c r="AS42"/>
      <c r="AT42"/>
      <c r="AU42"/>
      <c r="AV42"/>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289.xml><?xml version="1.0" encoding="utf-8"?>
<worksheet xmlns="http://schemas.openxmlformats.org/spreadsheetml/2006/main" xmlns:r="http://schemas.openxmlformats.org/officeDocument/2006/relationships">
  <dimension ref="A1:M2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7661</v>
      </c>
      <c r="B1" s="771"/>
      <c r="C1" s="772"/>
      <c r="D1" s="51"/>
      <c r="E1" s="773" t="str">
        <f>HYPERLINK("#目录!A433","跳转回到目录页")</f>
        <v>跳转回到目录页</v>
      </c>
      <c r="F1" s="774"/>
    </row>
    <row r="2" spans="1:13" s="49" customFormat="1" ht="26.25" customHeight="1">
      <c r="A2" s="775" t="s">
        <v>6064</v>
      </c>
      <c r="B2" s="775"/>
      <c r="C2" s="776" t="s">
        <v>5057</v>
      </c>
      <c r="D2" s="776"/>
      <c r="E2" s="776"/>
      <c r="F2" s="776"/>
      <c r="G2" s="776"/>
      <c r="H2" s="776"/>
      <c r="I2" s="776"/>
      <c r="J2" s="776"/>
      <c r="K2" s="776"/>
      <c r="L2" s="776"/>
      <c r="M2" s="776"/>
    </row>
    <row r="3" spans="1:13" s="49" customFormat="1" ht="16.5" customHeight="1">
      <c r="A3" s="765" t="s">
        <v>5153</v>
      </c>
      <c r="B3" s="765"/>
      <c r="C3" s="767" t="s">
        <v>5056</v>
      </c>
      <c r="D3" s="767"/>
      <c r="E3" s="767"/>
      <c r="F3" s="767"/>
      <c r="G3" s="767"/>
      <c r="H3" s="767"/>
      <c r="I3" s="767"/>
      <c r="J3" s="767"/>
      <c r="K3" s="767"/>
      <c r="L3" s="767"/>
      <c r="M3" s="767"/>
    </row>
    <row r="4" spans="1:13" s="49" customFormat="1" ht="16.5" customHeight="1">
      <c r="A4" s="765" t="s">
        <v>5154</v>
      </c>
      <c r="B4" s="765"/>
      <c r="C4" s="766" t="s">
        <v>5057</v>
      </c>
      <c r="D4" s="791"/>
      <c r="E4" s="791"/>
      <c r="F4" s="791"/>
      <c r="G4" s="791"/>
      <c r="H4" s="791"/>
      <c r="I4" s="791"/>
      <c r="J4" s="791"/>
      <c r="K4" s="791"/>
      <c r="L4" s="791"/>
      <c r="M4" s="791"/>
    </row>
    <row r="5" spans="1:13" s="49" customFormat="1" ht="16.5" customHeight="1">
      <c r="A5" s="765" t="s">
        <v>807</v>
      </c>
      <c r="B5" s="765"/>
      <c r="C5" s="767" t="s">
        <v>5058</v>
      </c>
      <c r="D5" s="767"/>
      <c r="E5" s="767"/>
      <c r="F5" s="767"/>
      <c r="G5" s="767"/>
      <c r="H5" s="767"/>
      <c r="I5" s="767"/>
      <c r="J5" s="767"/>
      <c r="K5" s="767"/>
      <c r="L5" s="767"/>
      <c r="M5" s="767"/>
    </row>
    <row r="6" spans="1:13" s="49" customFormat="1" ht="16.5" customHeight="1">
      <c r="A6" s="765" t="s">
        <v>7459</v>
      </c>
      <c r="B6" s="765"/>
      <c r="C6" s="767" t="s">
        <v>5061</v>
      </c>
      <c r="D6" s="767"/>
      <c r="E6" s="767"/>
      <c r="F6" s="767"/>
      <c r="G6" s="767"/>
      <c r="H6" s="767"/>
      <c r="I6" s="767"/>
      <c r="J6" s="767"/>
      <c r="K6" s="767"/>
      <c r="L6" s="767"/>
      <c r="M6" s="767"/>
    </row>
    <row r="7" spans="1:13" s="49" customFormat="1" ht="16.5" customHeight="1">
      <c r="A7" s="54" t="s">
        <v>809</v>
      </c>
      <c r="B7" s="55" t="s">
        <v>5059</v>
      </c>
      <c r="C7" s="767" t="s">
        <v>5060</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5062</v>
      </c>
      <c r="C10" s="768"/>
      <c r="D10" s="768"/>
      <c r="E10" s="768"/>
      <c r="F10" s="768"/>
      <c r="G10" s="768"/>
      <c r="H10" s="768"/>
      <c r="I10" s="768"/>
      <c r="J10" s="768"/>
      <c r="K10" s="768"/>
      <c r="L10" s="768"/>
      <c r="M10" s="768"/>
    </row>
    <row r="11" spans="1:13" ht="16.5" customHeight="1">
      <c r="A11" s="52" t="s">
        <v>6065</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7.25" customHeight="1">
      <c r="A14" s="53" t="s">
        <v>6067</v>
      </c>
      <c r="B14" s="532" t="s">
        <v>1416</v>
      </c>
      <c r="C14" s="120"/>
      <c r="E14" s="120"/>
      <c r="F14" s="120"/>
      <c r="G14" s="120"/>
      <c r="H14" s="120"/>
      <c r="I14" s="120"/>
      <c r="J14" s="120"/>
      <c r="K14" s="80"/>
    </row>
    <row r="15" spans="1:13" ht="17.25" customHeight="1"/>
    <row r="16" spans="1:13" ht="17.25" customHeight="1">
      <c r="A16" s="57"/>
      <c r="B16" s="57"/>
      <c r="C16" s="57"/>
      <c r="D16" s="57"/>
      <c r="E16" s="57"/>
      <c r="F16" s="57"/>
      <c r="G16" s="57"/>
      <c r="H16" s="57"/>
      <c r="I16" s="57"/>
      <c r="J16" s="57"/>
    </row>
    <row r="17" spans="1:10" ht="17.25" customHeight="1">
      <c r="A17" s="57"/>
      <c r="B17" s="53" t="s">
        <v>335</v>
      </c>
      <c r="C17" s="99" t="s">
        <v>8290</v>
      </c>
      <c r="D17" s="57"/>
      <c r="E17" s="53" t="s">
        <v>1459</v>
      </c>
      <c r="F17" s="57"/>
      <c r="G17" s="57"/>
      <c r="H17" s="57"/>
      <c r="I17" s="57"/>
      <c r="J17" s="57"/>
    </row>
    <row r="18" spans="1:10" ht="17.25" customHeight="1">
      <c r="A18" s="57"/>
      <c r="B18" s="57">
        <f>IMREAL("6-9i")</f>
        <v>6</v>
      </c>
      <c r="C18" s="101" t="s">
        <v>1345</v>
      </c>
      <c r="D18" s="57"/>
      <c r="E18" s="57" t="s">
        <v>3218</v>
      </c>
      <c r="F18" s="57"/>
      <c r="G18" s="57"/>
      <c r="H18" s="57"/>
      <c r="I18" s="57"/>
      <c r="J18" s="57"/>
    </row>
    <row r="19" spans="1:10" ht="17.25" customHeight="1">
      <c r="A19" s="57"/>
      <c r="B19" s="57"/>
      <c r="C19" s="57"/>
      <c r="D19" s="57"/>
      <c r="E19" s="57"/>
      <c r="F19" s="57"/>
      <c r="G19" s="57"/>
      <c r="H19" s="57"/>
      <c r="I19" s="57"/>
      <c r="J19" s="57"/>
    </row>
    <row r="20" spans="1:10" ht="17.25" customHeight="1">
      <c r="A20" s="57"/>
      <c r="B20" s="57"/>
      <c r="C20" s="57"/>
      <c r="D20" s="57"/>
      <c r="E20" s="57"/>
      <c r="F20" s="57"/>
      <c r="G20" s="57"/>
      <c r="H20" s="57"/>
      <c r="I20" s="57"/>
      <c r="J20" s="57"/>
    </row>
    <row r="21" spans="1:10">
      <c r="A21" s="57"/>
      <c r="B21" s="57"/>
      <c r="C21" s="57"/>
      <c r="D21" s="57"/>
      <c r="E21" s="57"/>
      <c r="F21" s="57"/>
      <c r="G21" s="57"/>
      <c r="H21" s="57"/>
      <c r="I21" s="57"/>
      <c r="J21" s="57"/>
    </row>
    <row r="22" spans="1:10">
      <c r="A22" s="57"/>
      <c r="B22" s="57"/>
      <c r="C22" s="57"/>
      <c r="D22" s="57"/>
      <c r="E22" s="57"/>
      <c r="F22" s="57"/>
      <c r="G22" s="57"/>
      <c r="H22" s="57"/>
      <c r="I22" s="57"/>
      <c r="J22" s="57"/>
    </row>
    <row r="23" spans="1:10">
      <c r="A23" s="57"/>
      <c r="B23" s="57"/>
      <c r="C23" s="57"/>
      <c r="D23" s="57"/>
      <c r="E23" s="57"/>
      <c r="F23" s="57"/>
      <c r="G23" s="57"/>
      <c r="H23" s="57"/>
      <c r="I23" s="57"/>
      <c r="J23" s="57"/>
    </row>
    <row r="24" spans="1:10">
      <c r="A24" s="57"/>
      <c r="B24" s="57"/>
      <c r="C24" s="57"/>
      <c r="D24" s="57"/>
      <c r="E24" s="57"/>
      <c r="F24" s="57"/>
      <c r="G24" s="57"/>
      <c r="H24" s="57"/>
      <c r="I24" s="57"/>
      <c r="J24" s="57"/>
    </row>
    <row r="25" spans="1:10">
      <c r="A25" s="57"/>
      <c r="B25" s="57"/>
      <c r="C25" s="57"/>
      <c r="D25" s="57"/>
      <c r="E25" s="57"/>
      <c r="F25" s="57"/>
      <c r="G25" s="57"/>
      <c r="H25" s="57"/>
      <c r="I25" s="57"/>
      <c r="J25" s="57"/>
    </row>
    <row r="26" spans="1:10">
      <c r="A26" s="57"/>
      <c r="B26" s="57"/>
      <c r="C26" s="57"/>
      <c r="D26" s="57"/>
      <c r="E26" s="57"/>
      <c r="F26" s="57"/>
      <c r="G26" s="57"/>
      <c r="H26" s="57"/>
      <c r="I26" s="57"/>
      <c r="J26" s="57"/>
    </row>
    <row r="101" spans="1:13" s="49" customFormat="1" ht="26.25" customHeight="1">
      <c r="A101" s="771" t="s">
        <v>4791</v>
      </c>
      <c r="B101" s="771"/>
      <c r="C101" s="772"/>
      <c r="D101" s="51"/>
      <c r="E101" s="773" t="str">
        <f>HYPERLINK("#目录!A434","跳转回到目录页")</f>
        <v>跳转回到目录页</v>
      </c>
      <c r="F101" s="774"/>
    </row>
    <row r="102" spans="1:13" s="49" customFormat="1" ht="26.25" customHeight="1">
      <c r="A102" s="775" t="s">
        <v>6064</v>
      </c>
      <c r="B102" s="775"/>
      <c r="C102" s="776" t="s">
        <v>1967</v>
      </c>
      <c r="D102" s="776"/>
      <c r="E102" s="776"/>
      <c r="F102" s="776"/>
      <c r="G102" s="776"/>
      <c r="H102" s="776"/>
      <c r="I102" s="776"/>
      <c r="J102" s="776"/>
      <c r="K102" s="776"/>
      <c r="L102" s="776"/>
      <c r="M102" s="776"/>
    </row>
    <row r="103" spans="1:13" s="49" customFormat="1" ht="16.5" customHeight="1">
      <c r="A103" s="765" t="s">
        <v>5153</v>
      </c>
      <c r="B103" s="765"/>
      <c r="C103" s="767" t="s">
        <v>5063</v>
      </c>
      <c r="D103" s="767"/>
      <c r="E103" s="767"/>
      <c r="F103" s="767"/>
      <c r="G103" s="767"/>
      <c r="H103" s="767"/>
      <c r="I103" s="767"/>
      <c r="J103" s="767"/>
      <c r="K103" s="767"/>
      <c r="L103" s="767"/>
      <c r="M103" s="767"/>
    </row>
    <row r="104" spans="1:13" s="49" customFormat="1" ht="16.5" customHeight="1">
      <c r="A104" s="765" t="s">
        <v>5154</v>
      </c>
      <c r="B104" s="765"/>
      <c r="C104" s="766" t="s">
        <v>5064</v>
      </c>
      <c r="D104" s="791"/>
      <c r="E104" s="791"/>
      <c r="F104" s="791"/>
      <c r="G104" s="791"/>
      <c r="H104" s="791"/>
      <c r="I104" s="791"/>
      <c r="J104" s="791"/>
      <c r="K104" s="791"/>
      <c r="L104" s="791"/>
      <c r="M104" s="791"/>
    </row>
    <row r="105" spans="1:13" s="49" customFormat="1" ht="16.5" customHeight="1">
      <c r="A105" s="765" t="s">
        <v>807</v>
      </c>
      <c r="B105" s="765"/>
      <c r="C105" s="767" t="s">
        <v>4910</v>
      </c>
      <c r="D105" s="767"/>
      <c r="E105" s="767"/>
      <c r="F105" s="767"/>
      <c r="G105" s="767"/>
      <c r="H105" s="767"/>
      <c r="I105" s="767"/>
      <c r="J105" s="767"/>
      <c r="K105" s="767"/>
      <c r="L105" s="767"/>
      <c r="M105" s="767"/>
    </row>
    <row r="106" spans="1:13" s="49" customFormat="1" ht="16.5" customHeight="1">
      <c r="A106" s="765" t="s">
        <v>7459</v>
      </c>
      <c r="B106" s="765"/>
      <c r="C106" s="767" t="s">
        <v>4912</v>
      </c>
      <c r="D106" s="767"/>
      <c r="E106" s="767"/>
      <c r="F106" s="767"/>
      <c r="G106" s="767"/>
      <c r="H106" s="767"/>
      <c r="I106" s="767"/>
      <c r="J106" s="767"/>
      <c r="K106" s="767"/>
      <c r="L106" s="767"/>
      <c r="M106" s="767"/>
    </row>
    <row r="107" spans="1:13" s="49" customFormat="1" ht="16.5" customHeight="1">
      <c r="A107" s="54" t="s">
        <v>809</v>
      </c>
      <c r="B107" s="55" t="s">
        <v>5059</v>
      </c>
      <c r="C107" s="767" t="s">
        <v>4911</v>
      </c>
      <c r="D107" s="767"/>
      <c r="E107" s="767"/>
      <c r="F107" s="767"/>
      <c r="G107" s="767"/>
      <c r="H107" s="767"/>
      <c r="I107" s="767"/>
      <c r="J107" s="767"/>
      <c r="K107" s="767"/>
      <c r="L107" s="767"/>
      <c r="M107" s="767"/>
    </row>
    <row r="108" spans="1:13" s="49" customFormat="1" ht="16.5" customHeight="1">
      <c r="A108" s="54"/>
      <c r="B108" s="55"/>
      <c r="C108" s="767"/>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16.5" customHeight="1">
      <c r="A110" s="54" t="s">
        <v>810</v>
      </c>
      <c r="B110" s="767" t="s">
        <v>5062</v>
      </c>
      <c r="C110" s="768"/>
      <c r="D110" s="768"/>
      <c r="E110" s="768"/>
      <c r="F110" s="768"/>
      <c r="G110" s="768"/>
      <c r="H110" s="768"/>
      <c r="I110" s="768"/>
      <c r="J110" s="768"/>
      <c r="K110" s="768"/>
      <c r="L110" s="768"/>
      <c r="M110" s="768"/>
    </row>
    <row r="111" spans="1:13" ht="16.5" customHeight="1">
      <c r="A111" s="52" t="s">
        <v>6065</v>
      </c>
      <c r="B111" s="1026" t="s">
        <v>5070</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6067</v>
      </c>
      <c r="B114" s="532" t="s">
        <v>1416</v>
      </c>
      <c r="C114" s="120"/>
      <c r="E114"/>
      <c r="F114"/>
      <c r="G114"/>
      <c r="H114"/>
      <c r="I114" s="120"/>
      <c r="J114" s="120"/>
      <c r="K114" s="80"/>
    </row>
    <row r="115" spans="1:11" ht="16.5" customHeight="1"/>
    <row r="116" spans="1:11" ht="16.5" customHeight="1"/>
    <row r="117" spans="1:11" ht="16.5" customHeight="1">
      <c r="B117" s="53" t="s">
        <v>335</v>
      </c>
      <c r="C117" s="99" t="s">
        <v>8290</v>
      </c>
      <c r="D117" s="57"/>
      <c r="E117" s="53" t="s">
        <v>1459</v>
      </c>
      <c r="F117" s="57"/>
    </row>
    <row r="118" spans="1:11" ht="16.5" customHeight="1">
      <c r="B118" s="57">
        <f>IMAGINARY("3+4i")</f>
        <v>4</v>
      </c>
      <c r="C118" s="101" t="s">
        <v>1346</v>
      </c>
      <c r="D118" s="57"/>
      <c r="E118" s="57" t="s">
        <v>3219</v>
      </c>
      <c r="F118" s="57"/>
    </row>
    <row r="119" spans="1:11" ht="16.5" customHeight="1">
      <c r="B119" s="57">
        <f>IMAGINARY("0-j")</f>
        <v>-1</v>
      </c>
      <c r="C119" s="101" t="s">
        <v>1347</v>
      </c>
      <c r="D119" s="57"/>
      <c r="E119" s="57" t="s">
        <v>3220</v>
      </c>
      <c r="F119" s="57"/>
    </row>
    <row r="120" spans="1:11" ht="16.5" customHeight="1">
      <c r="B120" s="57">
        <f>IMAGINARY(4)</f>
        <v>0</v>
      </c>
      <c r="C120" s="101" t="s">
        <v>1348</v>
      </c>
      <c r="D120" s="57"/>
      <c r="E120" s="57" t="s">
        <v>3221</v>
      </c>
      <c r="F120" s="57"/>
    </row>
    <row r="121" spans="1:11">
      <c r="B121" s="57"/>
      <c r="D121" s="57"/>
      <c r="E121" s="57"/>
      <c r="F121" s="57"/>
    </row>
    <row r="122" spans="1:11">
      <c r="B122" s="57"/>
      <c r="C122" s="57"/>
      <c r="D122" s="57"/>
      <c r="E122" s="57"/>
      <c r="F122" s="57"/>
    </row>
    <row r="201" spans="1:13" s="49" customFormat="1" ht="26.25" customHeight="1">
      <c r="A201" s="771" t="s">
        <v>4792</v>
      </c>
      <c r="B201" s="771"/>
      <c r="C201" s="772"/>
      <c r="D201" s="51"/>
      <c r="E201" s="773" t="str">
        <f>HYPERLINK("#目录!A435","跳转回到目录页")</f>
        <v>跳转回到目录页</v>
      </c>
      <c r="F201" s="774"/>
    </row>
    <row r="202" spans="1:13" s="49" customFormat="1" ht="26.25" customHeight="1">
      <c r="A202" s="775" t="s">
        <v>6064</v>
      </c>
      <c r="B202" s="775"/>
      <c r="C202" s="776" t="s">
        <v>1968</v>
      </c>
      <c r="D202" s="776"/>
      <c r="E202" s="776"/>
      <c r="F202" s="776"/>
      <c r="G202" s="776"/>
      <c r="H202" s="776"/>
      <c r="I202" s="776"/>
      <c r="J202" s="776"/>
      <c r="K202" s="776"/>
      <c r="L202" s="776"/>
      <c r="M202" s="776"/>
    </row>
    <row r="203" spans="1:13" s="49" customFormat="1" ht="16.5" customHeight="1">
      <c r="A203" s="765" t="s">
        <v>5153</v>
      </c>
      <c r="B203" s="765"/>
      <c r="C203" s="767" t="s">
        <v>4913</v>
      </c>
      <c r="D203" s="767"/>
      <c r="E203" s="767"/>
      <c r="F203" s="767"/>
      <c r="G203" s="767"/>
      <c r="H203" s="767"/>
      <c r="I203" s="767"/>
      <c r="J203" s="767"/>
      <c r="K203" s="767"/>
      <c r="L203" s="767"/>
      <c r="M203" s="767"/>
    </row>
    <row r="204" spans="1:13" s="49" customFormat="1" ht="16.5" customHeight="1">
      <c r="A204" s="765" t="s">
        <v>5154</v>
      </c>
      <c r="B204" s="765"/>
      <c r="C204" s="766" t="s">
        <v>1968</v>
      </c>
      <c r="D204" s="791"/>
      <c r="E204" s="791"/>
      <c r="F204" s="791"/>
      <c r="G204" s="791"/>
      <c r="H204" s="791"/>
      <c r="I204" s="791"/>
      <c r="J204" s="791"/>
      <c r="K204" s="791"/>
      <c r="L204" s="791"/>
      <c r="M204" s="791"/>
    </row>
    <row r="205" spans="1:13" s="49" customFormat="1" ht="16.5" customHeight="1">
      <c r="A205" s="765" t="s">
        <v>807</v>
      </c>
      <c r="B205" s="765"/>
      <c r="C205" s="767" t="s">
        <v>4914</v>
      </c>
      <c r="D205" s="767"/>
      <c r="E205" s="767"/>
      <c r="F205" s="767"/>
      <c r="G205" s="767"/>
      <c r="H205" s="767"/>
      <c r="I205" s="767"/>
      <c r="J205" s="767"/>
      <c r="K205" s="767"/>
      <c r="L205" s="767"/>
      <c r="M205" s="767"/>
    </row>
    <row r="206" spans="1:13" s="49" customFormat="1" ht="16.5" customHeight="1">
      <c r="A206" s="765" t="s">
        <v>7459</v>
      </c>
      <c r="B206" s="765"/>
      <c r="C206" s="767" t="s">
        <v>4916</v>
      </c>
      <c r="D206" s="767"/>
      <c r="E206" s="767"/>
      <c r="F206" s="767"/>
      <c r="G206" s="767"/>
      <c r="H206" s="767"/>
      <c r="I206" s="767"/>
      <c r="J206" s="767"/>
      <c r="K206" s="767"/>
      <c r="L206" s="767"/>
      <c r="M206" s="767"/>
    </row>
    <row r="207" spans="1:13" s="49" customFormat="1" ht="16.5" customHeight="1">
      <c r="A207" s="54" t="s">
        <v>809</v>
      </c>
      <c r="B207" s="55" t="s">
        <v>5059</v>
      </c>
      <c r="C207" s="767" t="s">
        <v>4915</v>
      </c>
      <c r="D207" s="767"/>
      <c r="E207" s="767"/>
      <c r="F207" s="767"/>
      <c r="G207" s="767"/>
      <c r="H207" s="767"/>
      <c r="I207" s="767"/>
      <c r="J207" s="767"/>
      <c r="K207" s="767"/>
      <c r="L207" s="767"/>
      <c r="M207" s="767"/>
    </row>
    <row r="208" spans="1:13" s="49" customFormat="1" ht="16.5" customHeight="1">
      <c r="A208" s="54"/>
      <c r="B208" s="55"/>
      <c r="C208" s="767"/>
      <c r="D208" s="767"/>
      <c r="E208" s="767"/>
      <c r="F208" s="767"/>
      <c r="G208" s="767"/>
      <c r="H208" s="767"/>
      <c r="I208" s="767"/>
      <c r="J208" s="767"/>
      <c r="K208" s="767"/>
      <c r="L208" s="767"/>
      <c r="M208" s="767"/>
    </row>
    <row r="209" spans="1:13" s="49" customFormat="1" ht="16.5" customHeight="1">
      <c r="A209" s="54"/>
      <c r="B209" s="56"/>
      <c r="C209" s="767"/>
      <c r="D209" s="767"/>
      <c r="E209" s="767"/>
      <c r="F209" s="767"/>
      <c r="G209" s="767"/>
      <c r="H209" s="767"/>
      <c r="I209" s="767"/>
      <c r="J209" s="767"/>
      <c r="K209" s="767"/>
      <c r="L209" s="767"/>
      <c r="M209" s="767"/>
    </row>
    <row r="210" spans="1:13" s="49" customFormat="1" ht="16.5" customHeight="1">
      <c r="A210" s="54" t="s">
        <v>810</v>
      </c>
      <c r="B210" s="767" t="s">
        <v>5062</v>
      </c>
      <c r="C210" s="768"/>
      <c r="D210" s="768"/>
      <c r="E210" s="768"/>
      <c r="F210" s="768"/>
      <c r="G210" s="768"/>
      <c r="H210" s="768"/>
      <c r="I210" s="768"/>
      <c r="J210" s="768"/>
      <c r="K210" s="768"/>
      <c r="L210" s="768"/>
      <c r="M210" s="768"/>
    </row>
    <row r="211" spans="1:13" ht="16.5" customHeight="1">
      <c r="A211" s="52" t="s">
        <v>6065</v>
      </c>
      <c r="B211" s="1026" t="s">
        <v>5070</v>
      </c>
      <c r="C211" s="1026"/>
      <c r="D211" s="1026"/>
      <c r="E211" s="1026"/>
      <c r="F211" s="1026"/>
      <c r="G211" s="1026"/>
      <c r="H211" s="1026"/>
      <c r="I211" s="1026"/>
      <c r="J211" s="1026"/>
      <c r="K211" s="1026"/>
      <c r="L211" s="1026"/>
      <c r="M211" s="1026"/>
    </row>
    <row r="212" spans="1:13" ht="21" customHeight="1">
      <c r="B212" s="769" t="s">
        <v>2673</v>
      </c>
      <c r="C212" s="769"/>
      <c r="D212" s="769"/>
      <c r="E212" s="769"/>
      <c r="F212" s="769"/>
      <c r="G212" s="769"/>
      <c r="H212" s="769"/>
      <c r="I212" s="769"/>
      <c r="J212" s="769"/>
      <c r="K212" s="769"/>
      <c r="L212" s="770"/>
    </row>
    <row r="213" spans="1:13" s="57" customFormat="1" ht="16.5" customHeight="1">
      <c r="B213" s="80"/>
      <c r="C213" s="80"/>
      <c r="D213" s="80"/>
      <c r="E213" s="80"/>
      <c r="F213" s="80"/>
      <c r="G213" s="80"/>
      <c r="H213" s="80"/>
      <c r="I213" s="80"/>
      <c r="J213" s="80"/>
      <c r="K213" s="80"/>
    </row>
    <row r="214" spans="1:13" s="57" customFormat="1" ht="16.5" customHeight="1">
      <c r="A214" s="53" t="s">
        <v>6067</v>
      </c>
      <c r="B214" s="532" t="s">
        <v>1416</v>
      </c>
      <c r="C214" s="120"/>
      <c r="E214" s="120"/>
      <c r="F214" s="120"/>
      <c r="G214" s="120"/>
      <c r="H214" s="120"/>
      <c r="I214" s="120"/>
      <c r="J214" s="120"/>
      <c r="K214" s="80"/>
    </row>
    <row r="215" spans="1:13" ht="16.5" customHeight="1"/>
    <row r="216" spans="1:13" ht="16.5" customHeight="1"/>
    <row r="217" spans="1:13" ht="16.5" customHeight="1">
      <c r="B217" s="53" t="s">
        <v>335</v>
      </c>
      <c r="C217" s="99" t="s">
        <v>8290</v>
      </c>
      <c r="D217" s="57" t="s">
        <v>632</v>
      </c>
      <c r="E217" s="53" t="s">
        <v>1459</v>
      </c>
    </row>
    <row r="218" spans="1:13" ht="16.5" customHeight="1">
      <c r="B218" s="57" t="str">
        <f>IMCONJUGATE("3+4i")</f>
        <v>3-4i</v>
      </c>
      <c r="C218" s="101" t="s">
        <v>1349</v>
      </c>
      <c r="D218" s="57"/>
      <c r="E218" s="57" t="s">
        <v>3222</v>
      </c>
    </row>
    <row r="219" spans="1:13" ht="16.5" customHeight="1">
      <c r="B219" s="57"/>
      <c r="C219" s="57"/>
      <c r="D219" s="57"/>
      <c r="E219" s="57"/>
    </row>
  </sheetData>
  <mergeCells count="54">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 ref="A101:C101"/>
    <mergeCell ref="E101:F101"/>
    <mergeCell ref="A102:B102"/>
    <mergeCell ref="C102:M102"/>
    <mergeCell ref="A103:B103"/>
    <mergeCell ref="C103:M103"/>
    <mergeCell ref="B112:L112"/>
    <mergeCell ref="A104:B104"/>
    <mergeCell ref="C104:M104"/>
    <mergeCell ref="A105:B105"/>
    <mergeCell ref="C105:M105"/>
    <mergeCell ref="A106:B106"/>
    <mergeCell ref="C106:M106"/>
    <mergeCell ref="C107:M107"/>
    <mergeCell ref="C108:M108"/>
    <mergeCell ref="C109:M109"/>
    <mergeCell ref="B110:M110"/>
    <mergeCell ref="B111:M111"/>
    <mergeCell ref="A201:C201"/>
    <mergeCell ref="E201:F201"/>
    <mergeCell ref="A202:B202"/>
    <mergeCell ref="C202:M202"/>
    <mergeCell ref="A203:B203"/>
    <mergeCell ref="C203:M203"/>
    <mergeCell ref="B212:L212"/>
    <mergeCell ref="A204:B204"/>
    <mergeCell ref="C204:M204"/>
    <mergeCell ref="A205:B205"/>
    <mergeCell ref="C205:M205"/>
    <mergeCell ref="A206:B206"/>
    <mergeCell ref="C206:M206"/>
    <mergeCell ref="C207:M207"/>
    <mergeCell ref="C208:M208"/>
    <mergeCell ref="C209:M209"/>
    <mergeCell ref="B210:M210"/>
    <mergeCell ref="B211:M211"/>
  </mergeCells>
  <phoneticPr fontId="4" type="noConversion"/>
  <pageMargins left="0.75" right="0.75" top="1" bottom="1" header="0.5" footer="0.5"/>
  <headerFooter alignWithMargins="0"/>
</worksheet>
</file>

<file path=xl/worksheets/sheet290.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4791</v>
      </c>
      <c r="B1" s="771"/>
      <c r="C1" s="772"/>
      <c r="D1" s="51"/>
      <c r="E1" s="773" t="str">
        <f>HYPERLINK("#目录!A434","跳转回到目录页")</f>
        <v>跳转回到目录页</v>
      </c>
      <c r="F1" s="774"/>
    </row>
    <row r="2" spans="1:13" s="49" customFormat="1" ht="26.25" customHeight="1">
      <c r="A2" s="775" t="s">
        <v>6064</v>
      </c>
      <c r="B2" s="775"/>
      <c r="C2" s="776" t="s">
        <v>1967</v>
      </c>
      <c r="D2" s="776"/>
      <c r="E2" s="776"/>
      <c r="F2" s="776"/>
      <c r="G2" s="776"/>
      <c r="H2" s="776"/>
      <c r="I2" s="776"/>
      <c r="J2" s="776"/>
      <c r="K2" s="776"/>
      <c r="L2" s="776"/>
      <c r="M2" s="776"/>
    </row>
    <row r="3" spans="1:13" s="49" customFormat="1" ht="16.5" customHeight="1">
      <c r="A3" s="765" t="s">
        <v>5153</v>
      </c>
      <c r="B3" s="765"/>
      <c r="C3" s="767" t="s">
        <v>5063</v>
      </c>
      <c r="D3" s="767"/>
      <c r="E3" s="767"/>
      <c r="F3" s="767"/>
      <c r="G3" s="767"/>
      <c r="H3" s="767"/>
      <c r="I3" s="767"/>
      <c r="J3" s="767"/>
      <c r="K3" s="767"/>
      <c r="L3" s="767"/>
      <c r="M3" s="767"/>
    </row>
    <row r="4" spans="1:13" s="49" customFormat="1" ht="16.5" customHeight="1">
      <c r="A4" s="765" t="s">
        <v>5154</v>
      </c>
      <c r="B4" s="765"/>
      <c r="C4" s="766" t="s">
        <v>5064</v>
      </c>
      <c r="D4" s="791"/>
      <c r="E4" s="791"/>
      <c r="F4" s="791"/>
      <c r="G4" s="791"/>
      <c r="H4" s="791"/>
      <c r="I4" s="791"/>
      <c r="J4" s="791"/>
      <c r="K4" s="791"/>
      <c r="L4" s="791"/>
      <c r="M4" s="791"/>
    </row>
    <row r="5" spans="1:13" s="49" customFormat="1" ht="16.5" customHeight="1">
      <c r="A5" s="765" t="s">
        <v>807</v>
      </c>
      <c r="B5" s="765"/>
      <c r="C5" s="767" t="s">
        <v>4910</v>
      </c>
      <c r="D5" s="767"/>
      <c r="E5" s="767"/>
      <c r="F5" s="767"/>
      <c r="G5" s="767"/>
      <c r="H5" s="767"/>
      <c r="I5" s="767"/>
      <c r="J5" s="767"/>
      <c r="K5" s="767"/>
      <c r="L5" s="767"/>
      <c r="M5" s="767"/>
    </row>
    <row r="6" spans="1:13" s="49" customFormat="1" ht="16.5" customHeight="1">
      <c r="A6" s="765" t="s">
        <v>7459</v>
      </c>
      <c r="B6" s="765"/>
      <c r="C6" s="767" t="s">
        <v>4912</v>
      </c>
      <c r="D6" s="767"/>
      <c r="E6" s="767"/>
      <c r="F6" s="767"/>
      <c r="G6" s="767"/>
      <c r="H6" s="767"/>
      <c r="I6" s="767"/>
      <c r="J6" s="767"/>
      <c r="K6" s="767"/>
      <c r="L6" s="767"/>
      <c r="M6" s="767"/>
    </row>
    <row r="7" spans="1:13" s="49" customFormat="1" ht="16.5" customHeight="1">
      <c r="A7" s="54" t="s">
        <v>809</v>
      </c>
      <c r="B7" s="55" t="s">
        <v>5059</v>
      </c>
      <c r="C7" s="767" t="s">
        <v>4911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5062</v>
      </c>
      <c r="C10" s="768"/>
      <c r="D10" s="768"/>
      <c r="E10" s="768"/>
      <c r="F10" s="768"/>
      <c r="G10" s="768"/>
      <c r="H10" s="768"/>
      <c r="I10" s="768"/>
      <c r="J10" s="768"/>
      <c r="K10" s="768"/>
      <c r="L10" s="768"/>
      <c r="M10" s="768"/>
    </row>
    <row r="11" spans="1:13" ht="16.5" customHeight="1">
      <c r="A11" s="52" t="s">
        <v>6065</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c r="F14"/>
      <c r="G14"/>
      <c r="H14"/>
      <c r="I14" s="120"/>
      <c r="J14" s="120"/>
      <c r="K14" s="80"/>
    </row>
    <row r="15" spans="1:13" ht="16.5" customHeight="1"/>
    <row r="16" spans="1:13" ht="16.5" customHeight="1"/>
    <row r="17" spans="2:6" ht="16.5" customHeight="1">
      <c r="B17" s="53" t="s">
        <v>335</v>
      </c>
      <c r="C17" s="99" t="s">
        <v>8290</v>
      </c>
      <c r="D17" s="57"/>
      <c r="E17" s="53" t="s">
        <v>1459</v>
      </c>
      <c r="F17" s="57"/>
    </row>
    <row r="18" spans="2:6" ht="16.5" customHeight="1">
      <c r="B18" s="57">
        <f>IMAGINARY("3+4i")</f>
        <v>4</v>
      </c>
      <c r="C18" s="101" t="s">
        <v>1346</v>
      </c>
      <c r="D18" s="57"/>
      <c r="E18" s="57" t="s">
        <v>3219</v>
      </c>
      <c r="F18" s="57"/>
    </row>
    <row r="19" spans="2:6" ht="16.5" customHeight="1">
      <c r="B19" s="57">
        <f>IMAGINARY("0-j")</f>
        <v>-1</v>
      </c>
      <c r="C19" s="101" t="s">
        <v>1347</v>
      </c>
      <c r="D19" s="57"/>
      <c r="E19" s="57" t="s">
        <v>3220</v>
      </c>
      <c r="F19" s="57"/>
    </row>
    <row r="20" spans="2:6" ht="16.5" customHeight="1">
      <c r="B20" s="57">
        <f>IMAGINARY(4)</f>
        <v>0</v>
      </c>
      <c r="C20" s="101" t="s">
        <v>1348</v>
      </c>
      <c r="D20" s="57"/>
      <c r="E20" s="57" t="s">
        <v>3221</v>
      </c>
      <c r="F20"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1.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7662</v>
      </c>
      <c r="B1" s="771"/>
      <c r="C1" s="772"/>
      <c r="D1" s="51"/>
      <c r="E1" s="773" t="str">
        <f>HYPERLINK("#目录!A435","跳转回到目录页")</f>
        <v>跳转回到目录页</v>
      </c>
      <c r="F1" s="774"/>
    </row>
    <row r="2" spans="1:13" s="49" customFormat="1" ht="26.25" customHeight="1">
      <c r="A2" s="775" t="s">
        <v>6064</v>
      </c>
      <c r="B2" s="775"/>
      <c r="C2" s="776" t="s">
        <v>1968</v>
      </c>
      <c r="D2" s="776"/>
      <c r="E2" s="776"/>
      <c r="F2" s="776"/>
      <c r="G2" s="776"/>
      <c r="H2" s="776"/>
      <c r="I2" s="776"/>
      <c r="J2" s="776"/>
      <c r="K2" s="776"/>
      <c r="L2" s="776"/>
      <c r="M2" s="776"/>
    </row>
    <row r="3" spans="1:13" s="49" customFormat="1" ht="16.5" customHeight="1">
      <c r="A3" s="765" t="s">
        <v>5153</v>
      </c>
      <c r="B3" s="765"/>
      <c r="C3" s="767" t="s">
        <v>4913</v>
      </c>
      <c r="D3" s="767"/>
      <c r="E3" s="767"/>
      <c r="F3" s="767"/>
      <c r="G3" s="767"/>
      <c r="H3" s="767"/>
      <c r="I3" s="767"/>
      <c r="J3" s="767"/>
      <c r="K3" s="767"/>
      <c r="L3" s="767"/>
      <c r="M3" s="767"/>
    </row>
    <row r="4" spans="1:13" s="49" customFormat="1" ht="16.5" customHeight="1">
      <c r="A4" s="765" t="s">
        <v>5154</v>
      </c>
      <c r="B4" s="765"/>
      <c r="C4" s="766" t="s">
        <v>1968</v>
      </c>
      <c r="D4" s="791"/>
      <c r="E4" s="791"/>
      <c r="F4" s="791"/>
      <c r="G4" s="791"/>
      <c r="H4" s="791"/>
      <c r="I4" s="791"/>
      <c r="J4" s="791"/>
      <c r="K4" s="791"/>
      <c r="L4" s="791"/>
      <c r="M4" s="791"/>
    </row>
    <row r="5" spans="1:13" s="49" customFormat="1" ht="16.5" customHeight="1">
      <c r="A5" s="765" t="s">
        <v>807</v>
      </c>
      <c r="B5" s="765"/>
      <c r="C5" s="767" t="s">
        <v>4914</v>
      </c>
      <c r="D5" s="767"/>
      <c r="E5" s="767"/>
      <c r="F5" s="767"/>
      <c r="G5" s="767"/>
      <c r="H5" s="767"/>
      <c r="I5" s="767"/>
      <c r="J5" s="767"/>
      <c r="K5" s="767"/>
      <c r="L5" s="767"/>
      <c r="M5" s="767"/>
    </row>
    <row r="6" spans="1:13" s="49" customFormat="1" ht="16.5" customHeight="1">
      <c r="A6" s="765" t="s">
        <v>7459</v>
      </c>
      <c r="B6" s="765"/>
      <c r="C6" s="767" t="s">
        <v>4916</v>
      </c>
      <c r="D6" s="767"/>
      <c r="E6" s="767"/>
      <c r="F6" s="767"/>
      <c r="G6" s="767"/>
      <c r="H6" s="767"/>
      <c r="I6" s="767"/>
      <c r="J6" s="767"/>
      <c r="K6" s="767"/>
      <c r="L6" s="767"/>
      <c r="M6" s="767"/>
    </row>
    <row r="7" spans="1:13" s="49" customFormat="1" ht="16.5" customHeight="1">
      <c r="A7" s="54" t="s">
        <v>809</v>
      </c>
      <c r="B7" s="55" t="s">
        <v>5059</v>
      </c>
      <c r="C7" s="767" t="s">
        <v>4915</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5062</v>
      </c>
      <c r="C10" s="768"/>
      <c r="D10" s="768"/>
      <c r="E10" s="768"/>
      <c r="F10" s="768"/>
      <c r="G10" s="768"/>
      <c r="H10" s="768"/>
      <c r="I10" s="768"/>
      <c r="J10" s="768"/>
      <c r="K10" s="768"/>
      <c r="L10" s="768"/>
      <c r="M10" s="768"/>
    </row>
    <row r="11" spans="1:13" ht="16.5" customHeight="1">
      <c r="A11" s="52" t="s">
        <v>6065</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E14" s="120"/>
      <c r="F14" s="120"/>
      <c r="G14" s="120"/>
      <c r="H14" s="120"/>
      <c r="I14" s="120"/>
      <c r="J14" s="120"/>
      <c r="K14" s="80"/>
    </row>
    <row r="15" spans="1:13" ht="16.5" customHeight="1"/>
    <row r="16" spans="1:13" ht="16.5" customHeight="1"/>
    <row r="17" spans="2:5" ht="16.5" customHeight="1">
      <c r="B17" s="53" t="s">
        <v>335</v>
      </c>
      <c r="C17" s="99" t="s">
        <v>8290</v>
      </c>
      <c r="D17" s="57" t="s">
        <v>632</v>
      </c>
      <c r="E17" s="53" t="s">
        <v>1459</v>
      </c>
    </row>
    <row r="18" spans="2:5" ht="16.5" customHeight="1">
      <c r="B18" s="57" t="str">
        <f>IMCONJUGATE("3+4i")</f>
        <v>3-4i</v>
      </c>
      <c r="C18" s="101" t="s">
        <v>1349</v>
      </c>
      <c r="D18" s="57"/>
      <c r="E18" s="57" t="s">
        <v>3222</v>
      </c>
    </row>
    <row r="19" spans="2:5" ht="16.5" customHeight="1">
      <c r="B19" s="57"/>
      <c r="C19" s="57"/>
      <c r="D19" s="57"/>
      <c r="E1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2.xml><?xml version="1.0" encoding="utf-8"?>
<worksheet xmlns="http://schemas.openxmlformats.org/spreadsheetml/2006/main" xmlns:r="http://schemas.openxmlformats.org/officeDocument/2006/relationships">
  <sheetPr codeName="Sheet95"/>
  <dimension ref="A1:AV1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7012</v>
      </c>
      <c r="B1" s="771"/>
      <c r="C1" s="772"/>
      <c r="D1" s="51"/>
      <c r="E1" s="773" t="str">
        <f>HYPERLINK("#目录!A437","跳转回到目录页")</f>
        <v>跳转回到目录页</v>
      </c>
      <c r="F1" s="774"/>
    </row>
    <row r="2" spans="1:48" s="49" customFormat="1" ht="26.25" customHeight="1">
      <c r="A2" s="775" t="s">
        <v>4098</v>
      </c>
      <c r="B2" s="775"/>
      <c r="C2" s="776" t="s">
        <v>5896</v>
      </c>
      <c r="D2" s="776"/>
      <c r="E2" s="776"/>
      <c r="F2" s="776"/>
      <c r="G2" s="776"/>
      <c r="H2" s="776"/>
      <c r="I2" s="776"/>
      <c r="J2" s="776"/>
      <c r="K2" s="776"/>
      <c r="L2" s="776"/>
      <c r="M2" s="776"/>
    </row>
    <row r="3" spans="1:48" s="49" customFormat="1" ht="16.5" customHeight="1">
      <c r="A3" s="765" t="s">
        <v>6287</v>
      </c>
      <c r="B3" s="765"/>
      <c r="C3" s="767" t="s">
        <v>4921</v>
      </c>
      <c r="D3" s="767"/>
      <c r="E3" s="767"/>
      <c r="F3" s="767"/>
      <c r="G3" s="767"/>
      <c r="H3" s="767"/>
      <c r="I3" s="767"/>
      <c r="J3" s="767"/>
      <c r="K3" s="767"/>
      <c r="L3" s="767"/>
      <c r="M3" s="767"/>
    </row>
    <row r="4" spans="1:48" s="49" customFormat="1" ht="16.5" customHeight="1">
      <c r="A4" s="765" t="s">
        <v>6288</v>
      </c>
      <c r="B4" s="765"/>
      <c r="C4" s="766" t="s">
        <v>4922</v>
      </c>
      <c r="D4" s="791"/>
      <c r="E4" s="791"/>
      <c r="F4" s="791"/>
      <c r="G4" s="791"/>
      <c r="H4" s="791"/>
      <c r="I4" s="791"/>
      <c r="J4" s="791"/>
      <c r="K4" s="791"/>
      <c r="L4" s="791"/>
      <c r="M4" s="791"/>
    </row>
    <row r="5" spans="1:48" s="49" customFormat="1" ht="16.5" customHeight="1">
      <c r="A5" s="765" t="s">
        <v>6289</v>
      </c>
      <c r="B5" s="765"/>
      <c r="C5" s="767" t="s">
        <v>4923</v>
      </c>
      <c r="D5" s="767"/>
      <c r="E5" s="767"/>
      <c r="F5" s="767"/>
      <c r="G5" s="767"/>
      <c r="H5" s="767"/>
      <c r="I5" s="767"/>
      <c r="J5" s="767"/>
      <c r="K5" s="767"/>
      <c r="L5" s="767"/>
      <c r="M5" s="767"/>
    </row>
    <row r="6" spans="1:48" s="49" customFormat="1" ht="16.5" customHeight="1">
      <c r="A6" s="765" t="s">
        <v>6290</v>
      </c>
      <c r="B6" s="765"/>
      <c r="C6" s="767" t="s">
        <v>4925</v>
      </c>
      <c r="D6" s="767"/>
      <c r="E6" s="767"/>
      <c r="F6" s="767"/>
      <c r="G6" s="767"/>
      <c r="H6" s="767"/>
      <c r="I6" s="767"/>
      <c r="J6" s="767"/>
      <c r="K6" s="767"/>
      <c r="L6" s="767"/>
      <c r="M6" s="767"/>
    </row>
    <row r="7" spans="1:48" s="49" customFormat="1" ht="16.5" customHeight="1">
      <c r="A7" s="54" t="s">
        <v>6291</v>
      </c>
      <c r="B7" s="55" t="s">
        <v>5059</v>
      </c>
      <c r="C7" s="767" t="s">
        <v>4924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t="s">
        <v>5062</v>
      </c>
      <c r="C10" s="768"/>
      <c r="D10" s="768"/>
      <c r="E10" s="768"/>
      <c r="F10" s="768"/>
      <c r="G10" s="768"/>
      <c r="H10" s="768"/>
      <c r="I10" s="768"/>
      <c r="J10" s="768"/>
      <c r="K10" s="768"/>
      <c r="L10" s="768"/>
      <c r="M10" s="768"/>
    </row>
    <row r="11" spans="1:48" ht="16.5" customHeight="1">
      <c r="A11" s="52" t="s">
        <v>6293</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E17" s="57"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IMABS("5+12i")</f>
        <v>13</v>
      </c>
      <c r="C18" s="101" t="s">
        <v>4277</v>
      </c>
      <c r="E18" s="57" t="s">
        <v>3159</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293.xml><?xml version="1.0" encoding="utf-8"?>
<worksheet xmlns="http://schemas.openxmlformats.org/spreadsheetml/2006/main" xmlns:r="http://schemas.openxmlformats.org/officeDocument/2006/relationships">
  <dimension ref="A1:M2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4793</v>
      </c>
      <c r="B1" s="771"/>
      <c r="C1" s="772"/>
      <c r="D1" s="51"/>
      <c r="E1" s="773" t="str">
        <f>HYPERLINK("#目录!A438","跳转回到目录页")</f>
        <v>跳转回到目录页</v>
      </c>
      <c r="F1" s="774"/>
    </row>
    <row r="2" spans="1:13" s="49" customFormat="1" ht="26.25" customHeight="1">
      <c r="A2" s="775" t="s">
        <v>4098</v>
      </c>
      <c r="B2" s="775"/>
      <c r="C2" s="776" t="s">
        <v>5897</v>
      </c>
      <c r="D2" s="776"/>
      <c r="E2" s="776"/>
      <c r="F2" s="776"/>
      <c r="G2" s="776"/>
      <c r="H2" s="776"/>
      <c r="I2" s="776"/>
      <c r="J2" s="776"/>
      <c r="K2" s="776"/>
      <c r="L2" s="776"/>
      <c r="M2" s="776"/>
    </row>
    <row r="3" spans="1:13" s="49" customFormat="1" ht="16.5" customHeight="1">
      <c r="A3" s="765" t="s">
        <v>6287</v>
      </c>
      <c r="B3" s="765"/>
      <c r="C3" s="767" t="s">
        <v>4920</v>
      </c>
      <c r="D3" s="767"/>
      <c r="E3" s="767"/>
      <c r="F3" s="767"/>
      <c r="G3" s="767"/>
      <c r="H3" s="767"/>
      <c r="I3" s="767"/>
      <c r="J3" s="767"/>
      <c r="K3" s="767"/>
      <c r="L3" s="767"/>
      <c r="M3" s="767"/>
    </row>
    <row r="4" spans="1:13" s="49" customFormat="1" ht="16.5" customHeight="1">
      <c r="A4" s="765" t="s">
        <v>6288</v>
      </c>
      <c r="B4" s="765"/>
      <c r="C4" s="766" t="s">
        <v>4920</v>
      </c>
      <c r="D4" s="791"/>
      <c r="E4" s="791"/>
      <c r="F4" s="791"/>
      <c r="G4" s="791"/>
      <c r="H4" s="791"/>
      <c r="I4" s="791"/>
      <c r="J4" s="791"/>
      <c r="K4" s="791"/>
      <c r="L4" s="791"/>
      <c r="M4" s="791"/>
    </row>
    <row r="5" spans="1:13" s="49" customFormat="1" ht="16.5" customHeight="1">
      <c r="A5" s="765" t="s">
        <v>6289</v>
      </c>
      <c r="B5" s="765"/>
      <c r="C5" s="767" t="s">
        <v>4917</v>
      </c>
      <c r="D5" s="767"/>
      <c r="E5" s="767"/>
      <c r="F5" s="767"/>
      <c r="G5" s="767"/>
      <c r="H5" s="767"/>
      <c r="I5" s="767"/>
      <c r="J5" s="767"/>
      <c r="K5" s="767"/>
      <c r="L5" s="767"/>
      <c r="M5" s="767"/>
    </row>
    <row r="6" spans="1:13" s="49" customFormat="1" ht="16.5" customHeight="1">
      <c r="A6" s="765" t="s">
        <v>6290</v>
      </c>
      <c r="B6" s="765"/>
      <c r="C6" s="767" t="s">
        <v>4919</v>
      </c>
      <c r="D6" s="767"/>
      <c r="E6" s="767"/>
      <c r="F6" s="767"/>
      <c r="G6" s="767"/>
      <c r="H6" s="767"/>
      <c r="I6" s="767"/>
      <c r="J6" s="767"/>
      <c r="K6" s="767"/>
      <c r="L6" s="767"/>
      <c r="M6" s="767"/>
    </row>
    <row r="7" spans="1:13" s="49" customFormat="1" ht="16.5" customHeight="1">
      <c r="A7" s="54" t="s">
        <v>809</v>
      </c>
      <c r="B7" s="55" t="s">
        <v>5059</v>
      </c>
      <c r="C7" s="767" t="s">
        <v>4918</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E14" s="120"/>
      <c r="F14" s="120"/>
      <c r="G14" s="120"/>
      <c r="H14" s="120"/>
      <c r="I14" s="120"/>
      <c r="J14" s="120"/>
      <c r="K14" s="80"/>
    </row>
    <row r="15" spans="1:13" ht="16.5" customHeight="1">
      <c r="B15" s="57"/>
      <c r="C15" s="57"/>
      <c r="E15" s="57"/>
      <c r="F15" s="57"/>
      <c r="G15" s="57"/>
      <c r="H15" s="57"/>
    </row>
    <row r="16" spans="1:13" ht="16.5" customHeight="1">
      <c r="B16" s="57"/>
      <c r="C16" s="57"/>
      <c r="D16" s="57"/>
      <c r="E16" s="57"/>
      <c r="F16" s="57"/>
      <c r="G16" s="57"/>
      <c r="H16" s="57"/>
    </row>
    <row r="17" spans="2:8" ht="16.5" customHeight="1">
      <c r="B17" s="53" t="s">
        <v>335</v>
      </c>
      <c r="C17" s="99" t="s">
        <v>8290</v>
      </c>
      <c r="D17" s="57"/>
      <c r="E17" s="57" t="s">
        <v>336</v>
      </c>
      <c r="G17" s="57"/>
      <c r="H17" s="57"/>
    </row>
    <row r="18" spans="2:8" ht="16.5" customHeight="1">
      <c r="B18" s="57">
        <f>IMARGUMENT("3+4i")</f>
        <v>0.92729521800161219</v>
      </c>
      <c r="C18" s="101" t="s">
        <v>4278</v>
      </c>
      <c r="D18" s="57"/>
      <c r="E18" s="57" t="s">
        <v>4926</v>
      </c>
      <c r="G18" s="57"/>
      <c r="H18" s="57"/>
    </row>
    <row r="19" spans="2:8" ht="16.5" customHeight="1">
      <c r="B19" s="57"/>
      <c r="C19" s="57"/>
      <c r="D19" s="57"/>
      <c r="E19" s="57"/>
      <c r="F19" s="57"/>
      <c r="G19" s="57"/>
      <c r="H19" s="57"/>
    </row>
    <row r="20" spans="2:8">
      <c r="B20" s="57"/>
      <c r="C20" s="57"/>
      <c r="D20" s="57"/>
      <c r="E20" s="57"/>
      <c r="F20" s="57"/>
      <c r="G20" s="57"/>
      <c r="H20" s="57"/>
    </row>
    <row r="21" spans="2:8">
      <c r="B21" s="57"/>
      <c r="C21" s="57"/>
      <c r="D21" s="57"/>
      <c r="E21" s="57"/>
      <c r="F21" s="57"/>
      <c r="G21" s="57"/>
      <c r="H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4.xml><?xml version="1.0" encoding="utf-8"?>
<worksheet xmlns="http://schemas.openxmlformats.org/spreadsheetml/2006/main" xmlns:r="http://schemas.openxmlformats.org/officeDocument/2006/relationships">
  <sheetPr codeName="Sheet96"/>
  <dimension ref="A1:AV21"/>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5898</v>
      </c>
      <c r="B1" s="771"/>
      <c r="C1" s="772"/>
      <c r="D1" s="51"/>
      <c r="E1" s="773" t="str">
        <f>HYPERLINK("#目录!A440","跳转回到目录页")</f>
        <v>跳转回到目录页</v>
      </c>
      <c r="F1" s="774"/>
    </row>
    <row r="2" spans="1:48" s="49" customFormat="1" ht="26.25" customHeight="1">
      <c r="A2" s="775" t="s">
        <v>4098</v>
      </c>
      <c r="B2" s="775"/>
      <c r="C2" s="776" t="s">
        <v>5899</v>
      </c>
      <c r="D2" s="776"/>
      <c r="E2" s="776"/>
      <c r="F2" s="776"/>
      <c r="G2" s="776"/>
      <c r="H2" s="776"/>
      <c r="I2" s="776"/>
      <c r="J2" s="776"/>
      <c r="K2" s="776"/>
      <c r="L2" s="776"/>
      <c r="M2" s="776"/>
    </row>
    <row r="3" spans="1:48" s="49" customFormat="1" ht="16.5" customHeight="1">
      <c r="A3" s="765" t="s">
        <v>6287</v>
      </c>
      <c r="B3" s="765"/>
      <c r="C3" s="767" t="s">
        <v>4927</v>
      </c>
      <c r="D3" s="767"/>
      <c r="E3" s="767"/>
      <c r="F3" s="767"/>
      <c r="G3" s="767"/>
      <c r="H3" s="767"/>
      <c r="I3" s="767"/>
      <c r="J3" s="767"/>
      <c r="K3" s="767"/>
      <c r="L3" s="767"/>
      <c r="M3" s="767"/>
    </row>
    <row r="4" spans="1:48" s="49" customFormat="1" ht="16.5" customHeight="1">
      <c r="A4" s="765" t="s">
        <v>6288</v>
      </c>
      <c r="B4" s="765"/>
      <c r="C4" s="766" t="s">
        <v>4928</v>
      </c>
      <c r="D4" s="791"/>
      <c r="E4" s="791"/>
      <c r="F4" s="791"/>
      <c r="G4" s="791"/>
      <c r="H4" s="791"/>
      <c r="I4" s="791"/>
      <c r="J4" s="791"/>
      <c r="K4" s="791"/>
      <c r="L4" s="791"/>
      <c r="M4" s="791"/>
    </row>
    <row r="5" spans="1:48" s="49" customFormat="1" ht="16.5" customHeight="1">
      <c r="A5" s="765" t="s">
        <v>6289</v>
      </c>
      <c r="B5" s="765"/>
      <c r="C5" s="767" t="s">
        <v>4929</v>
      </c>
      <c r="D5" s="767"/>
      <c r="E5" s="767"/>
      <c r="F5" s="767"/>
      <c r="G5" s="767"/>
      <c r="H5" s="767"/>
      <c r="I5" s="767"/>
      <c r="J5" s="767"/>
      <c r="K5" s="767"/>
      <c r="L5" s="767"/>
      <c r="M5" s="767"/>
    </row>
    <row r="6" spans="1:48" s="49" customFormat="1" ht="16.5" customHeight="1">
      <c r="A6" s="765" t="s">
        <v>6290</v>
      </c>
      <c r="B6" s="765"/>
      <c r="C6" s="767" t="s">
        <v>4931</v>
      </c>
      <c r="D6" s="767"/>
      <c r="E6" s="767"/>
      <c r="F6" s="767"/>
      <c r="G6" s="767"/>
      <c r="H6" s="767"/>
      <c r="I6" s="767"/>
      <c r="J6" s="767"/>
      <c r="K6" s="767"/>
      <c r="L6" s="767"/>
      <c r="M6" s="767"/>
    </row>
    <row r="7" spans="1:48" s="49" customFormat="1" ht="16.5" customHeight="1">
      <c r="A7" s="54" t="s">
        <v>6291</v>
      </c>
      <c r="B7" s="55" t="s">
        <v>5059</v>
      </c>
      <c r="C7" s="767" t="s">
        <v>4930</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t="s">
        <v>5062</v>
      </c>
      <c r="C10" s="768"/>
      <c r="D10" s="768"/>
      <c r="E10" s="768"/>
      <c r="F10" s="768"/>
      <c r="G10" s="768"/>
      <c r="H10" s="768"/>
      <c r="I10" s="768"/>
      <c r="J10" s="768"/>
      <c r="K10" s="768"/>
      <c r="L10" s="768"/>
      <c r="M10" s="768"/>
    </row>
    <row r="11" spans="1:48" ht="16.5" customHeight="1">
      <c r="A11" s="52" t="s">
        <v>6293</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E17" s="53"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t="str">
        <f>IMSUM("3+4i","5-3i")</f>
        <v>8+i</v>
      </c>
      <c r="C18" s="101" t="s">
        <v>4272</v>
      </c>
      <c r="E18" s="57" t="s">
        <v>3154</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295.xml><?xml version="1.0" encoding="utf-8"?>
<worksheet xmlns="http://schemas.openxmlformats.org/spreadsheetml/2006/main" xmlns:r="http://schemas.openxmlformats.org/officeDocument/2006/relationships">
  <dimension ref="A1:M21"/>
  <sheetViews>
    <sheetView workbookViewId="0">
      <selection activeCell="I23" sqref="I23"/>
    </sheetView>
  </sheetViews>
  <sheetFormatPr defaultRowHeight="14.25"/>
  <cols>
    <col min="1" max="3" width="9.5" customWidth="1"/>
    <col min="4" max="12" width="9.25" customWidth="1"/>
    <col min="13" max="13" width="9.375" customWidth="1"/>
  </cols>
  <sheetData>
    <row r="1" spans="1:13" s="49" customFormat="1" ht="26.25" customHeight="1">
      <c r="A1" s="771" t="s">
        <v>5900</v>
      </c>
      <c r="B1" s="771"/>
      <c r="C1" s="772"/>
      <c r="D1" s="51"/>
      <c r="E1" s="773" t="str">
        <f>HYPERLINK("#目录!A441","跳转回到目录页")</f>
        <v>跳转回到目录页</v>
      </c>
      <c r="F1" s="774"/>
    </row>
    <row r="2" spans="1:13" s="49" customFormat="1" ht="26.25" customHeight="1">
      <c r="A2" s="775" t="s">
        <v>4098</v>
      </c>
      <c r="B2" s="775"/>
      <c r="C2" s="776" t="s">
        <v>1969</v>
      </c>
      <c r="D2" s="776"/>
      <c r="E2" s="776"/>
      <c r="F2" s="776"/>
      <c r="G2" s="776"/>
      <c r="H2" s="776"/>
      <c r="I2" s="776"/>
      <c r="J2" s="776"/>
      <c r="K2" s="776"/>
      <c r="L2" s="776"/>
      <c r="M2" s="776"/>
    </row>
    <row r="3" spans="1:13" s="49" customFormat="1" ht="16.5" customHeight="1">
      <c r="A3" s="765" t="s">
        <v>6287</v>
      </c>
      <c r="B3" s="765"/>
      <c r="C3" s="767" t="s">
        <v>5073</v>
      </c>
      <c r="D3" s="767"/>
      <c r="E3" s="767"/>
      <c r="F3" s="767"/>
      <c r="G3" s="767"/>
      <c r="H3" s="767"/>
      <c r="I3" s="767"/>
      <c r="J3" s="767"/>
      <c r="K3" s="767"/>
      <c r="L3" s="767"/>
      <c r="M3" s="767"/>
    </row>
    <row r="4" spans="1:13" s="49" customFormat="1" ht="16.5" customHeight="1">
      <c r="A4" s="765" t="s">
        <v>6288</v>
      </c>
      <c r="B4" s="765"/>
      <c r="C4" s="766" t="s">
        <v>5074</v>
      </c>
      <c r="D4" s="791"/>
      <c r="E4" s="791"/>
      <c r="F4" s="791"/>
      <c r="G4" s="791"/>
      <c r="H4" s="791"/>
      <c r="I4" s="791"/>
      <c r="J4" s="791"/>
      <c r="K4" s="791"/>
      <c r="L4" s="791"/>
      <c r="M4" s="791"/>
    </row>
    <row r="5" spans="1:13" s="49" customFormat="1" ht="16.5" customHeight="1">
      <c r="A5" s="765" t="s">
        <v>6289</v>
      </c>
      <c r="B5" s="765"/>
      <c r="C5" s="767" t="s">
        <v>5075</v>
      </c>
      <c r="D5" s="767"/>
      <c r="E5" s="767"/>
      <c r="F5" s="767"/>
      <c r="G5" s="767"/>
      <c r="H5" s="767"/>
      <c r="I5" s="767"/>
      <c r="J5" s="767"/>
      <c r="K5" s="767"/>
      <c r="L5" s="767"/>
      <c r="M5" s="767"/>
    </row>
    <row r="6" spans="1:13" s="49" customFormat="1" ht="16.5" customHeight="1">
      <c r="A6" s="765" t="s">
        <v>6290</v>
      </c>
      <c r="B6" s="765"/>
      <c r="C6" s="767" t="s">
        <v>5080</v>
      </c>
      <c r="D6" s="767"/>
      <c r="E6" s="767"/>
      <c r="F6" s="767"/>
      <c r="G6" s="767"/>
      <c r="H6" s="767"/>
      <c r="I6" s="767"/>
      <c r="J6" s="767"/>
      <c r="K6" s="767"/>
      <c r="L6" s="767"/>
      <c r="M6" s="767"/>
    </row>
    <row r="7" spans="1:13" s="49" customFormat="1" ht="16.5" customHeight="1">
      <c r="A7" s="54" t="s">
        <v>809</v>
      </c>
      <c r="B7" s="55" t="s">
        <v>5076</v>
      </c>
      <c r="C7" s="767" t="s">
        <v>5077</v>
      </c>
      <c r="D7" s="767"/>
      <c r="E7" s="767"/>
      <c r="F7" s="767"/>
      <c r="G7" s="767"/>
      <c r="H7" s="767"/>
      <c r="I7" s="767"/>
      <c r="J7" s="767"/>
      <c r="K7" s="767"/>
      <c r="L7" s="767"/>
      <c r="M7" s="767"/>
    </row>
    <row r="8" spans="1:13" s="49" customFormat="1" ht="16.5" customHeight="1">
      <c r="A8" s="54"/>
      <c r="B8" s="55" t="s">
        <v>5078</v>
      </c>
      <c r="C8" s="767" t="s">
        <v>5079</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E14" s="120"/>
      <c r="F14" s="120"/>
      <c r="G14" s="120"/>
      <c r="H14" s="120"/>
      <c r="I14" s="120"/>
      <c r="J14" s="120"/>
      <c r="K14" s="80"/>
    </row>
    <row r="15" spans="1:13" ht="16.5" customHeight="1"/>
    <row r="16" spans="1:13" ht="16.5" customHeight="1"/>
    <row r="17" spans="2:9" ht="16.5" customHeight="1">
      <c r="B17" s="53" t="s">
        <v>335</v>
      </c>
      <c r="C17" s="99" t="s">
        <v>8290</v>
      </c>
      <c r="D17" s="57" t="s">
        <v>632</v>
      </c>
      <c r="F17" s="53" t="s">
        <v>1459</v>
      </c>
      <c r="G17" s="57"/>
      <c r="H17" s="57"/>
      <c r="I17" s="57"/>
    </row>
    <row r="18" spans="2:9" ht="16.5" customHeight="1">
      <c r="B18" s="57" t="str">
        <f>IMSUB("13+4i","5+3i")</f>
        <v>8+i</v>
      </c>
      <c r="C18" s="101" t="s">
        <v>4273</v>
      </c>
      <c r="D18" s="57"/>
      <c r="F18" s="57" t="s">
        <v>3155</v>
      </c>
      <c r="G18" s="57"/>
      <c r="H18" s="57"/>
      <c r="I18" s="57"/>
    </row>
    <row r="19" spans="2:9" ht="16.5" customHeight="1">
      <c r="B19" s="57"/>
      <c r="C19" s="57"/>
      <c r="D19" s="57"/>
      <c r="F19" s="57"/>
      <c r="G19" s="57"/>
      <c r="H19" s="57"/>
      <c r="I19" s="57"/>
    </row>
    <row r="20" spans="2:9" ht="16.5" customHeight="1">
      <c r="B20" s="57"/>
      <c r="C20" s="57"/>
      <c r="D20" s="57"/>
      <c r="E20" s="57"/>
      <c r="F20" s="57"/>
      <c r="G20" s="57"/>
      <c r="H20" s="57"/>
      <c r="I20" s="57"/>
    </row>
    <row r="21" spans="2:9">
      <c r="B21" s="57"/>
      <c r="C21" s="57"/>
      <c r="D21" s="57"/>
      <c r="E21" s="57"/>
      <c r="F21" s="57"/>
      <c r="G21" s="57"/>
      <c r="H21" s="57"/>
      <c r="I21"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6.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7663</v>
      </c>
      <c r="B1" s="771"/>
      <c r="C1" s="772"/>
      <c r="D1" s="51"/>
      <c r="E1" s="773" t="str">
        <f>HYPERLINK("#目录!A442","跳转回到目录页")</f>
        <v>跳转回到目录页</v>
      </c>
      <c r="F1" s="774"/>
    </row>
    <row r="2" spans="1:13" s="49" customFormat="1" ht="26.25" customHeight="1">
      <c r="A2" s="775" t="s">
        <v>4098</v>
      </c>
      <c r="B2" s="775"/>
      <c r="C2" s="776" t="s">
        <v>5901</v>
      </c>
      <c r="D2" s="776"/>
      <c r="E2" s="776"/>
      <c r="F2" s="776"/>
      <c r="G2" s="776"/>
      <c r="H2" s="776"/>
      <c r="I2" s="776"/>
      <c r="J2" s="776"/>
      <c r="K2" s="776"/>
      <c r="L2" s="776"/>
      <c r="M2" s="776"/>
    </row>
    <row r="3" spans="1:13" s="49" customFormat="1" ht="16.5" customHeight="1">
      <c r="A3" s="765" t="s">
        <v>6287</v>
      </c>
      <c r="B3" s="765"/>
      <c r="C3" s="767" t="s">
        <v>5081</v>
      </c>
      <c r="D3" s="767"/>
      <c r="E3" s="767"/>
      <c r="F3" s="767"/>
      <c r="G3" s="767"/>
      <c r="H3" s="767"/>
      <c r="I3" s="767"/>
      <c r="J3" s="767"/>
      <c r="K3" s="767"/>
      <c r="L3" s="767"/>
      <c r="M3" s="767"/>
    </row>
    <row r="4" spans="1:13" s="49" customFormat="1" ht="16.5" customHeight="1">
      <c r="A4" s="765" t="s">
        <v>6288</v>
      </c>
      <c r="B4" s="765"/>
      <c r="C4" s="766" t="s">
        <v>5082</v>
      </c>
      <c r="D4" s="791"/>
      <c r="E4" s="791"/>
      <c r="F4" s="791"/>
      <c r="G4" s="791"/>
      <c r="H4" s="791"/>
      <c r="I4" s="791"/>
      <c r="J4" s="791"/>
      <c r="K4" s="791"/>
      <c r="L4" s="791"/>
      <c r="M4" s="791"/>
    </row>
    <row r="5" spans="1:13" s="49" customFormat="1" ht="16.5" customHeight="1">
      <c r="A5" s="765" t="s">
        <v>6289</v>
      </c>
      <c r="B5" s="765"/>
      <c r="C5" s="767" t="s">
        <v>5083</v>
      </c>
      <c r="D5" s="767"/>
      <c r="E5" s="767"/>
      <c r="F5" s="767"/>
      <c r="G5" s="767"/>
      <c r="H5" s="767"/>
      <c r="I5" s="767"/>
      <c r="J5" s="767"/>
      <c r="K5" s="767"/>
      <c r="L5" s="767"/>
      <c r="M5" s="767"/>
    </row>
    <row r="6" spans="1:13" s="49" customFormat="1" ht="16.5" customHeight="1">
      <c r="A6" s="765" t="s">
        <v>6290</v>
      </c>
      <c r="B6" s="765"/>
      <c r="C6" s="767" t="s">
        <v>5085</v>
      </c>
      <c r="D6" s="767"/>
      <c r="E6" s="767"/>
      <c r="F6" s="767"/>
      <c r="G6" s="767"/>
      <c r="H6" s="767"/>
      <c r="I6" s="767"/>
      <c r="J6" s="767"/>
      <c r="K6" s="767"/>
      <c r="L6" s="767"/>
      <c r="M6" s="767"/>
    </row>
    <row r="7" spans="1:13" s="49" customFormat="1" ht="16.5" customHeight="1">
      <c r="A7" s="54" t="s">
        <v>809</v>
      </c>
      <c r="B7" s="55" t="s">
        <v>5059</v>
      </c>
      <c r="C7" s="767" t="s">
        <v>5084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E14" s="120"/>
      <c r="F14" s="120"/>
      <c r="G14" s="120"/>
      <c r="H14" s="120"/>
      <c r="I14" s="120"/>
      <c r="J14" s="120"/>
      <c r="K14" s="80"/>
    </row>
    <row r="15" spans="1:13" ht="16.5" customHeight="1"/>
    <row r="16" spans="1:13" ht="16.5" customHeight="1"/>
    <row r="17" spans="2:7" ht="16.5" customHeight="1">
      <c r="B17" s="53" t="s">
        <v>335</v>
      </c>
      <c r="C17" s="99" t="s">
        <v>8290</v>
      </c>
      <c r="D17" s="57"/>
      <c r="F17" s="53" t="s">
        <v>1459</v>
      </c>
      <c r="G17" s="57"/>
    </row>
    <row r="18" spans="2:7" ht="16.5" customHeight="1">
      <c r="B18" s="57" t="str">
        <f>IMPRODUCT("3+4i","5-3i")</f>
        <v>27+11i</v>
      </c>
      <c r="C18" s="101" t="s">
        <v>4274</v>
      </c>
      <c r="D18" s="57"/>
      <c r="F18" s="57" t="s">
        <v>3156</v>
      </c>
      <c r="G18" s="57"/>
    </row>
    <row r="19" spans="2:7" ht="16.5" customHeight="1">
      <c r="B19" s="57" t="str">
        <f>IMPRODUCT("1+2i",30)</f>
        <v>30+60i</v>
      </c>
      <c r="C19" s="101" t="s">
        <v>4275</v>
      </c>
      <c r="D19" s="57"/>
      <c r="F19" s="57" t="s">
        <v>3157</v>
      </c>
      <c r="G19" s="57"/>
    </row>
    <row r="20" spans="2:7" ht="16.5" customHeight="1">
      <c r="B20" s="57"/>
      <c r="C20" s="57"/>
      <c r="D20" s="57"/>
      <c r="E20" s="57"/>
      <c r="F20" s="57"/>
      <c r="G20"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7.xml><?xml version="1.0" encoding="utf-8"?>
<worksheet xmlns="http://schemas.openxmlformats.org/spreadsheetml/2006/main" xmlns:r="http://schemas.openxmlformats.org/officeDocument/2006/relationships">
  <dimension ref="A1:M1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7664</v>
      </c>
      <c r="B1" s="771"/>
      <c r="C1" s="772"/>
      <c r="D1" s="51"/>
      <c r="E1" s="773" t="str">
        <f>HYPERLINK("#目录!A443","跳转回到目录页")</f>
        <v>跳转回到目录页</v>
      </c>
      <c r="F1" s="774"/>
    </row>
    <row r="2" spans="1:13" s="49" customFormat="1" ht="26.25" customHeight="1">
      <c r="A2" s="775" t="s">
        <v>4098</v>
      </c>
      <c r="B2" s="775"/>
      <c r="C2" s="776" t="s">
        <v>1970</v>
      </c>
      <c r="D2" s="776"/>
      <c r="E2" s="776"/>
      <c r="F2" s="776"/>
      <c r="G2" s="776"/>
      <c r="H2" s="776"/>
      <c r="I2" s="776"/>
      <c r="J2" s="776"/>
      <c r="K2" s="776"/>
      <c r="L2" s="776"/>
      <c r="M2" s="776"/>
    </row>
    <row r="3" spans="1:13" s="49" customFormat="1" ht="16.5" customHeight="1">
      <c r="A3" s="765" t="s">
        <v>6287</v>
      </c>
      <c r="B3" s="765"/>
      <c r="C3" s="767" t="s">
        <v>5086</v>
      </c>
      <c r="D3" s="767"/>
      <c r="E3" s="767"/>
      <c r="F3" s="767"/>
      <c r="G3" s="767"/>
      <c r="H3" s="767"/>
      <c r="I3" s="767"/>
      <c r="J3" s="767"/>
      <c r="K3" s="767"/>
      <c r="L3" s="767"/>
      <c r="M3" s="767"/>
    </row>
    <row r="4" spans="1:13" s="49" customFormat="1" ht="16.5" customHeight="1">
      <c r="A4" s="765" t="s">
        <v>6288</v>
      </c>
      <c r="B4" s="765"/>
      <c r="C4" s="766" t="s">
        <v>5087</v>
      </c>
      <c r="D4" s="791"/>
      <c r="E4" s="791"/>
      <c r="F4" s="791"/>
      <c r="G4" s="791"/>
      <c r="H4" s="791"/>
      <c r="I4" s="791"/>
      <c r="J4" s="791"/>
      <c r="K4" s="791"/>
      <c r="L4" s="791"/>
      <c r="M4" s="791"/>
    </row>
    <row r="5" spans="1:13" s="49" customFormat="1" ht="16.5" customHeight="1">
      <c r="A5" s="765" t="s">
        <v>6289</v>
      </c>
      <c r="B5" s="765"/>
      <c r="C5" s="767" t="s">
        <v>5088</v>
      </c>
      <c r="D5" s="767"/>
      <c r="E5" s="767"/>
      <c r="F5" s="767"/>
      <c r="G5" s="767"/>
      <c r="H5" s="767"/>
      <c r="I5" s="767"/>
      <c r="J5" s="767"/>
      <c r="K5" s="767"/>
      <c r="L5" s="767"/>
      <c r="M5" s="767"/>
    </row>
    <row r="6" spans="1:13" s="49" customFormat="1" ht="16.5" customHeight="1">
      <c r="A6" s="765" t="s">
        <v>6290</v>
      </c>
      <c r="B6" s="765"/>
      <c r="C6" s="767" t="s">
        <v>5091</v>
      </c>
      <c r="D6" s="767"/>
      <c r="E6" s="767"/>
      <c r="F6" s="767"/>
      <c r="G6" s="767"/>
      <c r="H6" s="767"/>
      <c r="I6" s="767"/>
      <c r="J6" s="767"/>
      <c r="K6" s="767"/>
      <c r="L6" s="767"/>
      <c r="M6" s="767"/>
    </row>
    <row r="7" spans="1:13" s="49" customFormat="1" ht="16.5" customHeight="1">
      <c r="A7" s="54" t="s">
        <v>809</v>
      </c>
      <c r="B7" s="55" t="s">
        <v>5076</v>
      </c>
      <c r="C7" s="767" t="s">
        <v>5089</v>
      </c>
      <c r="D7" s="767"/>
      <c r="E7" s="767"/>
      <c r="F7" s="767"/>
      <c r="G7" s="767"/>
      <c r="H7" s="767"/>
      <c r="I7" s="767"/>
      <c r="J7" s="767"/>
      <c r="K7" s="767"/>
      <c r="L7" s="767"/>
      <c r="M7" s="767"/>
    </row>
    <row r="8" spans="1:13" s="49" customFormat="1" ht="16.5" customHeight="1">
      <c r="A8" s="54"/>
      <c r="B8" s="55" t="s">
        <v>5078</v>
      </c>
      <c r="C8" s="767" t="s">
        <v>5090</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E14" s="120"/>
      <c r="F14" s="120"/>
      <c r="G14" s="120"/>
      <c r="H14" s="120"/>
      <c r="I14" s="120"/>
      <c r="J14" s="120"/>
      <c r="K14" s="80"/>
    </row>
    <row r="15" spans="1:13" ht="16.5" customHeight="1"/>
    <row r="16" spans="1:13" ht="16.5" customHeight="1"/>
    <row r="17" spans="2:7" ht="16.5" customHeight="1">
      <c r="B17" s="53" t="s">
        <v>335</v>
      </c>
      <c r="C17" s="99" t="s">
        <v>8290</v>
      </c>
      <c r="D17" s="57"/>
      <c r="F17" s="57" t="s">
        <v>1459</v>
      </c>
      <c r="G17" s="57"/>
    </row>
    <row r="18" spans="2:7" ht="16.5" customHeight="1">
      <c r="B18" s="57" t="str">
        <f>IMDIV("-238+240i","10+24i")</f>
        <v>5+12i</v>
      </c>
      <c r="C18" s="101" t="s">
        <v>4276</v>
      </c>
      <c r="D18" s="57"/>
      <c r="F18" s="57" t="s">
        <v>3158</v>
      </c>
      <c r="G18"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298.xml><?xml version="1.0" encoding="utf-8"?>
<worksheet xmlns="http://schemas.openxmlformats.org/spreadsheetml/2006/main" xmlns:r="http://schemas.openxmlformats.org/officeDocument/2006/relationships">
  <sheetPr codeName="Sheet97"/>
  <dimension ref="A1:AV46"/>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7667</v>
      </c>
      <c r="B1" s="771"/>
      <c r="C1" s="772"/>
      <c r="D1" s="51"/>
      <c r="E1" s="773" t="str">
        <f>HYPERLINK("#目录!A447","跳转回到目录页")</f>
        <v>跳转回到目录页</v>
      </c>
      <c r="F1" s="774"/>
    </row>
    <row r="2" spans="1:48" s="49" customFormat="1" ht="26.25" customHeight="1">
      <c r="A2" s="775" t="s">
        <v>5902</v>
      </c>
      <c r="B2" s="775"/>
      <c r="C2" s="776" t="s">
        <v>1971</v>
      </c>
      <c r="D2" s="776"/>
      <c r="E2" s="776"/>
      <c r="F2" s="776"/>
      <c r="G2" s="776"/>
      <c r="H2" s="776"/>
      <c r="I2" s="776"/>
      <c r="J2" s="776"/>
      <c r="K2" s="776"/>
      <c r="L2" s="776"/>
      <c r="M2" s="776"/>
    </row>
    <row r="3" spans="1:48" s="49" customFormat="1" ht="16.5" customHeight="1">
      <c r="A3" s="765" t="s">
        <v>5903</v>
      </c>
      <c r="B3" s="765"/>
      <c r="C3" s="767" t="s">
        <v>5092</v>
      </c>
      <c r="D3" s="767"/>
      <c r="E3" s="767"/>
      <c r="F3" s="767"/>
      <c r="G3" s="767"/>
      <c r="H3" s="767"/>
      <c r="I3" s="767"/>
      <c r="J3" s="767"/>
      <c r="K3" s="767"/>
      <c r="L3" s="767"/>
      <c r="M3" s="767"/>
    </row>
    <row r="4" spans="1:48" s="49" customFormat="1" ht="16.5" customHeight="1">
      <c r="A4" s="765" t="s">
        <v>5904</v>
      </c>
      <c r="B4" s="765"/>
      <c r="C4" s="766" t="s">
        <v>5093</v>
      </c>
      <c r="D4" s="791"/>
      <c r="E4" s="791"/>
      <c r="F4" s="791"/>
      <c r="G4" s="791"/>
      <c r="H4" s="791"/>
      <c r="I4" s="791"/>
      <c r="J4" s="791"/>
      <c r="K4" s="791"/>
      <c r="L4" s="791"/>
      <c r="M4" s="791"/>
    </row>
    <row r="5" spans="1:48" s="49" customFormat="1" ht="16.5" customHeight="1">
      <c r="A5" s="765" t="s">
        <v>7371</v>
      </c>
      <c r="B5" s="765"/>
      <c r="C5" s="767" t="s">
        <v>5094</v>
      </c>
      <c r="D5" s="767"/>
      <c r="E5" s="767"/>
      <c r="F5" s="767"/>
      <c r="G5" s="767"/>
      <c r="H5" s="767"/>
      <c r="I5" s="767"/>
      <c r="J5" s="767"/>
      <c r="K5" s="767"/>
      <c r="L5" s="767"/>
      <c r="M5" s="767"/>
    </row>
    <row r="6" spans="1:48" s="49" customFormat="1" ht="16.5" customHeight="1">
      <c r="A6" s="765" t="s">
        <v>7372</v>
      </c>
      <c r="B6" s="765"/>
      <c r="C6" s="767" t="s">
        <v>5096</v>
      </c>
      <c r="D6" s="767"/>
      <c r="E6" s="767"/>
      <c r="F6" s="767"/>
      <c r="G6" s="767"/>
      <c r="H6" s="767"/>
      <c r="I6" s="767"/>
      <c r="J6" s="767"/>
      <c r="K6" s="767"/>
      <c r="L6" s="767"/>
      <c r="M6" s="767"/>
    </row>
    <row r="7" spans="1:48" s="49" customFormat="1" ht="16.5" customHeight="1">
      <c r="A7" s="54" t="s">
        <v>7373</v>
      </c>
      <c r="B7" s="55" t="s">
        <v>5059</v>
      </c>
      <c r="C7" s="767" t="s">
        <v>5095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7374</v>
      </c>
      <c r="B10" s="767" t="s">
        <v>5062</v>
      </c>
      <c r="C10" s="768"/>
      <c r="D10" s="768"/>
      <c r="E10" s="768"/>
      <c r="F10" s="768"/>
      <c r="G10" s="768"/>
      <c r="H10" s="768"/>
      <c r="I10" s="768"/>
      <c r="J10" s="768"/>
      <c r="K10" s="768"/>
      <c r="L10" s="768"/>
      <c r="M10" s="768"/>
    </row>
    <row r="11" spans="1:48" ht="16.5" customHeight="1">
      <c r="A11" s="52" t="s">
        <v>7369</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7370</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D17" s="53" t="s">
        <v>335</v>
      </c>
      <c r="E17" s="99" t="s">
        <v>8290</v>
      </c>
      <c r="G17" s="53"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D18" s="170" t="str">
        <f>IMEXP("1+i")</f>
        <v>1.46869393991589+2.28735528717884i</v>
      </c>
      <c r="E18" s="101" t="s">
        <v>4270</v>
      </c>
      <c r="G18" s="57" t="s">
        <v>4051</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299.xml><?xml version="1.0" encoding="utf-8"?>
<worksheet xmlns="http://schemas.openxmlformats.org/spreadsheetml/2006/main" xmlns:r="http://schemas.openxmlformats.org/officeDocument/2006/relationships">
  <dimension ref="A1:AV1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7668</v>
      </c>
      <c r="B1" s="771"/>
      <c r="C1" s="772"/>
      <c r="D1" s="51"/>
      <c r="E1" s="773" t="str">
        <f>HYPERLINK("#目录!A448","跳转回到目录页")</f>
        <v>跳转回到目录页</v>
      </c>
      <c r="F1" s="774"/>
    </row>
    <row r="2" spans="1:48" s="49" customFormat="1" ht="26.25" customHeight="1">
      <c r="A2" s="775" t="s">
        <v>804</v>
      </c>
      <c r="B2" s="775"/>
      <c r="C2" s="776" t="s">
        <v>5098</v>
      </c>
      <c r="D2" s="776"/>
      <c r="E2" s="776"/>
      <c r="F2" s="776"/>
      <c r="G2" s="776"/>
      <c r="H2" s="776"/>
      <c r="I2" s="776"/>
      <c r="J2" s="776"/>
      <c r="K2" s="776"/>
      <c r="L2" s="776"/>
      <c r="M2" s="776"/>
    </row>
    <row r="3" spans="1:48" s="49" customFormat="1" ht="16.5" customHeight="1">
      <c r="A3" s="765" t="s">
        <v>805</v>
      </c>
      <c r="B3" s="765"/>
      <c r="C3" s="767" t="s">
        <v>5097</v>
      </c>
      <c r="D3" s="767"/>
      <c r="E3" s="767"/>
      <c r="F3" s="767"/>
      <c r="G3" s="767"/>
      <c r="H3" s="767"/>
      <c r="I3" s="767"/>
      <c r="J3" s="767"/>
      <c r="K3" s="767"/>
      <c r="L3" s="767"/>
      <c r="M3" s="767"/>
    </row>
    <row r="4" spans="1:48" s="49" customFormat="1" ht="16.5" customHeight="1">
      <c r="A4" s="765" t="s">
        <v>806</v>
      </c>
      <c r="B4" s="765"/>
      <c r="C4" s="766" t="s">
        <v>5098</v>
      </c>
      <c r="D4" s="791"/>
      <c r="E4" s="791"/>
      <c r="F4" s="791"/>
      <c r="G4" s="791"/>
      <c r="H4" s="791"/>
      <c r="I4" s="791"/>
      <c r="J4" s="791"/>
      <c r="K4" s="791"/>
      <c r="L4" s="791"/>
      <c r="M4" s="791"/>
    </row>
    <row r="5" spans="1:48" s="49" customFormat="1" ht="16.5" customHeight="1">
      <c r="A5" s="765" t="s">
        <v>7371</v>
      </c>
      <c r="B5" s="765"/>
      <c r="C5" s="767" t="s">
        <v>5099</v>
      </c>
      <c r="D5" s="767"/>
      <c r="E5" s="767"/>
      <c r="F5" s="767"/>
      <c r="G5" s="767"/>
      <c r="H5" s="767"/>
      <c r="I5" s="767"/>
      <c r="J5" s="767"/>
      <c r="K5" s="767"/>
      <c r="L5" s="767"/>
      <c r="M5" s="767"/>
    </row>
    <row r="6" spans="1:48" s="49" customFormat="1" ht="16.5" customHeight="1">
      <c r="A6" s="765" t="s">
        <v>7372</v>
      </c>
      <c r="B6" s="765"/>
      <c r="C6" s="767" t="s">
        <v>5102</v>
      </c>
      <c r="D6" s="767"/>
      <c r="E6" s="767"/>
      <c r="F6" s="767"/>
      <c r="G6" s="767"/>
      <c r="H6" s="767"/>
      <c r="I6" s="767"/>
      <c r="J6" s="767"/>
      <c r="K6" s="767"/>
      <c r="L6" s="767"/>
      <c r="M6" s="767"/>
    </row>
    <row r="7" spans="1:48" s="49" customFormat="1" ht="16.5" customHeight="1">
      <c r="A7" s="54" t="s">
        <v>7373</v>
      </c>
      <c r="B7" s="55" t="s">
        <v>5059</v>
      </c>
      <c r="C7" s="767" t="s">
        <v>5100</v>
      </c>
      <c r="D7" s="767"/>
      <c r="E7" s="767"/>
      <c r="F7" s="767"/>
      <c r="G7" s="767"/>
      <c r="H7" s="767"/>
      <c r="I7" s="767"/>
      <c r="J7" s="767"/>
      <c r="K7" s="767"/>
      <c r="L7" s="767"/>
      <c r="M7" s="767"/>
    </row>
    <row r="8" spans="1:48" s="49" customFormat="1" ht="16.5" customHeight="1">
      <c r="A8" s="54"/>
      <c r="B8" s="55" t="s">
        <v>715</v>
      </c>
      <c r="C8" s="767" t="s">
        <v>5101</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7374</v>
      </c>
      <c r="B10" s="767" t="s">
        <v>5062</v>
      </c>
      <c r="C10" s="768"/>
      <c r="D10" s="768"/>
      <c r="E10" s="768"/>
      <c r="F10" s="768"/>
      <c r="G10" s="768"/>
      <c r="H10" s="768"/>
      <c r="I10" s="768"/>
      <c r="J10" s="768"/>
      <c r="K10" s="768"/>
      <c r="L10" s="768"/>
      <c r="M10" s="768"/>
    </row>
    <row r="11" spans="1:48" ht="37.5" customHeight="1">
      <c r="A11" s="52" t="s">
        <v>2976</v>
      </c>
      <c r="B11" s="1026" t="s">
        <v>5103</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7370</v>
      </c>
      <c r="B14" s="532" t="s">
        <v>1416</v>
      </c>
      <c r="C14" s="120"/>
      <c r="D14" s="120"/>
      <c r="F14" s="120"/>
      <c r="G14" s="120"/>
      <c r="H14" s="120"/>
      <c r="I14" s="120"/>
      <c r="J14" s="120"/>
      <c r="K14" s="80"/>
    </row>
    <row r="15" spans="1:48" s="57" customFormat="1" ht="16.5" customHeight="1">
      <c r="G15"/>
      <c r="H15"/>
      <c r="I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B16" s="57"/>
      <c r="C16" s="57"/>
      <c r="D16" s="57"/>
      <c r="E16" s="57"/>
      <c r="F16" s="57"/>
    </row>
    <row r="17" spans="4:7" ht="16.5" customHeight="1">
      <c r="D17" s="57" t="s">
        <v>335</v>
      </c>
      <c r="E17" s="99" t="s">
        <v>8290</v>
      </c>
      <c r="F17" s="57"/>
      <c r="G17" s="57" t="s">
        <v>1459</v>
      </c>
    </row>
    <row r="18" spans="4:7" ht="16.5" customHeight="1">
      <c r="D18" s="170" t="str">
        <f>IMPOWER("2+3i",3)</f>
        <v>-46+9.00000000000001i</v>
      </c>
      <c r="E18" s="101" t="s">
        <v>4271</v>
      </c>
      <c r="F18" s="57"/>
      <c r="G18" s="57" t="s">
        <v>4052</v>
      </c>
    </row>
    <row r="19" spans="4:7">
      <c r="D19" s="57"/>
      <c r="E19" s="57"/>
      <c r="F1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00.xml><?xml version="1.0" encoding="utf-8"?>
<worksheet xmlns="http://schemas.openxmlformats.org/spreadsheetml/2006/main" xmlns:r="http://schemas.openxmlformats.org/officeDocument/2006/relationships">
  <sheetPr codeName="Sheet98"/>
  <dimension ref="A1:AV20"/>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3808</v>
      </c>
      <c r="B1" s="771"/>
      <c r="C1" s="772"/>
      <c r="D1" s="51"/>
      <c r="E1" s="773" t="str">
        <f>HYPERLINK("#目录!A450","跳转回到目录页")</f>
        <v>跳转回到目录页</v>
      </c>
      <c r="F1" s="774"/>
    </row>
    <row r="2" spans="1:48" s="49" customFormat="1" ht="26.25" customHeight="1">
      <c r="A2" s="775" t="s">
        <v>4098</v>
      </c>
      <c r="B2" s="775"/>
      <c r="C2" s="776" t="s">
        <v>3809</v>
      </c>
      <c r="D2" s="776"/>
      <c r="E2" s="776"/>
      <c r="F2" s="776"/>
      <c r="G2" s="776"/>
      <c r="H2" s="776"/>
      <c r="I2" s="776"/>
      <c r="J2" s="776"/>
      <c r="K2" s="776"/>
      <c r="L2" s="776"/>
      <c r="M2" s="776"/>
    </row>
    <row r="3" spans="1:48" s="49" customFormat="1" ht="16.5" customHeight="1">
      <c r="A3" s="765" t="s">
        <v>6287</v>
      </c>
      <c r="B3" s="765"/>
      <c r="C3" s="767" t="s">
        <v>5104</v>
      </c>
      <c r="D3" s="767"/>
      <c r="E3" s="767"/>
      <c r="F3" s="767"/>
      <c r="G3" s="767"/>
      <c r="H3" s="767"/>
      <c r="I3" s="767"/>
      <c r="J3" s="767"/>
      <c r="K3" s="767"/>
      <c r="L3" s="767"/>
      <c r="M3" s="767"/>
    </row>
    <row r="4" spans="1:48" s="49" customFormat="1" ht="16.5" customHeight="1">
      <c r="A4" s="765" t="s">
        <v>6288</v>
      </c>
      <c r="B4" s="765"/>
      <c r="C4" s="766" t="s">
        <v>5105</v>
      </c>
      <c r="D4" s="791"/>
      <c r="E4" s="791"/>
      <c r="F4" s="791"/>
      <c r="G4" s="791"/>
      <c r="H4" s="791"/>
      <c r="I4" s="791"/>
      <c r="J4" s="791"/>
      <c r="K4" s="791"/>
      <c r="L4" s="791"/>
      <c r="M4" s="791"/>
    </row>
    <row r="5" spans="1:48" s="49" customFormat="1" ht="16.5" customHeight="1">
      <c r="A5" s="765" t="s">
        <v>6289</v>
      </c>
      <c r="B5" s="765"/>
      <c r="C5" s="767" t="s">
        <v>5106</v>
      </c>
      <c r="D5" s="767"/>
      <c r="E5" s="767"/>
      <c r="F5" s="767"/>
      <c r="G5" s="767"/>
      <c r="H5" s="767"/>
      <c r="I5" s="767"/>
      <c r="J5" s="767"/>
      <c r="K5" s="767"/>
      <c r="L5" s="767"/>
      <c r="M5" s="767"/>
    </row>
    <row r="6" spans="1:48" s="49" customFormat="1" ht="16.5" customHeight="1">
      <c r="A6" s="765" t="s">
        <v>6290</v>
      </c>
      <c r="B6" s="765"/>
      <c r="C6" s="767" t="s">
        <v>5108</v>
      </c>
      <c r="D6" s="767"/>
      <c r="E6" s="767"/>
      <c r="F6" s="767"/>
      <c r="G6" s="767"/>
      <c r="H6" s="767"/>
      <c r="I6" s="767"/>
      <c r="J6" s="767"/>
      <c r="K6" s="767"/>
      <c r="L6" s="767"/>
      <c r="M6" s="767"/>
    </row>
    <row r="7" spans="1:48" s="49" customFormat="1" ht="16.5" customHeight="1">
      <c r="A7" s="54" t="s">
        <v>6291</v>
      </c>
      <c r="B7" s="55" t="s">
        <v>5059</v>
      </c>
      <c r="C7" s="767" t="s">
        <v>5107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t="s">
        <v>5062</v>
      </c>
      <c r="C10" s="768"/>
      <c r="D10" s="768"/>
      <c r="E10" s="768"/>
      <c r="F10" s="768"/>
      <c r="G10" s="768"/>
      <c r="H10" s="768"/>
      <c r="I10" s="768"/>
      <c r="J10" s="768"/>
      <c r="K10" s="768"/>
      <c r="L10" s="768"/>
      <c r="M10" s="768"/>
    </row>
    <row r="11" spans="1:48" ht="16.5" customHeight="1">
      <c r="A11" s="52" t="s">
        <v>6293</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4:48" s="57" customFormat="1" ht="16.5" customHeight="1">
      <c r="D17" s="57" t="s">
        <v>335</v>
      </c>
      <c r="E17" s="99" t="s">
        <v>8290</v>
      </c>
      <c r="G17" s="57"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4:48" s="57" customFormat="1" ht="16.5" customHeight="1">
      <c r="D18" s="170" t="str">
        <f>IMLN("3+4i")</f>
        <v>1.6094379124341+0.927295218001612i</v>
      </c>
      <c r="E18" s="101" t="s">
        <v>4267</v>
      </c>
      <c r="G18" s="57" t="s">
        <v>4049</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4: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4: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01.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5321</v>
      </c>
      <c r="B1" s="771"/>
      <c r="C1" s="772"/>
      <c r="D1" s="51"/>
      <c r="E1" s="773" t="str">
        <f>HYPERLINK("#目录!A451","跳转回到目录页")</f>
        <v>跳转回到目录页</v>
      </c>
      <c r="F1" s="774"/>
    </row>
    <row r="2" spans="1:13" s="49" customFormat="1" ht="26.25" customHeight="1">
      <c r="A2" s="775" t="s">
        <v>4098</v>
      </c>
      <c r="B2" s="775"/>
      <c r="C2" s="776" t="s">
        <v>1972</v>
      </c>
      <c r="D2" s="776"/>
      <c r="E2" s="776"/>
      <c r="F2" s="776"/>
      <c r="G2" s="776"/>
      <c r="H2" s="776"/>
      <c r="I2" s="776"/>
      <c r="J2" s="776"/>
      <c r="K2" s="776"/>
      <c r="L2" s="776"/>
      <c r="M2" s="776"/>
    </row>
    <row r="3" spans="1:13" s="49" customFormat="1" ht="16.5" customHeight="1">
      <c r="A3" s="765" t="s">
        <v>6287</v>
      </c>
      <c r="B3" s="765"/>
      <c r="C3" s="767" t="s">
        <v>5109</v>
      </c>
      <c r="D3" s="767"/>
      <c r="E3" s="767"/>
      <c r="F3" s="767"/>
      <c r="G3" s="767"/>
      <c r="H3" s="767"/>
      <c r="I3" s="767"/>
      <c r="J3" s="767"/>
      <c r="K3" s="767"/>
      <c r="L3" s="767"/>
      <c r="M3" s="767"/>
    </row>
    <row r="4" spans="1:13" s="49" customFormat="1" ht="16.5" customHeight="1">
      <c r="A4" s="765" t="s">
        <v>6288</v>
      </c>
      <c r="B4" s="765"/>
      <c r="C4" s="766" t="s">
        <v>1972</v>
      </c>
      <c r="D4" s="791"/>
      <c r="E4" s="791"/>
      <c r="F4" s="791"/>
      <c r="G4" s="791"/>
      <c r="H4" s="791"/>
      <c r="I4" s="791"/>
      <c r="J4" s="791"/>
      <c r="K4" s="791"/>
      <c r="L4" s="791"/>
      <c r="M4" s="791"/>
    </row>
    <row r="5" spans="1:13" s="49" customFormat="1" ht="16.5" customHeight="1">
      <c r="A5" s="765" t="s">
        <v>6289</v>
      </c>
      <c r="B5" s="765"/>
      <c r="C5" s="767" t="s">
        <v>5110</v>
      </c>
      <c r="D5" s="767"/>
      <c r="E5" s="767"/>
      <c r="F5" s="767"/>
      <c r="G5" s="767"/>
      <c r="H5" s="767"/>
      <c r="I5" s="767"/>
      <c r="J5" s="767"/>
      <c r="K5" s="767"/>
      <c r="L5" s="767"/>
      <c r="M5" s="767"/>
    </row>
    <row r="6" spans="1:13" s="49" customFormat="1" ht="16.5" customHeight="1">
      <c r="A6" s="765" t="s">
        <v>6290</v>
      </c>
      <c r="B6" s="765"/>
      <c r="C6" s="767" t="s">
        <v>5112</v>
      </c>
      <c r="D6" s="767"/>
      <c r="E6" s="767"/>
      <c r="F6" s="767"/>
      <c r="G6" s="767"/>
      <c r="H6" s="767"/>
      <c r="I6" s="767"/>
      <c r="J6" s="767"/>
      <c r="K6" s="767"/>
      <c r="L6" s="767"/>
      <c r="M6" s="767"/>
    </row>
    <row r="7" spans="1:13" s="49" customFormat="1" ht="16.5" customHeight="1">
      <c r="A7" s="54" t="s">
        <v>809</v>
      </c>
      <c r="B7" s="55" t="s">
        <v>5059</v>
      </c>
      <c r="C7" s="767" t="s">
        <v>5111</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5" spans="1:13" ht="16.5" customHeight="1"/>
    <row r="16" spans="1:13" ht="16.5" customHeight="1"/>
    <row r="17" spans="2:7" ht="16.5" customHeight="1">
      <c r="D17" s="170" t="s">
        <v>335</v>
      </c>
      <c r="E17" s="99" t="s">
        <v>8290</v>
      </c>
      <c r="G17" s="53" t="s">
        <v>1459</v>
      </c>
    </row>
    <row r="18" spans="2:7" ht="16.5" customHeight="1">
      <c r="D18" s="170" t="str">
        <f>IMLOG10("3+4i")</f>
        <v>0.698970004336019+0.402719196273373i</v>
      </c>
      <c r="E18" s="101" t="s">
        <v>4268</v>
      </c>
      <c r="G18" s="57" t="s">
        <v>4053</v>
      </c>
    </row>
    <row r="19" spans="2:7" ht="16.5" customHeight="1">
      <c r="B19" s="57"/>
      <c r="C19" s="57"/>
      <c r="D1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02.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4795</v>
      </c>
      <c r="B1" s="771"/>
      <c r="C1" s="772"/>
      <c r="D1" s="51"/>
      <c r="E1" s="773" t="str">
        <f>HYPERLINK("#目录!A452","跳转回到目录页")</f>
        <v>跳转回到目录页</v>
      </c>
      <c r="F1" s="774"/>
    </row>
    <row r="2" spans="1:13" s="49" customFormat="1" ht="26.25" customHeight="1">
      <c r="A2" s="775" t="s">
        <v>4098</v>
      </c>
      <c r="B2" s="775"/>
      <c r="C2" s="776" t="s">
        <v>3810</v>
      </c>
      <c r="D2" s="776"/>
      <c r="E2" s="776"/>
      <c r="F2" s="776"/>
      <c r="G2" s="776"/>
      <c r="H2" s="776"/>
      <c r="I2" s="776"/>
      <c r="J2" s="776"/>
      <c r="K2" s="776"/>
      <c r="L2" s="776"/>
      <c r="M2" s="776"/>
    </row>
    <row r="3" spans="1:13" s="49" customFormat="1" ht="16.5" customHeight="1">
      <c r="A3" s="765" t="s">
        <v>6287</v>
      </c>
      <c r="B3" s="765"/>
      <c r="C3" s="767" t="s">
        <v>3331</v>
      </c>
      <c r="D3" s="767"/>
      <c r="E3" s="767"/>
      <c r="F3" s="767"/>
      <c r="G3" s="767"/>
      <c r="H3" s="767"/>
      <c r="I3" s="767"/>
      <c r="J3" s="767"/>
      <c r="K3" s="767"/>
      <c r="L3" s="767"/>
      <c r="M3" s="767"/>
    </row>
    <row r="4" spans="1:13" s="49" customFormat="1" ht="16.5" customHeight="1">
      <c r="A4" s="765" t="s">
        <v>6288</v>
      </c>
      <c r="B4" s="765"/>
      <c r="C4" s="766" t="s">
        <v>3332</v>
      </c>
      <c r="D4" s="791"/>
      <c r="E4" s="791"/>
      <c r="F4" s="791"/>
      <c r="G4" s="791"/>
      <c r="H4" s="791"/>
      <c r="I4" s="791"/>
      <c r="J4" s="791"/>
      <c r="K4" s="791"/>
      <c r="L4" s="791"/>
      <c r="M4" s="791"/>
    </row>
    <row r="5" spans="1:13" s="49" customFormat="1" ht="16.5" customHeight="1">
      <c r="A5" s="765" t="s">
        <v>6289</v>
      </c>
      <c r="B5" s="765"/>
      <c r="C5" s="767" t="s">
        <v>3353</v>
      </c>
      <c r="D5" s="767"/>
      <c r="E5" s="767"/>
      <c r="F5" s="767"/>
      <c r="G5" s="767"/>
      <c r="H5" s="767"/>
      <c r="I5" s="767"/>
      <c r="J5" s="767"/>
      <c r="K5" s="767"/>
      <c r="L5" s="767"/>
      <c r="M5" s="767"/>
    </row>
    <row r="6" spans="1:13" s="49" customFormat="1" ht="16.5" customHeight="1">
      <c r="A6" s="765" t="s">
        <v>6290</v>
      </c>
      <c r="B6" s="765"/>
      <c r="C6" s="767" t="s">
        <v>3355</v>
      </c>
      <c r="D6" s="767"/>
      <c r="E6" s="767"/>
      <c r="F6" s="767"/>
      <c r="G6" s="767"/>
      <c r="H6" s="767"/>
      <c r="I6" s="767"/>
      <c r="J6" s="767"/>
      <c r="K6" s="767"/>
      <c r="L6" s="767"/>
      <c r="M6" s="767"/>
    </row>
    <row r="7" spans="1:13" s="49" customFormat="1" ht="16.5" customHeight="1">
      <c r="A7" s="54" t="s">
        <v>809</v>
      </c>
      <c r="B7" s="55" t="s">
        <v>5059</v>
      </c>
      <c r="C7" s="767" t="s">
        <v>3354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t="s">
        <v>5062</v>
      </c>
      <c r="C10" s="768"/>
      <c r="D10" s="768"/>
      <c r="E10" s="768"/>
      <c r="F10" s="768"/>
      <c r="G10" s="768"/>
      <c r="H10" s="768"/>
      <c r="I10" s="768"/>
      <c r="J10" s="768"/>
      <c r="K10" s="768"/>
      <c r="L10" s="768"/>
      <c r="M10" s="768"/>
    </row>
    <row r="11" spans="1:13" ht="16.5" customHeight="1">
      <c r="A11" s="52" t="s">
        <v>6293</v>
      </c>
      <c r="B11" s="1026" t="s">
        <v>5070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E14" s="120"/>
      <c r="F14" s="120"/>
      <c r="G14" s="120"/>
      <c r="H14" s="120"/>
      <c r="I14" s="120"/>
      <c r="J14" s="120"/>
      <c r="K14" s="80"/>
    </row>
    <row r="15" spans="1:13" ht="16.5" customHeight="1"/>
    <row r="16" spans="1:13" ht="16.5" customHeight="1"/>
    <row r="17" spans="2:7" ht="16.5" customHeight="1">
      <c r="D17" s="53" t="s">
        <v>335</v>
      </c>
      <c r="E17" s="99" t="s">
        <v>8290</v>
      </c>
      <c r="F17" s="57"/>
      <c r="G17" s="53" t="s">
        <v>1459</v>
      </c>
    </row>
    <row r="18" spans="2:7" ht="16.5" customHeight="1">
      <c r="D18" s="170" t="str">
        <f>IMLOG2("3+4i")</f>
        <v>2.32192809506607+1.33780421255394i</v>
      </c>
      <c r="E18" s="101" t="s">
        <v>4269</v>
      </c>
      <c r="F18" s="57"/>
      <c r="G18" s="57" t="s">
        <v>4050</v>
      </c>
    </row>
    <row r="19" spans="2:7">
      <c r="B19" s="57"/>
      <c r="C19" s="57"/>
      <c r="D1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03.xml><?xml version="1.0" encoding="utf-8"?>
<worksheet xmlns="http://schemas.openxmlformats.org/spreadsheetml/2006/main" xmlns:r="http://schemas.openxmlformats.org/officeDocument/2006/relationships">
  <sheetPr codeName="Sheet99"/>
  <dimension ref="A1:AV1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7670</v>
      </c>
      <c r="B1" s="771"/>
      <c r="C1" s="772"/>
      <c r="D1" s="51"/>
      <c r="E1" s="773" t="str">
        <f>HYPERLINK("#目录!A445","跳转回到目录页")</f>
        <v>跳转回到目录页</v>
      </c>
      <c r="F1" s="774"/>
    </row>
    <row r="2" spans="1:48" s="49" customFormat="1" ht="26.25" customHeight="1">
      <c r="A2" s="775" t="s">
        <v>3811</v>
      </c>
      <c r="B2" s="775"/>
      <c r="C2" s="776" t="s">
        <v>3777</v>
      </c>
      <c r="D2" s="776"/>
      <c r="E2" s="776"/>
      <c r="F2" s="776"/>
      <c r="G2" s="776"/>
      <c r="H2" s="776"/>
      <c r="I2" s="776"/>
      <c r="J2" s="776"/>
      <c r="K2" s="776"/>
      <c r="L2" s="776"/>
      <c r="M2" s="776"/>
    </row>
    <row r="3" spans="1:48" s="49" customFormat="1" ht="16.5" customHeight="1">
      <c r="A3" s="765" t="s">
        <v>3812</v>
      </c>
      <c r="B3" s="765"/>
      <c r="C3" s="767" t="s">
        <v>3356</v>
      </c>
      <c r="D3" s="767"/>
      <c r="E3" s="767"/>
      <c r="F3" s="767"/>
      <c r="G3" s="767"/>
      <c r="H3" s="767"/>
      <c r="I3" s="767"/>
      <c r="J3" s="767"/>
      <c r="K3" s="767"/>
      <c r="L3" s="767"/>
      <c r="M3" s="767"/>
    </row>
    <row r="4" spans="1:48" s="49" customFormat="1" ht="16.5" customHeight="1">
      <c r="A4" s="765" t="s">
        <v>3813</v>
      </c>
      <c r="B4" s="765"/>
      <c r="C4" s="766" t="s">
        <v>3357</v>
      </c>
      <c r="D4" s="791"/>
      <c r="E4" s="791"/>
      <c r="F4" s="791"/>
      <c r="G4" s="791"/>
      <c r="H4" s="791"/>
      <c r="I4" s="791"/>
      <c r="J4" s="791"/>
      <c r="K4" s="791"/>
      <c r="L4" s="791"/>
      <c r="M4" s="791"/>
    </row>
    <row r="5" spans="1:48" s="49" customFormat="1" ht="16.5" customHeight="1">
      <c r="A5" s="765" t="s">
        <v>3814</v>
      </c>
      <c r="B5" s="765"/>
      <c r="C5" s="767" t="s">
        <v>3358</v>
      </c>
      <c r="D5" s="767"/>
      <c r="E5" s="767"/>
      <c r="F5" s="767"/>
      <c r="G5" s="767"/>
      <c r="H5" s="767"/>
      <c r="I5" s="767"/>
      <c r="J5" s="767"/>
      <c r="K5" s="767"/>
      <c r="L5" s="767"/>
      <c r="M5" s="767"/>
    </row>
    <row r="6" spans="1:48" s="49" customFormat="1" ht="16.5" customHeight="1">
      <c r="A6" s="765" t="s">
        <v>3815</v>
      </c>
      <c r="B6" s="765"/>
      <c r="C6" s="767" t="s">
        <v>3360</v>
      </c>
      <c r="D6" s="767"/>
      <c r="E6" s="767"/>
      <c r="F6" s="767"/>
      <c r="G6" s="767"/>
      <c r="H6" s="767"/>
      <c r="I6" s="767"/>
      <c r="J6" s="767"/>
      <c r="K6" s="767"/>
      <c r="L6" s="767"/>
      <c r="M6" s="767"/>
    </row>
    <row r="7" spans="1:48" s="49" customFormat="1" ht="16.5" customHeight="1">
      <c r="A7" s="54" t="s">
        <v>3816</v>
      </c>
      <c r="B7" s="55" t="s">
        <v>5059</v>
      </c>
      <c r="C7" s="767" t="s">
        <v>3359</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t="s">
        <v>5062</v>
      </c>
      <c r="C10" s="768"/>
      <c r="D10" s="768"/>
      <c r="E10" s="768"/>
      <c r="F10" s="768"/>
      <c r="G10" s="768"/>
      <c r="H10" s="768"/>
      <c r="I10" s="768"/>
      <c r="J10" s="768"/>
      <c r="K10" s="768"/>
      <c r="L10" s="768"/>
      <c r="M10" s="768"/>
    </row>
    <row r="11" spans="1:48" ht="16.5" customHeight="1">
      <c r="A11" s="52" t="s">
        <v>2061</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2062</v>
      </c>
      <c r="B14" s="532" t="s">
        <v>1416</v>
      </c>
      <c r="C14" s="120"/>
      <c r="D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D16" s="53" t="s">
        <v>335</v>
      </c>
      <c r="E16" s="99" t="s">
        <v>8290</v>
      </c>
      <c r="G16" s="53" t="s">
        <v>1459</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4:48" s="57" customFormat="1" ht="16.5" customHeight="1">
      <c r="D17" s="170" t="str">
        <f>IMSQRT("1+i")</f>
        <v>1.09868411346781+0.455089860562227i</v>
      </c>
      <c r="E17" s="101" t="s">
        <v>6105</v>
      </c>
      <c r="G17" s="57" t="s">
        <v>4046</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4: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4: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04.xml><?xml version="1.0" encoding="utf-8"?>
<worksheet xmlns="http://schemas.openxmlformats.org/spreadsheetml/2006/main" xmlns:r="http://schemas.openxmlformats.org/officeDocument/2006/relationships">
  <dimension ref="A1:AV18"/>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4796</v>
      </c>
      <c r="B1" s="771"/>
      <c r="C1" s="772"/>
      <c r="D1" s="51"/>
      <c r="E1" s="773" t="str">
        <f>HYPERLINK("#目录!A454","跳转回到目录页")</f>
        <v>跳转回到目录页</v>
      </c>
      <c r="F1" s="774"/>
    </row>
    <row r="2" spans="1:48" s="49" customFormat="1" ht="26.25" customHeight="1">
      <c r="A2" s="775" t="s">
        <v>804</v>
      </c>
      <c r="B2" s="775"/>
      <c r="C2" s="776" t="s">
        <v>1973</v>
      </c>
      <c r="D2" s="776"/>
      <c r="E2" s="776"/>
      <c r="F2" s="776"/>
      <c r="G2" s="776"/>
      <c r="H2" s="776"/>
      <c r="I2" s="776"/>
      <c r="J2" s="776"/>
      <c r="K2" s="776"/>
      <c r="L2" s="776"/>
      <c r="M2" s="776"/>
    </row>
    <row r="3" spans="1:48" s="49" customFormat="1" ht="16.5" customHeight="1">
      <c r="A3" s="765" t="s">
        <v>4429</v>
      </c>
      <c r="B3" s="765"/>
      <c r="C3" s="767" t="s">
        <v>3361</v>
      </c>
      <c r="D3" s="767"/>
      <c r="E3" s="767"/>
      <c r="F3" s="767"/>
      <c r="G3" s="767"/>
      <c r="H3" s="767"/>
      <c r="I3" s="767"/>
      <c r="J3" s="767"/>
      <c r="K3" s="767"/>
      <c r="L3" s="767"/>
      <c r="M3" s="767"/>
    </row>
    <row r="4" spans="1:48" s="49" customFormat="1" ht="16.5" customHeight="1">
      <c r="A4" s="765" t="s">
        <v>3813</v>
      </c>
      <c r="B4" s="765"/>
      <c r="C4" s="766" t="s">
        <v>3362</v>
      </c>
      <c r="D4" s="791"/>
      <c r="E4" s="791"/>
      <c r="F4" s="791"/>
      <c r="G4" s="791"/>
      <c r="H4" s="791"/>
      <c r="I4" s="791"/>
      <c r="J4" s="791"/>
      <c r="K4" s="791"/>
      <c r="L4" s="791"/>
      <c r="M4" s="791"/>
    </row>
    <row r="5" spans="1:48" s="49" customFormat="1" ht="16.5" customHeight="1">
      <c r="A5" s="765" t="s">
        <v>807</v>
      </c>
      <c r="B5" s="765"/>
      <c r="C5" s="767" t="s">
        <v>3363</v>
      </c>
      <c r="D5" s="767"/>
      <c r="E5" s="767"/>
      <c r="F5" s="767"/>
      <c r="G5" s="767"/>
      <c r="H5" s="767"/>
      <c r="I5" s="767"/>
      <c r="J5" s="767"/>
      <c r="K5" s="767"/>
      <c r="L5" s="767"/>
      <c r="M5" s="767"/>
    </row>
    <row r="6" spans="1:48" s="49" customFormat="1" ht="16.5" customHeight="1">
      <c r="A6" s="765" t="s">
        <v>4432</v>
      </c>
      <c r="B6" s="765"/>
      <c r="C6" s="767" t="s">
        <v>3365</v>
      </c>
      <c r="D6" s="767"/>
      <c r="E6" s="767"/>
      <c r="F6" s="767"/>
      <c r="G6" s="767"/>
      <c r="H6" s="767"/>
      <c r="I6" s="767"/>
      <c r="J6" s="767"/>
      <c r="K6" s="767"/>
      <c r="L6" s="767"/>
      <c r="M6" s="767"/>
    </row>
    <row r="7" spans="1:48" s="49" customFormat="1" ht="16.5" customHeight="1">
      <c r="A7" s="54" t="s">
        <v>809</v>
      </c>
      <c r="B7" s="55" t="s">
        <v>5059</v>
      </c>
      <c r="C7" s="767" t="s">
        <v>3364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t="s">
        <v>5062</v>
      </c>
      <c r="C10" s="768"/>
      <c r="D10" s="768"/>
      <c r="E10" s="768"/>
      <c r="F10" s="768"/>
      <c r="G10" s="768"/>
      <c r="H10" s="768"/>
      <c r="I10" s="768"/>
      <c r="J10" s="768"/>
      <c r="K10" s="768"/>
      <c r="L10" s="768"/>
      <c r="M10" s="768"/>
    </row>
    <row r="11" spans="1:48" ht="16.5" customHeight="1">
      <c r="A11" s="52" t="s">
        <v>811</v>
      </c>
      <c r="B11" s="1026" t="s">
        <v>5070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918</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A16" s="57"/>
      <c r="B16" s="57"/>
      <c r="C16" s="57"/>
      <c r="D16" s="57" t="s">
        <v>335</v>
      </c>
      <c r="E16" s="99" t="s">
        <v>8290</v>
      </c>
      <c r="F16" s="57"/>
      <c r="G16" s="57" t="s">
        <v>1459</v>
      </c>
      <c r="H16" s="57"/>
      <c r="I16" s="57"/>
      <c r="J16" s="57"/>
      <c r="K16" s="57"/>
    </row>
    <row r="17" spans="1:11" ht="16.5" customHeight="1">
      <c r="A17" s="57"/>
      <c r="B17" s="57"/>
      <c r="C17" s="57"/>
      <c r="D17" s="170" t="str">
        <f>IMSIN("3+4i")</f>
        <v>3.85373803791938-27.0168132580039i</v>
      </c>
      <c r="E17" s="101" t="s">
        <v>6106</v>
      </c>
      <c r="F17" s="57"/>
      <c r="G17" s="57" t="s">
        <v>4047</v>
      </c>
      <c r="H17" s="57"/>
      <c r="I17" s="57"/>
      <c r="J17" s="57"/>
      <c r="K17" s="57"/>
    </row>
    <row r="18" spans="1:11" ht="16.5" customHeight="1">
      <c r="A18" s="57"/>
      <c r="B18" s="57"/>
      <c r="C18" s="57"/>
      <c r="D18" s="57"/>
      <c r="E18" s="57"/>
      <c r="F18" s="57"/>
      <c r="G18" s="57"/>
      <c r="H18" s="57"/>
      <c r="I18" s="57"/>
      <c r="J18" s="57"/>
      <c r="K18"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05.xml><?xml version="1.0" encoding="utf-8"?>
<worksheet xmlns="http://schemas.openxmlformats.org/spreadsheetml/2006/main" xmlns:r="http://schemas.openxmlformats.org/officeDocument/2006/relationships">
  <dimension ref="A1:AV18"/>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2063</v>
      </c>
      <c r="B1" s="771"/>
      <c r="C1" s="772"/>
      <c r="D1" s="51"/>
      <c r="E1" s="773" t="str">
        <f>HYPERLINK("#目录!A455","跳转回到目录页")</f>
        <v>跳转回到目录页</v>
      </c>
      <c r="F1" s="774"/>
    </row>
    <row r="2" spans="1:48" s="49" customFormat="1" ht="26.25" customHeight="1">
      <c r="A2" s="775" t="s">
        <v>804</v>
      </c>
      <c r="B2" s="775"/>
      <c r="C2" s="776" t="s">
        <v>1974</v>
      </c>
      <c r="D2" s="776"/>
      <c r="E2" s="776"/>
      <c r="F2" s="776"/>
      <c r="G2" s="776"/>
      <c r="H2" s="776"/>
      <c r="I2" s="776"/>
      <c r="J2" s="776"/>
      <c r="K2" s="776"/>
      <c r="L2" s="776"/>
      <c r="M2" s="776"/>
    </row>
    <row r="3" spans="1:48" s="49" customFormat="1" ht="16.5" customHeight="1">
      <c r="A3" s="765" t="s">
        <v>4429</v>
      </c>
      <c r="B3" s="765"/>
      <c r="C3" s="767" t="s">
        <v>3366</v>
      </c>
      <c r="D3" s="767"/>
      <c r="E3" s="767"/>
      <c r="F3" s="767"/>
      <c r="G3" s="767"/>
      <c r="H3" s="767"/>
      <c r="I3" s="767"/>
      <c r="J3" s="767"/>
      <c r="K3" s="767"/>
      <c r="L3" s="767"/>
      <c r="M3" s="767"/>
    </row>
    <row r="4" spans="1:48" s="49" customFormat="1" ht="16.5" customHeight="1">
      <c r="A4" s="765" t="s">
        <v>3813</v>
      </c>
      <c r="B4" s="765"/>
      <c r="C4" s="766" t="s">
        <v>3370</v>
      </c>
      <c r="D4" s="791"/>
      <c r="E4" s="791"/>
      <c r="F4" s="791"/>
      <c r="G4" s="791"/>
      <c r="H4" s="791"/>
      <c r="I4" s="791"/>
      <c r="J4" s="791"/>
      <c r="K4" s="791"/>
      <c r="L4" s="791"/>
      <c r="M4" s="791"/>
    </row>
    <row r="5" spans="1:48" s="49" customFormat="1" ht="16.5" customHeight="1">
      <c r="A5" s="765" t="s">
        <v>807</v>
      </c>
      <c r="B5" s="765"/>
      <c r="C5" s="767" t="s">
        <v>3367</v>
      </c>
      <c r="D5" s="767"/>
      <c r="E5" s="767"/>
      <c r="F5" s="767"/>
      <c r="G5" s="767"/>
      <c r="H5" s="767"/>
      <c r="I5" s="767"/>
      <c r="J5" s="767"/>
      <c r="K5" s="767"/>
      <c r="L5" s="767"/>
      <c r="M5" s="767"/>
    </row>
    <row r="6" spans="1:48" s="49" customFormat="1" ht="16.5" customHeight="1">
      <c r="A6" s="765" t="s">
        <v>4432</v>
      </c>
      <c r="B6" s="765"/>
      <c r="C6" s="767" t="s">
        <v>3369</v>
      </c>
      <c r="D6" s="767"/>
      <c r="E6" s="767"/>
      <c r="F6" s="767"/>
      <c r="G6" s="767"/>
      <c r="H6" s="767"/>
      <c r="I6" s="767"/>
      <c r="J6" s="767"/>
      <c r="K6" s="767"/>
      <c r="L6" s="767"/>
      <c r="M6" s="767"/>
    </row>
    <row r="7" spans="1:48" s="49" customFormat="1" ht="16.5" customHeight="1">
      <c r="A7" s="54" t="s">
        <v>809</v>
      </c>
      <c r="B7" s="55" t="s">
        <v>5059</v>
      </c>
      <c r="C7" s="767" t="s">
        <v>3368</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t="s">
        <v>5062</v>
      </c>
      <c r="C10" s="768"/>
      <c r="D10" s="768"/>
      <c r="E10" s="768"/>
      <c r="F10" s="768"/>
      <c r="G10" s="768"/>
      <c r="H10" s="768"/>
      <c r="I10" s="768"/>
      <c r="J10" s="768"/>
      <c r="K10" s="768"/>
      <c r="L10" s="768"/>
      <c r="M10" s="768"/>
    </row>
    <row r="11" spans="1:48" ht="24.75" customHeight="1">
      <c r="A11" s="52" t="s">
        <v>811</v>
      </c>
      <c r="B11" s="1026" t="s">
        <v>3371</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918</v>
      </c>
      <c r="B14" s="532" t="s">
        <v>1416</v>
      </c>
      <c r="C14" s="120"/>
      <c r="D14" s="120"/>
      <c r="E14"/>
      <c r="F14"/>
      <c r="G14"/>
      <c r="H14"/>
      <c r="I14" s="120"/>
      <c r="J14" s="120"/>
      <c r="K14" s="80"/>
    </row>
    <row r="15" spans="1:48" s="57" customFormat="1" ht="16.5" customHeight="1">
      <c r="E15"/>
      <c r="F15"/>
      <c r="G15"/>
      <c r="H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E16" t="s">
        <v>632</v>
      </c>
    </row>
    <row r="17" spans="4:7" ht="16.5" customHeight="1">
      <c r="D17" s="53" t="s">
        <v>335</v>
      </c>
      <c r="E17" s="99" t="s">
        <v>8290</v>
      </c>
      <c r="G17" s="53" t="s">
        <v>1459</v>
      </c>
    </row>
    <row r="18" spans="4:7" ht="16.5" customHeight="1">
      <c r="D18" s="500" t="str">
        <f>IMCOS("1+i")</f>
        <v>0.833730025131149-0.988897705762865i</v>
      </c>
      <c r="E18" s="101" t="s">
        <v>4266</v>
      </c>
      <c r="G18" s="57" t="s">
        <v>4048</v>
      </c>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06.xml><?xml version="1.0" encoding="utf-8"?>
<worksheet xmlns="http://schemas.openxmlformats.org/spreadsheetml/2006/main" xmlns:r="http://schemas.openxmlformats.org/officeDocument/2006/relationships">
  <sheetPr codeName="Sheet100"/>
  <dimension ref="A1:AV20"/>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1637</v>
      </c>
      <c r="B1" s="771"/>
      <c r="C1" s="772"/>
      <c r="D1" s="51"/>
      <c r="E1" s="773" t="str">
        <f>HYPERLINK("#目录!A457","跳转回到目录页")</f>
        <v>跳转回到目录页</v>
      </c>
      <c r="F1" s="774"/>
    </row>
    <row r="2" spans="1:48" s="49" customFormat="1" ht="26.25" customHeight="1">
      <c r="A2" s="775" t="s">
        <v>4098</v>
      </c>
      <c r="B2" s="775"/>
      <c r="C2" s="776" t="s">
        <v>3145</v>
      </c>
      <c r="D2" s="776"/>
      <c r="E2" s="776"/>
      <c r="F2" s="776"/>
      <c r="G2" s="776"/>
      <c r="H2" s="776"/>
      <c r="I2" s="776"/>
      <c r="J2" s="776"/>
      <c r="K2" s="776"/>
      <c r="L2" s="776"/>
      <c r="M2" s="776"/>
    </row>
    <row r="3" spans="1:48" s="49" customFormat="1" ht="16.5" customHeight="1">
      <c r="A3" s="765" t="s">
        <v>6287</v>
      </c>
      <c r="B3" s="765"/>
      <c r="C3" s="767" t="s">
        <v>3373</v>
      </c>
      <c r="D3" s="767"/>
      <c r="E3" s="767"/>
      <c r="F3" s="767"/>
      <c r="G3" s="767"/>
      <c r="H3" s="767"/>
      <c r="I3" s="767"/>
      <c r="J3" s="767"/>
      <c r="K3" s="767"/>
      <c r="L3" s="767"/>
      <c r="M3" s="767"/>
    </row>
    <row r="4" spans="1:48" s="49" customFormat="1" ht="16.5" customHeight="1">
      <c r="A4" s="765" t="s">
        <v>6288</v>
      </c>
      <c r="B4" s="765"/>
      <c r="C4" s="766" t="s">
        <v>3374</v>
      </c>
      <c r="D4" s="791"/>
      <c r="E4" s="791"/>
      <c r="F4" s="791"/>
      <c r="G4" s="791"/>
      <c r="H4" s="791"/>
      <c r="I4" s="791"/>
      <c r="J4" s="791"/>
      <c r="K4" s="791"/>
      <c r="L4" s="791"/>
      <c r="M4" s="791"/>
    </row>
    <row r="5" spans="1:48" s="49" customFormat="1" ht="16.5" customHeight="1">
      <c r="A5" s="765" t="s">
        <v>6289</v>
      </c>
      <c r="B5" s="765"/>
      <c r="C5" s="767" t="s">
        <v>3375</v>
      </c>
      <c r="D5" s="767"/>
      <c r="E5" s="767"/>
      <c r="F5" s="767"/>
      <c r="G5" s="767"/>
      <c r="H5" s="767"/>
      <c r="I5" s="767"/>
      <c r="J5" s="767"/>
      <c r="K5" s="767"/>
      <c r="L5" s="767"/>
      <c r="M5" s="767"/>
    </row>
    <row r="6" spans="1:48" s="49" customFormat="1" ht="16.5" customHeight="1">
      <c r="A6" s="765" t="s">
        <v>6290</v>
      </c>
      <c r="B6" s="765"/>
      <c r="C6" s="767" t="s">
        <v>3379</v>
      </c>
      <c r="D6" s="767"/>
      <c r="E6" s="767"/>
      <c r="F6" s="767"/>
      <c r="G6" s="767"/>
      <c r="H6" s="767"/>
      <c r="I6" s="767"/>
      <c r="J6" s="767"/>
      <c r="K6" s="767"/>
      <c r="L6" s="767"/>
      <c r="M6" s="767"/>
    </row>
    <row r="7" spans="1:48" s="49" customFormat="1" ht="16.5" customHeight="1">
      <c r="A7" s="54" t="s">
        <v>6291</v>
      </c>
      <c r="B7" s="55" t="s">
        <v>2250</v>
      </c>
      <c r="C7" s="767" t="s">
        <v>3376</v>
      </c>
      <c r="D7" s="767"/>
      <c r="E7" s="767"/>
      <c r="F7" s="767"/>
      <c r="G7" s="767"/>
      <c r="H7" s="767"/>
      <c r="I7" s="767"/>
      <c r="J7" s="767"/>
      <c r="K7" s="767"/>
      <c r="L7" s="767"/>
      <c r="M7" s="767"/>
    </row>
    <row r="8" spans="1:48" s="49" customFormat="1" ht="16.5" customHeight="1">
      <c r="A8" s="54"/>
      <c r="B8" s="55" t="s">
        <v>3377</v>
      </c>
      <c r="C8" s="767" t="s">
        <v>3378</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6292</v>
      </c>
      <c r="B10" s="767"/>
      <c r="C10" s="768"/>
      <c r="D10" s="768"/>
      <c r="E10" s="768"/>
      <c r="F10" s="768"/>
      <c r="G10" s="768"/>
      <c r="H10" s="768"/>
      <c r="I10" s="768"/>
      <c r="J10" s="768"/>
      <c r="K10" s="768"/>
      <c r="L10" s="768"/>
      <c r="M10" s="768"/>
    </row>
    <row r="11" spans="1:48" ht="49.5" customHeight="1">
      <c r="A11" s="52" t="s">
        <v>6293</v>
      </c>
      <c r="B11" s="1026" t="s">
        <v>3380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6295</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E17" s="53" t="s">
        <v>6322</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BESSELJ(1.9,2)</f>
        <v>0.3299258286697852</v>
      </c>
      <c r="C18" s="101" t="s">
        <v>5015</v>
      </c>
      <c r="E18" s="57" t="s">
        <v>3372</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c r="B20" s="57"/>
      <c r="C20" s="57"/>
      <c r="D20" s="57"/>
      <c r="E20" s="57"/>
      <c r="F20" s="57"/>
      <c r="G20" s="57"/>
      <c r="H20" s="57"/>
      <c r="I20" s="57"/>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pageSetup paperSize="9" orientation="portrait" horizontalDpi="0" verticalDpi="0" r:id="rId1"/>
  <headerFooter alignWithMargins="0"/>
</worksheet>
</file>

<file path=xl/worksheets/sheet307.xml><?xml version="1.0" encoding="utf-8"?>
<worksheet xmlns="http://schemas.openxmlformats.org/spreadsheetml/2006/main" xmlns:r="http://schemas.openxmlformats.org/officeDocument/2006/relationships">
  <dimension ref="A1:M1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7673</v>
      </c>
      <c r="B1" s="771"/>
      <c r="C1" s="772"/>
      <c r="D1" s="51"/>
      <c r="E1" s="773" t="str">
        <f>HYPERLINK("#目录!A458","跳转回到目录页")</f>
        <v>跳转回到目录页</v>
      </c>
      <c r="F1" s="774"/>
    </row>
    <row r="2" spans="1:13" s="49" customFormat="1" ht="26.25" customHeight="1">
      <c r="A2" s="775" t="s">
        <v>4098</v>
      </c>
      <c r="B2" s="775"/>
      <c r="C2" s="776" t="s">
        <v>3146</v>
      </c>
      <c r="D2" s="776"/>
      <c r="E2" s="776"/>
      <c r="F2" s="776"/>
      <c r="G2" s="776"/>
      <c r="H2" s="776"/>
      <c r="I2" s="776"/>
      <c r="J2" s="776"/>
      <c r="K2" s="776"/>
      <c r="L2" s="776"/>
      <c r="M2" s="776"/>
    </row>
    <row r="3" spans="1:13" s="49" customFormat="1" ht="16.5" customHeight="1">
      <c r="A3" s="765" t="s">
        <v>6287</v>
      </c>
      <c r="B3" s="765"/>
      <c r="C3" s="767" t="s">
        <v>3381</v>
      </c>
      <c r="D3" s="767"/>
      <c r="E3" s="767"/>
      <c r="F3" s="767"/>
      <c r="G3" s="767"/>
      <c r="H3" s="767"/>
      <c r="I3" s="767"/>
      <c r="J3" s="767"/>
      <c r="K3" s="767"/>
      <c r="L3" s="767"/>
      <c r="M3" s="767"/>
    </row>
    <row r="4" spans="1:13" s="49" customFormat="1" ht="16.5" customHeight="1">
      <c r="A4" s="765" t="s">
        <v>6288</v>
      </c>
      <c r="B4" s="765"/>
      <c r="C4" s="766" t="s">
        <v>3374</v>
      </c>
      <c r="D4" s="791"/>
      <c r="E4" s="791"/>
      <c r="F4" s="791"/>
      <c r="G4" s="791"/>
      <c r="H4" s="791"/>
      <c r="I4" s="791"/>
      <c r="J4" s="791"/>
      <c r="K4" s="791"/>
      <c r="L4" s="791"/>
      <c r="M4" s="791"/>
    </row>
    <row r="5" spans="1:13" s="49" customFormat="1" ht="16.5" customHeight="1">
      <c r="A5" s="765" t="s">
        <v>6289</v>
      </c>
      <c r="B5" s="765"/>
      <c r="C5" s="767" t="s">
        <v>3382</v>
      </c>
      <c r="D5" s="767"/>
      <c r="E5" s="767"/>
      <c r="F5" s="767"/>
      <c r="G5" s="767"/>
      <c r="H5" s="767"/>
      <c r="I5" s="767"/>
      <c r="J5" s="767"/>
      <c r="K5" s="767"/>
      <c r="L5" s="767"/>
      <c r="M5" s="767"/>
    </row>
    <row r="6" spans="1:13" s="49" customFormat="1" ht="16.5" customHeight="1">
      <c r="A6" s="765" t="s">
        <v>6290</v>
      </c>
      <c r="B6" s="765"/>
      <c r="C6" s="767" t="s">
        <v>3384</v>
      </c>
      <c r="D6" s="767"/>
      <c r="E6" s="767"/>
      <c r="F6" s="767"/>
      <c r="G6" s="767"/>
      <c r="H6" s="767"/>
      <c r="I6" s="767"/>
      <c r="J6" s="767"/>
      <c r="K6" s="767"/>
      <c r="L6" s="767"/>
      <c r="M6" s="767"/>
    </row>
    <row r="7" spans="1:13" s="49" customFormat="1" ht="16.5" customHeight="1">
      <c r="A7" s="54" t="s">
        <v>809</v>
      </c>
      <c r="B7" s="55" t="s">
        <v>1049</v>
      </c>
      <c r="C7" s="767" t="s">
        <v>3376</v>
      </c>
      <c r="D7" s="767"/>
      <c r="E7" s="767"/>
      <c r="F7" s="767"/>
      <c r="G7" s="767"/>
      <c r="H7" s="767"/>
      <c r="I7" s="767"/>
      <c r="J7" s="767"/>
      <c r="K7" s="767"/>
      <c r="L7" s="767"/>
      <c r="M7" s="767"/>
    </row>
    <row r="8" spans="1:13" s="49" customFormat="1" ht="16.5" customHeight="1">
      <c r="A8" s="54"/>
      <c r="B8" s="55" t="s">
        <v>3377</v>
      </c>
      <c r="C8" s="767" t="s">
        <v>3383</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c r="C10" s="768"/>
      <c r="D10" s="768"/>
      <c r="E10" s="768"/>
      <c r="F10" s="768"/>
      <c r="G10" s="768"/>
      <c r="H10" s="768"/>
      <c r="I10" s="768"/>
      <c r="J10" s="768"/>
      <c r="K10" s="768"/>
      <c r="L10" s="768"/>
      <c r="M10" s="768"/>
    </row>
    <row r="11" spans="1:13" ht="49.5" customHeight="1">
      <c r="A11" s="52" t="s">
        <v>6293</v>
      </c>
      <c r="B11" s="1026" t="s">
        <v>3385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c r="F14"/>
      <c r="G14"/>
      <c r="H14" s="120"/>
      <c r="I14" s="120"/>
      <c r="J14" s="120"/>
      <c r="K14" s="80"/>
    </row>
    <row r="15" spans="1:13" ht="16.5" customHeight="1"/>
    <row r="16" spans="1:13" ht="16.5" customHeight="1"/>
    <row r="17" spans="2:5" ht="16.5" customHeight="1">
      <c r="B17" s="53" t="s">
        <v>335</v>
      </c>
      <c r="C17" s="99" t="s">
        <v>8290</v>
      </c>
      <c r="D17" s="53"/>
      <c r="E17" s="53" t="s">
        <v>1459</v>
      </c>
    </row>
    <row r="18" spans="2:5" ht="16.5" customHeight="1">
      <c r="B18" s="57">
        <f>BESSELY(2.5,1)</f>
        <v>0.14591813750831284</v>
      </c>
      <c r="C18" s="101" t="s">
        <v>5014</v>
      </c>
      <c r="D18" s="57"/>
      <c r="E18" s="57" t="s">
        <v>3153</v>
      </c>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308.xml><?xml version="1.0" encoding="utf-8"?>
<worksheet xmlns="http://schemas.openxmlformats.org/spreadsheetml/2006/main" xmlns:r="http://schemas.openxmlformats.org/officeDocument/2006/relationships">
  <dimension ref="A1:M1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4797</v>
      </c>
      <c r="B1" s="771"/>
      <c r="C1" s="772"/>
      <c r="D1" s="51"/>
      <c r="E1" s="773" t="str">
        <f>HYPERLINK("#目录!A459","跳转回到目录页")</f>
        <v>跳转回到目录页</v>
      </c>
      <c r="F1" s="774"/>
    </row>
    <row r="2" spans="1:13" s="49" customFormat="1" ht="26.25" customHeight="1">
      <c r="A2" s="775" t="s">
        <v>4098</v>
      </c>
      <c r="B2" s="775"/>
      <c r="C2" s="776" t="s">
        <v>3147</v>
      </c>
      <c r="D2" s="776"/>
      <c r="E2" s="776"/>
      <c r="F2" s="776"/>
      <c r="G2" s="776"/>
      <c r="H2" s="776"/>
      <c r="I2" s="776"/>
      <c r="J2" s="776"/>
      <c r="K2" s="776"/>
      <c r="L2" s="776"/>
      <c r="M2" s="776"/>
    </row>
    <row r="3" spans="1:13" s="49" customFormat="1" ht="16.5" customHeight="1">
      <c r="A3" s="765" t="s">
        <v>6287</v>
      </c>
      <c r="B3" s="765"/>
      <c r="C3" s="767" t="s">
        <v>3386</v>
      </c>
      <c r="D3" s="767"/>
      <c r="E3" s="767"/>
      <c r="F3" s="767"/>
      <c r="G3" s="767"/>
      <c r="H3" s="767"/>
      <c r="I3" s="767"/>
      <c r="J3" s="767"/>
      <c r="K3" s="767"/>
      <c r="L3" s="767"/>
      <c r="M3" s="767"/>
    </row>
    <row r="4" spans="1:13" s="49" customFormat="1" ht="16.5" customHeight="1">
      <c r="A4" s="765" t="s">
        <v>6288</v>
      </c>
      <c r="B4" s="765"/>
      <c r="C4" s="766" t="s">
        <v>3387</v>
      </c>
      <c r="D4" s="791"/>
      <c r="E4" s="791"/>
      <c r="F4" s="791"/>
      <c r="G4" s="791"/>
      <c r="H4" s="791"/>
      <c r="I4" s="791"/>
      <c r="J4" s="791"/>
      <c r="K4" s="791"/>
      <c r="L4" s="791"/>
      <c r="M4" s="791"/>
    </row>
    <row r="5" spans="1:13" s="49" customFormat="1" ht="16.5" customHeight="1">
      <c r="A5" s="765" t="s">
        <v>6289</v>
      </c>
      <c r="B5" s="765"/>
      <c r="C5" s="767" t="s">
        <v>3388</v>
      </c>
      <c r="D5" s="767"/>
      <c r="E5" s="767"/>
      <c r="F5" s="767"/>
      <c r="G5" s="767"/>
      <c r="H5" s="767"/>
      <c r="I5" s="767"/>
      <c r="J5" s="767"/>
      <c r="K5" s="767"/>
      <c r="L5" s="767"/>
      <c r="M5" s="767"/>
    </row>
    <row r="6" spans="1:13" s="49" customFormat="1" ht="16.5" customHeight="1">
      <c r="A6" s="765" t="s">
        <v>6290</v>
      </c>
      <c r="B6" s="765"/>
      <c r="C6" s="767" t="s">
        <v>3389</v>
      </c>
      <c r="D6" s="767"/>
      <c r="E6" s="767"/>
      <c r="F6" s="767"/>
      <c r="G6" s="767"/>
      <c r="H6" s="767"/>
      <c r="I6" s="767"/>
      <c r="J6" s="767"/>
      <c r="K6" s="767"/>
      <c r="L6" s="767"/>
      <c r="M6" s="767"/>
    </row>
    <row r="7" spans="1:13" s="49" customFormat="1" ht="16.5" customHeight="1">
      <c r="A7" s="54" t="s">
        <v>809</v>
      </c>
      <c r="B7" s="55" t="s">
        <v>1049</v>
      </c>
      <c r="C7" s="767" t="s">
        <v>3376</v>
      </c>
      <c r="D7" s="767"/>
      <c r="E7" s="767"/>
      <c r="F7" s="767"/>
      <c r="G7" s="767"/>
      <c r="H7" s="767"/>
      <c r="I7" s="767"/>
      <c r="J7" s="767"/>
      <c r="K7" s="767"/>
      <c r="L7" s="767"/>
      <c r="M7" s="767"/>
    </row>
    <row r="8" spans="1:13" s="49" customFormat="1" ht="16.5" customHeight="1">
      <c r="A8" s="54"/>
      <c r="B8" s="55" t="s">
        <v>3377</v>
      </c>
      <c r="C8" s="767" t="s">
        <v>3378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c r="C10" s="768"/>
      <c r="D10" s="768"/>
      <c r="E10" s="768"/>
      <c r="F10" s="768"/>
      <c r="G10" s="768"/>
      <c r="H10" s="768"/>
      <c r="I10" s="768"/>
      <c r="J10" s="768"/>
      <c r="K10" s="768"/>
      <c r="L10" s="768"/>
      <c r="M10" s="768"/>
    </row>
    <row r="11" spans="1:13" ht="49.5" customHeight="1">
      <c r="A11" s="52" t="s">
        <v>6293</v>
      </c>
      <c r="B11" s="1026" t="s">
        <v>5012</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c r="G14"/>
      <c r="H14"/>
      <c r="I14"/>
      <c r="J14"/>
      <c r="K14" s="80"/>
    </row>
    <row r="15" spans="1:13" ht="16.5" customHeight="1"/>
    <row r="16" spans="1:13" ht="16.5" customHeight="1"/>
    <row r="17" spans="2:5" ht="16.5" customHeight="1">
      <c r="B17" s="53" t="s">
        <v>335</v>
      </c>
      <c r="C17" s="99" t="s">
        <v>8290</v>
      </c>
      <c r="E17" s="53" t="s">
        <v>1459</v>
      </c>
    </row>
    <row r="18" spans="2:5" ht="16.5" customHeight="1">
      <c r="B18" s="57">
        <f>BESSELI(1.5,1)</f>
        <v>0.98166642847516605</v>
      </c>
      <c r="C18" s="101" t="s">
        <v>5013</v>
      </c>
      <c r="E18" s="57" t="s">
        <v>3140</v>
      </c>
    </row>
    <row r="19" spans="2:5"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309.xml><?xml version="1.0" encoding="utf-8"?>
<worksheet xmlns="http://schemas.openxmlformats.org/spreadsheetml/2006/main" xmlns:r="http://schemas.openxmlformats.org/officeDocument/2006/relationships">
  <dimension ref="A1:M2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7674</v>
      </c>
      <c r="B1" s="771"/>
      <c r="C1" s="772"/>
      <c r="D1" s="51"/>
      <c r="E1" s="773" t="str">
        <f>HYPERLINK("#目录!A460","跳转回到目录页")</f>
        <v>跳转回到目录页</v>
      </c>
      <c r="F1" s="774"/>
    </row>
    <row r="2" spans="1:13" s="49" customFormat="1" ht="26.25" customHeight="1">
      <c r="A2" s="775" t="s">
        <v>4098</v>
      </c>
      <c r="B2" s="775"/>
      <c r="C2" s="776" t="s">
        <v>3148</v>
      </c>
      <c r="D2" s="776"/>
      <c r="E2" s="776"/>
      <c r="F2" s="776"/>
      <c r="G2" s="776"/>
      <c r="H2" s="776"/>
      <c r="I2" s="776"/>
      <c r="J2" s="776"/>
      <c r="K2" s="776"/>
      <c r="L2" s="776"/>
      <c r="M2" s="776"/>
    </row>
    <row r="3" spans="1:13" s="49" customFormat="1" ht="16.5" customHeight="1">
      <c r="A3" s="765" t="s">
        <v>6287</v>
      </c>
      <c r="B3" s="765"/>
      <c r="C3" s="767" t="s">
        <v>3386</v>
      </c>
      <c r="D3" s="767"/>
      <c r="E3" s="767"/>
      <c r="F3" s="767"/>
      <c r="G3" s="767"/>
      <c r="H3" s="767"/>
      <c r="I3" s="767"/>
      <c r="J3" s="767"/>
      <c r="K3" s="767"/>
      <c r="L3" s="767"/>
      <c r="M3" s="767"/>
    </row>
    <row r="4" spans="1:13" s="49" customFormat="1" ht="16.5" customHeight="1">
      <c r="A4" s="765" t="s">
        <v>6288</v>
      </c>
      <c r="B4" s="765"/>
      <c r="C4" s="766" t="s">
        <v>3387</v>
      </c>
      <c r="D4" s="791"/>
      <c r="E4" s="791"/>
      <c r="F4" s="791"/>
      <c r="G4" s="791"/>
      <c r="H4" s="791"/>
      <c r="I4" s="791"/>
      <c r="J4" s="791"/>
      <c r="K4" s="791"/>
      <c r="L4" s="791"/>
      <c r="M4" s="791"/>
    </row>
    <row r="5" spans="1:13" s="49" customFormat="1" ht="16.5" customHeight="1">
      <c r="A5" s="765" t="s">
        <v>6289</v>
      </c>
      <c r="B5" s="765"/>
      <c r="C5" s="767" t="s">
        <v>5016</v>
      </c>
      <c r="D5" s="767"/>
      <c r="E5" s="767"/>
      <c r="F5" s="767"/>
      <c r="G5" s="767"/>
      <c r="H5" s="767"/>
      <c r="I5" s="767"/>
      <c r="J5" s="767"/>
      <c r="K5" s="767"/>
      <c r="L5" s="767"/>
      <c r="M5" s="767"/>
    </row>
    <row r="6" spans="1:13" s="49" customFormat="1" ht="16.5" customHeight="1">
      <c r="A6" s="765" t="s">
        <v>6290</v>
      </c>
      <c r="B6" s="765"/>
      <c r="C6" s="767" t="s">
        <v>5017</v>
      </c>
      <c r="D6" s="767"/>
      <c r="E6" s="767"/>
      <c r="F6" s="767"/>
      <c r="G6" s="767"/>
      <c r="H6" s="767"/>
      <c r="I6" s="767"/>
      <c r="J6" s="767"/>
      <c r="K6" s="767"/>
      <c r="L6" s="767"/>
      <c r="M6" s="767"/>
    </row>
    <row r="7" spans="1:13" s="49" customFormat="1" ht="16.5" customHeight="1">
      <c r="A7" s="54" t="s">
        <v>809</v>
      </c>
      <c r="B7" s="55" t="s">
        <v>1049</v>
      </c>
      <c r="C7" s="767" t="s">
        <v>3376</v>
      </c>
      <c r="D7" s="767"/>
      <c r="E7" s="767"/>
      <c r="F7" s="767"/>
      <c r="G7" s="767"/>
      <c r="H7" s="767"/>
      <c r="I7" s="767"/>
      <c r="J7" s="767"/>
      <c r="K7" s="767"/>
      <c r="L7" s="767"/>
      <c r="M7" s="767"/>
    </row>
    <row r="8" spans="1:13" s="49" customFormat="1" ht="16.5" customHeight="1">
      <c r="A8" s="54"/>
      <c r="B8" s="55" t="s">
        <v>3377</v>
      </c>
      <c r="C8" s="767" t="s">
        <v>3378</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6292</v>
      </c>
      <c r="B10" s="767"/>
      <c r="C10" s="768"/>
      <c r="D10" s="768"/>
      <c r="E10" s="768"/>
      <c r="F10" s="768"/>
      <c r="G10" s="768"/>
      <c r="H10" s="768"/>
      <c r="I10" s="768"/>
      <c r="J10" s="768"/>
      <c r="K10" s="768"/>
      <c r="L10" s="768"/>
      <c r="M10" s="768"/>
    </row>
    <row r="11" spans="1:13" ht="50.25" customHeight="1">
      <c r="A11" s="52" t="s">
        <v>6293</v>
      </c>
      <c r="B11" s="1026" t="s">
        <v>5018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5" spans="1:13" ht="16.5" customHeight="1"/>
    <row r="16" spans="1:13" ht="16.5" customHeight="1"/>
    <row r="17" spans="2:9" ht="16.5" customHeight="1">
      <c r="B17" s="53" t="s">
        <v>335</v>
      </c>
      <c r="C17" s="99" t="s">
        <v>8290</v>
      </c>
      <c r="D17" s="57"/>
      <c r="E17" s="53" t="s">
        <v>1459</v>
      </c>
      <c r="G17" s="57"/>
      <c r="H17" s="57"/>
      <c r="I17" s="57"/>
    </row>
    <row r="18" spans="2:9" ht="16.5" customHeight="1">
      <c r="B18" s="57">
        <f>BESSELK(1.5,1)</f>
        <v>0.27738780363225868</v>
      </c>
      <c r="C18" s="101" t="s">
        <v>5019</v>
      </c>
      <c r="D18" s="57"/>
      <c r="E18" s="57" t="s">
        <v>3141</v>
      </c>
      <c r="G18" s="57"/>
      <c r="H18" s="57"/>
      <c r="I18" s="57"/>
    </row>
    <row r="19" spans="2:9" ht="16.5" customHeight="1">
      <c r="B19" s="57"/>
      <c r="D19" s="57"/>
      <c r="E19" s="57"/>
      <c r="F19" s="57"/>
      <c r="G19" s="57"/>
      <c r="H19" s="57"/>
      <c r="I19" s="57"/>
    </row>
    <row r="20" spans="2:9">
      <c r="B20" s="57"/>
      <c r="C20" s="57"/>
      <c r="D20" s="57"/>
      <c r="E20" s="57"/>
      <c r="F20" s="57"/>
      <c r="G20" s="57"/>
      <c r="H20" s="57"/>
      <c r="I20"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310.xml><?xml version="1.0" encoding="utf-8"?>
<worksheet xmlns="http://schemas.openxmlformats.org/spreadsheetml/2006/main" xmlns:r="http://schemas.openxmlformats.org/officeDocument/2006/relationships">
  <sheetPr codeName="Sheet101"/>
  <dimension ref="A1:AV21"/>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7677</v>
      </c>
      <c r="B1" s="771"/>
      <c r="C1" s="772"/>
      <c r="D1" s="51"/>
      <c r="E1" s="773" t="str">
        <f>HYPERLINK("#目录!A462","跳转回到目录页")</f>
        <v>跳转回到目录页</v>
      </c>
      <c r="F1" s="774"/>
    </row>
    <row r="2" spans="1:48" s="49" customFormat="1" ht="26.25" customHeight="1">
      <c r="A2" s="775" t="s">
        <v>3811</v>
      </c>
      <c r="B2" s="775"/>
      <c r="C2" s="776" t="s">
        <v>1975</v>
      </c>
      <c r="D2" s="776"/>
      <c r="E2" s="776"/>
      <c r="F2" s="776"/>
      <c r="G2" s="776"/>
      <c r="H2" s="776"/>
      <c r="I2" s="776"/>
      <c r="J2" s="776"/>
      <c r="K2" s="776"/>
      <c r="L2" s="776"/>
      <c r="M2" s="776"/>
    </row>
    <row r="3" spans="1:48" s="49" customFormat="1" ht="16.5" customHeight="1">
      <c r="A3" s="765" t="s">
        <v>3812</v>
      </c>
      <c r="B3" s="765"/>
      <c r="C3" s="767" t="s">
        <v>5020</v>
      </c>
      <c r="D3" s="767"/>
      <c r="E3" s="767"/>
      <c r="F3" s="767"/>
      <c r="G3" s="767"/>
      <c r="H3" s="767"/>
      <c r="I3" s="767"/>
      <c r="J3" s="767"/>
      <c r="K3" s="767"/>
      <c r="L3" s="767"/>
      <c r="M3" s="767"/>
    </row>
    <row r="4" spans="1:48" s="49" customFormat="1" ht="16.5" customHeight="1">
      <c r="A4" s="765" t="s">
        <v>3813</v>
      </c>
      <c r="B4" s="765"/>
      <c r="C4" s="766" t="s">
        <v>5021</v>
      </c>
      <c r="D4" s="791"/>
      <c r="E4" s="791"/>
      <c r="F4" s="791"/>
      <c r="G4" s="791"/>
      <c r="H4" s="791"/>
      <c r="I4" s="791"/>
      <c r="J4" s="791"/>
      <c r="K4" s="791"/>
      <c r="L4" s="791"/>
      <c r="M4" s="791"/>
    </row>
    <row r="5" spans="1:48" s="49" customFormat="1" ht="16.5" customHeight="1">
      <c r="A5" s="765" t="s">
        <v>3814</v>
      </c>
      <c r="B5" s="765"/>
      <c r="C5" s="767" t="s">
        <v>5022</v>
      </c>
      <c r="D5" s="767"/>
      <c r="E5" s="767"/>
      <c r="F5" s="767"/>
      <c r="G5" s="767"/>
      <c r="H5" s="767"/>
      <c r="I5" s="767"/>
      <c r="J5" s="767"/>
      <c r="K5" s="767"/>
      <c r="L5" s="767"/>
      <c r="M5" s="767"/>
    </row>
    <row r="6" spans="1:48" s="49" customFormat="1" ht="16.5" customHeight="1">
      <c r="A6" s="765" t="s">
        <v>3815</v>
      </c>
      <c r="B6" s="765"/>
      <c r="C6" s="767" t="s">
        <v>5027</v>
      </c>
      <c r="D6" s="767"/>
      <c r="E6" s="767"/>
      <c r="F6" s="767"/>
      <c r="G6" s="767"/>
      <c r="H6" s="767"/>
      <c r="I6" s="767"/>
      <c r="J6" s="767"/>
      <c r="K6" s="767"/>
      <c r="L6" s="767"/>
      <c r="M6" s="767"/>
    </row>
    <row r="7" spans="1:48" s="49" customFormat="1" ht="16.5" customHeight="1">
      <c r="A7" s="54" t="s">
        <v>3816</v>
      </c>
      <c r="B7" s="55" t="s">
        <v>5023</v>
      </c>
      <c r="C7" s="767" t="s">
        <v>5025</v>
      </c>
      <c r="D7" s="767"/>
      <c r="E7" s="767"/>
      <c r="F7" s="767"/>
      <c r="G7" s="767"/>
      <c r="H7" s="767"/>
      <c r="I7" s="767"/>
      <c r="J7" s="767"/>
      <c r="K7" s="767"/>
      <c r="L7" s="767"/>
      <c r="M7" s="767"/>
    </row>
    <row r="8" spans="1:48" s="49" customFormat="1" ht="16.5" customHeight="1">
      <c r="A8" s="54"/>
      <c r="B8" s="55" t="s">
        <v>5024</v>
      </c>
      <c r="C8" s="767" t="s">
        <v>5026</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c r="C10" s="768"/>
      <c r="D10" s="768"/>
      <c r="E10" s="768"/>
      <c r="F10" s="768"/>
      <c r="G10" s="768"/>
      <c r="H10" s="768"/>
      <c r="I10" s="768"/>
      <c r="J10" s="768"/>
      <c r="K10" s="768"/>
      <c r="L10" s="768"/>
      <c r="M10" s="768"/>
    </row>
    <row r="11" spans="1:48" ht="51" customHeight="1">
      <c r="A11" s="52" t="s">
        <v>2061</v>
      </c>
      <c r="B11" s="1026" t="s">
        <v>6923</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2062</v>
      </c>
      <c r="B14" s="532" t="s">
        <v>1416</v>
      </c>
      <c r="C14" s="120"/>
      <c r="D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E17" s="53"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ERF(0.745)</f>
        <v>0.70792869314881979</v>
      </c>
      <c r="C18" s="101" t="s">
        <v>6924</v>
      </c>
      <c r="E18" s="57" t="s">
        <v>3137</v>
      </c>
      <c r="F18" s="53"/>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57">
        <f>ERF(1)</f>
        <v>0.84270073517455524</v>
      </c>
      <c r="C19" s="101" t="s">
        <v>6925</v>
      </c>
      <c r="E19" s="57" t="s">
        <v>3138</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11.xml><?xml version="1.0" encoding="utf-8"?>
<worksheet xmlns="http://schemas.openxmlformats.org/spreadsheetml/2006/main" xmlns:r="http://schemas.openxmlformats.org/officeDocument/2006/relationships">
  <dimension ref="A1:AV1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7678</v>
      </c>
      <c r="B1" s="771"/>
      <c r="C1" s="772"/>
      <c r="D1" s="51"/>
      <c r="E1" s="773" t="str">
        <f>HYPERLINK("#目录!A463","跳转回到目录页")</f>
        <v>跳转回到目录页</v>
      </c>
      <c r="F1" s="774"/>
    </row>
    <row r="2" spans="1:48" s="49" customFormat="1" ht="26.25" customHeight="1">
      <c r="A2" s="775" t="s">
        <v>804</v>
      </c>
      <c r="B2" s="775"/>
      <c r="C2" s="776" t="s">
        <v>1976</v>
      </c>
      <c r="D2" s="776"/>
      <c r="E2" s="776"/>
      <c r="F2" s="776"/>
      <c r="G2" s="776"/>
      <c r="H2" s="776"/>
      <c r="I2" s="776"/>
      <c r="J2" s="776"/>
      <c r="K2" s="776"/>
      <c r="L2" s="776"/>
      <c r="M2" s="776"/>
    </row>
    <row r="3" spans="1:48" s="49" customFormat="1" ht="16.5" customHeight="1">
      <c r="A3" s="765" t="s">
        <v>4429</v>
      </c>
      <c r="B3" s="765"/>
      <c r="C3" s="767" t="s">
        <v>6926</v>
      </c>
      <c r="D3" s="767"/>
      <c r="E3" s="767"/>
      <c r="F3" s="767"/>
      <c r="G3" s="767"/>
      <c r="H3" s="767"/>
      <c r="I3" s="767"/>
      <c r="J3" s="767"/>
      <c r="K3" s="767"/>
      <c r="L3" s="767"/>
      <c r="M3" s="767"/>
    </row>
    <row r="4" spans="1:48" s="49" customFormat="1" ht="16.5" customHeight="1">
      <c r="A4" s="765" t="s">
        <v>3813</v>
      </c>
      <c r="B4" s="765"/>
      <c r="C4" s="766" t="s">
        <v>1976</v>
      </c>
      <c r="D4" s="791"/>
      <c r="E4" s="791"/>
      <c r="F4" s="791"/>
      <c r="G4" s="791"/>
      <c r="H4" s="791"/>
      <c r="I4" s="791"/>
      <c r="J4" s="791"/>
      <c r="K4" s="791"/>
      <c r="L4" s="791"/>
      <c r="M4" s="791"/>
    </row>
    <row r="5" spans="1:48" s="49" customFormat="1" ht="16.5" customHeight="1">
      <c r="A5" s="765" t="s">
        <v>807</v>
      </c>
      <c r="B5" s="765"/>
      <c r="C5" s="767" t="s">
        <v>6927</v>
      </c>
      <c r="D5" s="767"/>
      <c r="E5" s="767"/>
      <c r="F5" s="767"/>
      <c r="G5" s="767"/>
      <c r="H5" s="767"/>
      <c r="I5" s="767"/>
      <c r="J5" s="767"/>
      <c r="K5" s="767"/>
      <c r="L5" s="767"/>
      <c r="M5" s="767"/>
    </row>
    <row r="6" spans="1:48" s="49" customFormat="1" ht="16.5" customHeight="1">
      <c r="A6" s="765" t="s">
        <v>4432</v>
      </c>
      <c r="B6" s="765"/>
      <c r="C6" s="767" t="s">
        <v>6929</v>
      </c>
      <c r="D6" s="767"/>
      <c r="E6" s="767"/>
      <c r="F6" s="767"/>
      <c r="G6" s="767"/>
      <c r="H6" s="767"/>
      <c r="I6" s="767"/>
      <c r="J6" s="767"/>
      <c r="K6" s="767"/>
      <c r="L6" s="767"/>
      <c r="M6" s="767"/>
    </row>
    <row r="7" spans="1:48" s="49" customFormat="1" ht="16.5" customHeight="1">
      <c r="A7" s="54" t="s">
        <v>809</v>
      </c>
      <c r="B7" s="55" t="s">
        <v>1049</v>
      </c>
      <c r="C7" s="767" t="s">
        <v>6928</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c r="C10" s="768"/>
      <c r="D10" s="768"/>
      <c r="E10" s="768"/>
      <c r="F10" s="768"/>
      <c r="G10" s="768"/>
      <c r="H10" s="768"/>
      <c r="I10" s="768"/>
      <c r="J10" s="768"/>
      <c r="K10" s="768"/>
      <c r="L10" s="768"/>
      <c r="M10" s="768"/>
    </row>
    <row r="11" spans="1:48" ht="36.75" customHeight="1">
      <c r="A11" s="52" t="s">
        <v>811</v>
      </c>
      <c r="B11" s="1026" t="s">
        <v>6930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918</v>
      </c>
      <c r="B14" s="532" t="s">
        <v>1416</v>
      </c>
      <c r="C14" s="120"/>
      <c r="D14" s="120"/>
      <c r="E14"/>
      <c r="F14"/>
      <c r="G14" s="120"/>
      <c r="H14" s="120"/>
      <c r="I14" s="120"/>
      <c r="J14" s="120"/>
      <c r="K14" s="80"/>
    </row>
    <row r="15" spans="1:48" s="57" customFormat="1" ht="16.5" customHeight="1">
      <c r="E15"/>
      <c r="F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6.5" customHeight="1">
      <c r="E16" t="s">
        <v>632</v>
      </c>
    </row>
    <row r="17" spans="2:12" ht="16.5" customHeight="1">
      <c r="B17" s="53" t="s">
        <v>335</v>
      </c>
      <c r="C17" s="99" t="s">
        <v>8290</v>
      </c>
      <c r="D17" s="53" t="s">
        <v>1459</v>
      </c>
      <c r="F17" s="57"/>
      <c r="G17" s="57"/>
      <c r="H17" s="57"/>
      <c r="I17" s="57"/>
      <c r="J17" s="57"/>
      <c r="K17" s="57"/>
      <c r="L17" s="57"/>
    </row>
    <row r="18" spans="2:12" ht="16.5" customHeight="1">
      <c r="B18" s="57">
        <f>ERFC(1)</f>
        <v>0.15729926482544476</v>
      </c>
      <c r="C18" s="101" t="s">
        <v>6931</v>
      </c>
      <c r="D18" s="57" t="s">
        <v>3139</v>
      </c>
      <c r="F18" s="57"/>
      <c r="G18" s="57"/>
      <c r="H18" s="57"/>
      <c r="I18" s="57"/>
      <c r="J18" s="57"/>
      <c r="K18" s="57"/>
      <c r="L18" s="57"/>
    </row>
    <row r="19" spans="2:12">
      <c r="B19" s="57"/>
      <c r="C19" s="57"/>
      <c r="D19" s="57"/>
      <c r="E19" s="57"/>
      <c r="F19" s="57"/>
      <c r="G19" s="57"/>
      <c r="H19" s="57"/>
      <c r="I19" s="57"/>
      <c r="J19" s="57"/>
      <c r="K19" s="57"/>
      <c r="L1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12.xml><?xml version="1.0" encoding="utf-8"?>
<worksheet xmlns="http://schemas.openxmlformats.org/spreadsheetml/2006/main" xmlns:r="http://schemas.openxmlformats.org/officeDocument/2006/relationships">
  <sheetPr codeName="Sheet102"/>
  <dimension ref="A1:AV24"/>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2064</v>
      </c>
      <c r="B1" s="771"/>
      <c r="C1" s="772"/>
      <c r="D1" s="51"/>
      <c r="E1" s="773" t="str">
        <f>HYPERLINK("#目录!A465","跳转回到目录页")</f>
        <v>跳转回到目录页</v>
      </c>
      <c r="F1" s="774"/>
    </row>
    <row r="2" spans="1:48" s="49" customFormat="1" ht="26.25" customHeight="1">
      <c r="A2" s="775" t="s">
        <v>3811</v>
      </c>
      <c r="B2" s="775"/>
      <c r="C2" s="776" t="s">
        <v>2065</v>
      </c>
      <c r="D2" s="776"/>
      <c r="E2" s="776"/>
      <c r="F2" s="776"/>
      <c r="G2" s="776"/>
      <c r="H2" s="776"/>
      <c r="I2" s="776"/>
      <c r="J2" s="776"/>
      <c r="K2" s="776"/>
      <c r="L2" s="776"/>
      <c r="M2" s="776"/>
    </row>
    <row r="3" spans="1:48" s="49" customFormat="1" ht="16.5" customHeight="1">
      <c r="A3" s="765" t="s">
        <v>3812</v>
      </c>
      <c r="B3" s="765"/>
      <c r="C3" s="767" t="s">
        <v>6932</v>
      </c>
      <c r="D3" s="767"/>
      <c r="E3" s="767"/>
      <c r="F3" s="767"/>
      <c r="G3" s="767"/>
      <c r="H3" s="767"/>
      <c r="I3" s="767"/>
      <c r="J3" s="767"/>
      <c r="K3" s="767"/>
      <c r="L3" s="767"/>
      <c r="M3" s="767"/>
    </row>
    <row r="4" spans="1:48" s="49" customFormat="1" ht="16.5" customHeight="1">
      <c r="A4" s="765" t="s">
        <v>3813</v>
      </c>
      <c r="B4" s="765"/>
      <c r="C4" s="766" t="s">
        <v>6932</v>
      </c>
      <c r="D4" s="791"/>
      <c r="E4" s="791"/>
      <c r="F4" s="791"/>
      <c r="G4" s="791"/>
      <c r="H4" s="791"/>
      <c r="I4" s="791"/>
      <c r="J4" s="791"/>
      <c r="K4" s="791"/>
      <c r="L4" s="791"/>
      <c r="M4" s="791"/>
    </row>
    <row r="5" spans="1:48" s="49" customFormat="1" ht="16.5" customHeight="1">
      <c r="A5" s="765" t="s">
        <v>3814</v>
      </c>
      <c r="B5" s="765"/>
      <c r="C5" s="767" t="s">
        <v>6933</v>
      </c>
      <c r="D5" s="767"/>
      <c r="E5" s="767"/>
      <c r="F5" s="767"/>
      <c r="G5" s="767"/>
      <c r="H5" s="767"/>
      <c r="I5" s="767"/>
      <c r="J5" s="767"/>
      <c r="K5" s="767"/>
      <c r="L5" s="767"/>
      <c r="M5" s="767"/>
    </row>
    <row r="6" spans="1:48" s="49" customFormat="1" ht="16.5" customHeight="1">
      <c r="A6" s="765" t="s">
        <v>3815</v>
      </c>
      <c r="B6" s="765"/>
      <c r="C6" s="767" t="s">
        <v>6938</v>
      </c>
      <c r="D6" s="767"/>
      <c r="E6" s="767"/>
      <c r="F6" s="767"/>
      <c r="G6" s="767"/>
      <c r="H6" s="767"/>
      <c r="I6" s="767"/>
      <c r="J6" s="767"/>
      <c r="K6" s="767"/>
      <c r="L6" s="767"/>
      <c r="M6" s="767"/>
    </row>
    <row r="7" spans="1:48" s="49" customFormat="1" ht="16.5" customHeight="1">
      <c r="A7" s="54" t="s">
        <v>3816</v>
      </c>
      <c r="B7" s="55" t="s">
        <v>6934</v>
      </c>
      <c r="C7" s="767" t="s">
        <v>6937</v>
      </c>
      <c r="D7" s="767"/>
      <c r="E7" s="767"/>
      <c r="F7" s="767"/>
      <c r="G7" s="767"/>
      <c r="H7" s="767"/>
      <c r="I7" s="767"/>
      <c r="J7" s="767"/>
      <c r="K7" s="767"/>
      <c r="L7" s="767"/>
      <c r="M7" s="767"/>
    </row>
    <row r="8" spans="1:48" s="49" customFormat="1" ht="16.5" customHeight="1">
      <c r="A8" s="54"/>
      <c r="B8" s="55" t="s">
        <v>6935</v>
      </c>
      <c r="C8" s="767" t="s">
        <v>6936</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c r="C10" s="768"/>
      <c r="D10" s="768"/>
      <c r="E10" s="768"/>
      <c r="F10" s="768"/>
      <c r="G10" s="768"/>
      <c r="H10" s="768"/>
      <c r="I10" s="768"/>
      <c r="J10" s="768"/>
      <c r="K10" s="768"/>
      <c r="L10" s="768"/>
      <c r="M10" s="768"/>
    </row>
    <row r="11" spans="1:48" ht="62.25" customHeight="1">
      <c r="A11" s="52" t="s">
        <v>2061</v>
      </c>
      <c r="B11" s="1026" t="s">
        <v>6939</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2062</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D17" s="53"/>
      <c r="E17" s="53" t="s">
        <v>1459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DELTA(5,4)</f>
        <v>0</v>
      </c>
      <c r="C18" s="101" t="s">
        <v>6940</v>
      </c>
      <c r="E18" s="57" t="s">
        <v>3130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57">
        <f>DELTA(5,5)</f>
        <v>1</v>
      </c>
      <c r="C19" s="101" t="s">
        <v>6941</v>
      </c>
      <c r="E19" s="57" t="s">
        <v>3131</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57">
        <f>DELTA(0.5,0)</f>
        <v>0</v>
      </c>
      <c r="C20" s="101" t="s">
        <v>6942</v>
      </c>
      <c r="E20" s="57" t="s">
        <v>3132</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2:48">
      <c r="H23" s="57"/>
    </row>
    <row r="24" spans="2:48">
      <c r="H24" s="57"/>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13.xml><?xml version="1.0" encoding="utf-8"?>
<worksheet xmlns="http://schemas.openxmlformats.org/spreadsheetml/2006/main" xmlns:r="http://schemas.openxmlformats.org/officeDocument/2006/relationships">
  <dimension ref="A1:AV29"/>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6993</v>
      </c>
      <c r="B1" s="771"/>
      <c r="C1" s="772"/>
      <c r="D1" s="51"/>
      <c r="E1" s="773" t="str">
        <f>HYPERLINK("#目录!A466","跳转回到目录页")</f>
        <v>跳转回到目录页</v>
      </c>
      <c r="F1" s="774"/>
    </row>
    <row r="2" spans="1:48" s="49" customFormat="1" ht="26.25" customHeight="1">
      <c r="A2" s="775" t="s">
        <v>804</v>
      </c>
      <c r="B2" s="775"/>
      <c r="C2" s="776" t="s">
        <v>1978</v>
      </c>
      <c r="D2" s="776"/>
      <c r="E2" s="776"/>
      <c r="F2" s="776"/>
      <c r="G2" s="776"/>
      <c r="H2" s="776"/>
      <c r="I2" s="776"/>
      <c r="J2" s="776"/>
      <c r="K2" s="776"/>
      <c r="L2" s="776"/>
      <c r="M2" s="776"/>
    </row>
    <row r="3" spans="1:48" s="49" customFormat="1" ht="16.5" customHeight="1">
      <c r="A3" s="765" t="s">
        <v>4429</v>
      </c>
      <c r="B3" s="765"/>
      <c r="C3" s="767" t="s">
        <v>6943</v>
      </c>
      <c r="D3" s="767"/>
      <c r="E3" s="767"/>
      <c r="F3" s="767"/>
      <c r="G3" s="767"/>
      <c r="H3" s="767"/>
      <c r="I3" s="767"/>
      <c r="J3" s="767"/>
      <c r="K3" s="767"/>
      <c r="L3" s="767"/>
      <c r="M3" s="767"/>
    </row>
    <row r="4" spans="1:48" s="49" customFormat="1" ht="16.5" customHeight="1">
      <c r="A4" s="765" t="s">
        <v>3813</v>
      </c>
      <c r="B4" s="765"/>
      <c r="C4" s="766" t="s">
        <v>6943</v>
      </c>
      <c r="D4" s="791"/>
      <c r="E4" s="791"/>
      <c r="F4" s="791"/>
      <c r="G4" s="791"/>
      <c r="H4" s="791"/>
      <c r="I4" s="791"/>
      <c r="J4" s="791"/>
      <c r="K4" s="791"/>
      <c r="L4" s="791"/>
      <c r="M4" s="791"/>
    </row>
    <row r="5" spans="1:48" s="49" customFormat="1" ht="16.5" customHeight="1">
      <c r="A5" s="765" t="s">
        <v>807</v>
      </c>
      <c r="B5" s="765"/>
      <c r="C5" s="767" t="s">
        <v>6944</v>
      </c>
      <c r="D5" s="767"/>
      <c r="E5" s="767"/>
      <c r="F5" s="767"/>
      <c r="G5" s="767"/>
      <c r="H5" s="767"/>
      <c r="I5" s="767"/>
      <c r="J5" s="767"/>
      <c r="K5" s="767"/>
      <c r="L5" s="767"/>
      <c r="M5" s="767"/>
    </row>
    <row r="6" spans="1:48" s="49" customFormat="1" ht="16.5" customHeight="1">
      <c r="A6" s="765" t="s">
        <v>4432</v>
      </c>
      <c r="B6" s="765"/>
      <c r="C6" s="767" t="s">
        <v>4322</v>
      </c>
      <c r="D6" s="767"/>
      <c r="E6" s="767"/>
      <c r="F6" s="767"/>
      <c r="G6" s="767"/>
      <c r="H6" s="767"/>
      <c r="I6" s="767"/>
      <c r="J6" s="767"/>
      <c r="K6" s="767"/>
      <c r="L6" s="767"/>
      <c r="M6" s="767"/>
    </row>
    <row r="7" spans="1:48" s="49" customFormat="1" ht="16.5" customHeight="1">
      <c r="A7" s="54" t="s">
        <v>809</v>
      </c>
      <c r="B7" s="55" t="s">
        <v>715</v>
      </c>
      <c r="C7" s="767" t="s">
        <v>6945</v>
      </c>
      <c r="D7" s="767"/>
      <c r="E7" s="767"/>
      <c r="F7" s="767"/>
      <c r="G7" s="767"/>
      <c r="H7" s="767"/>
      <c r="I7" s="767"/>
      <c r="J7" s="767"/>
      <c r="K7" s="767"/>
      <c r="L7" s="767"/>
      <c r="M7" s="767"/>
    </row>
    <row r="8" spans="1:48" s="49" customFormat="1" ht="16.5" customHeight="1">
      <c r="A8" s="54"/>
      <c r="B8" s="55" t="s">
        <v>5120</v>
      </c>
      <c r="C8" s="767" t="s">
        <v>4321</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3817</v>
      </c>
      <c r="B10" s="767"/>
      <c r="C10" s="768"/>
      <c r="D10" s="768"/>
      <c r="E10" s="768"/>
      <c r="F10" s="768"/>
      <c r="G10" s="768"/>
      <c r="H10" s="768"/>
      <c r="I10" s="768"/>
      <c r="J10" s="768"/>
      <c r="K10" s="768"/>
      <c r="L10" s="768"/>
      <c r="M10" s="768"/>
    </row>
    <row r="11" spans="1:48" ht="51" customHeight="1">
      <c r="A11" s="52" t="s">
        <v>811</v>
      </c>
      <c r="B11" s="1026" t="s">
        <v>6026</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918</v>
      </c>
      <c r="B14" s="532" t="s">
        <v>1416</v>
      </c>
      <c r="C14" s="120"/>
      <c r="D14"/>
      <c r="E14"/>
      <c r="F14"/>
      <c r="G14"/>
      <c r="H14"/>
      <c r="I14"/>
      <c r="J14" s="120"/>
      <c r="K14" s="80"/>
    </row>
    <row r="15" spans="1:48" s="57" customFormat="1" ht="16.5" customHeight="1">
      <c r="D15"/>
      <c r="E15"/>
      <c r="F15"/>
      <c r="G15"/>
      <c r="H15"/>
      <c r="I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D16"/>
      <c r="E16"/>
      <c r="F16"/>
      <c r="G16"/>
      <c r="H16"/>
      <c r="I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3" t="s">
        <v>335</v>
      </c>
      <c r="C17" s="99" t="s">
        <v>8290</v>
      </c>
      <c r="E17"/>
      <c r="F17" s="53" t="s">
        <v>1459</v>
      </c>
      <c r="G17"/>
      <c r="H17"/>
      <c r="I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B18" s="57">
        <f>GESTEP(5,4)</f>
        <v>1</v>
      </c>
      <c r="C18" s="101" t="s">
        <v>6027</v>
      </c>
      <c r="E18"/>
      <c r="F18" s="57" t="s">
        <v>3133</v>
      </c>
      <c r="G18"/>
      <c r="H18"/>
      <c r="I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B19" s="57">
        <f>GESTEP(5,5)</f>
        <v>1</v>
      </c>
      <c r="C19" s="101" t="s">
        <v>6028</v>
      </c>
      <c r="E19"/>
      <c r="F19" s="57" t="s">
        <v>3134</v>
      </c>
      <c r="G19"/>
      <c r="H19"/>
      <c r="I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B20" s="57">
        <f>GESTEP(-4,-5)</f>
        <v>1</v>
      </c>
      <c r="C20" s="101" t="s">
        <v>6029</v>
      </c>
      <c r="E20"/>
      <c r="F20" s="57" t="s">
        <v>3135</v>
      </c>
      <c r="G20"/>
      <c r="H20"/>
      <c r="I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B21" s="57">
        <f>GESTEP(-1,0)</f>
        <v>0</v>
      </c>
      <c r="C21" s="101" t="s">
        <v>6030</v>
      </c>
      <c r="E21"/>
      <c r="F21" s="57" t="s">
        <v>3136</v>
      </c>
      <c r="G21"/>
      <c r="H21"/>
      <c r="I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5" spans="2:48">
      <c r="H25" s="57"/>
    </row>
    <row r="26" spans="2:48">
      <c r="H26" s="57"/>
    </row>
    <row r="27" spans="2:48">
      <c r="H27" s="57"/>
    </row>
    <row r="28" spans="2:48">
      <c r="H28" s="57"/>
    </row>
    <row r="29" spans="2:48">
      <c r="H2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14.xml><?xml version="1.0" encoding="utf-8"?>
<worksheet xmlns="http://schemas.openxmlformats.org/spreadsheetml/2006/main" xmlns:r="http://schemas.openxmlformats.org/officeDocument/2006/relationships">
  <sheetPr codeName="Sheet103"/>
  <dimension ref="A1:M81"/>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7710</v>
      </c>
      <c r="B1" s="771"/>
      <c r="C1" s="772"/>
      <c r="D1" s="51"/>
      <c r="E1" s="773" t="str">
        <f>HYPERLINK("#目录!A468","跳转回到目录页")</f>
        <v>跳转回到目录页</v>
      </c>
      <c r="F1" s="774"/>
    </row>
    <row r="2" spans="1:13" s="49" customFormat="1" ht="26.25" customHeight="1">
      <c r="A2" s="775" t="s">
        <v>3811</v>
      </c>
      <c r="B2" s="775"/>
      <c r="C2" s="776" t="s">
        <v>1979</v>
      </c>
      <c r="D2" s="776"/>
      <c r="E2" s="776"/>
      <c r="F2" s="776"/>
      <c r="G2" s="776"/>
      <c r="H2" s="776"/>
      <c r="I2" s="776"/>
      <c r="J2" s="776"/>
      <c r="K2" s="776"/>
      <c r="L2" s="776"/>
      <c r="M2" s="776"/>
    </row>
    <row r="3" spans="1:13" s="49" customFormat="1" ht="24.75" customHeight="1">
      <c r="A3" s="765" t="s">
        <v>3812</v>
      </c>
      <c r="B3" s="765"/>
      <c r="C3" s="767" t="s">
        <v>6031</v>
      </c>
      <c r="D3" s="767"/>
      <c r="E3" s="767"/>
      <c r="F3" s="767"/>
      <c r="G3" s="767"/>
      <c r="H3" s="767"/>
      <c r="I3" s="767"/>
      <c r="J3" s="767"/>
      <c r="K3" s="767"/>
      <c r="L3" s="767"/>
      <c r="M3" s="767"/>
    </row>
    <row r="4" spans="1:13" s="49" customFormat="1" ht="16.5" customHeight="1">
      <c r="A4" s="765" t="s">
        <v>3813</v>
      </c>
      <c r="B4" s="765"/>
      <c r="C4" s="766" t="s">
        <v>6038</v>
      </c>
      <c r="D4" s="791"/>
      <c r="E4" s="791"/>
      <c r="F4" s="791"/>
      <c r="G4" s="791"/>
      <c r="H4" s="791"/>
      <c r="I4" s="791"/>
      <c r="J4" s="791"/>
      <c r="K4" s="791"/>
      <c r="L4" s="791"/>
      <c r="M4" s="791"/>
    </row>
    <row r="5" spans="1:13" s="49" customFormat="1" ht="16.5" customHeight="1">
      <c r="A5" s="765" t="s">
        <v>3814</v>
      </c>
      <c r="B5" s="765"/>
      <c r="C5" s="767" t="s">
        <v>6032</v>
      </c>
      <c r="D5" s="767"/>
      <c r="E5" s="767"/>
      <c r="F5" s="767"/>
      <c r="G5" s="767"/>
      <c r="H5" s="767"/>
      <c r="I5" s="767"/>
      <c r="J5" s="767"/>
      <c r="K5" s="767"/>
      <c r="L5" s="767"/>
      <c r="M5" s="767"/>
    </row>
    <row r="6" spans="1:13" s="49" customFormat="1" ht="16.5" customHeight="1">
      <c r="A6" s="765" t="s">
        <v>3815</v>
      </c>
      <c r="B6" s="765"/>
      <c r="C6" s="767" t="s">
        <v>6039</v>
      </c>
      <c r="D6" s="767"/>
      <c r="E6" s="767"/>
      <c r="F6" s="767"/>
      <c r="G6" s="767"/>
      <c r="H6" s="767"/>
      <c r="I6" s="767"/>
      <c r="J6" s="767"/>
      <c r="K6" s="767"/>
      <c r="L6" s="767"/>
      <c r="M6" s="767"/>
    </row>
    <row r="7" spans="1:13" s="49" customFormat="1" ht="16.5" customHeight="1">
      <c r="A7" s="54" t="s">
        <v>3816</v>
      </c>
      <c r="B7" s="55" t="s">
        <v>715</v>
      </c>
      <c r="C7" s="767" t="s">
        <v>6033</v>
      </c>
      <c r="D7" s="767"/>
      <c r="E7" s="767"/>
      <c r="F7" s="767"/>
      <c r="G7" s="767"/>
      <c r="H7" s="767"/>
      <c r="I7" s="767"/>
      <c r="J7" s="767"/>
      <c r="K7" s="767"/>
      <c r="L7" s="767"/>
      <c r="M7" s="767"/>
    </row>
    <row r="8" spans="1:13" s="49" customFormat="1" ht="16.5" customHeight="1">
      <c r="A8" s="54"/>
      <c r="B8" s="55" t="s">
        <v>6034</v>
      </c>
      <c r="C8" s="767" t="s">
        <v>6035</v>
      </c>
      <c r="D8" s="767"/>
      <c r="E8" s="767"/>
      <c r="F8" s="767"/>
      <c r="G8" s="767"/>
      <c r="H8" s="767"/>
      <c r="I8" s="767"/>
      <c r="J8" s="767"/>
      <c r="K8" s="767"/>
      <c r="L8" s="767"/>
      <c r="M8" s="767"/>
    </row>
    <row r="9" spans="1:13" s="49" customFormat="1" ht="16.5" customHeight="1">
      <c r="A9" s="54"/>
      <c r="B9" s="56" t="s">
        <v>6036</v>
      </c>
      <c r="C9" s="767" t="s">
        <v>6037</v>
      </c>
      <c r="D9" s="767"/>
      <c r="E9" s="767"/>
      <c r="F9" s="767"/>
      <c r="G9" s="767"/>
      <c r="H9" s="767"/>
      <c r="I9" s="767"/>
      <c r="J9" s="767"/>
      <c r="K9" s="767"/>
      <c r="L9" s="767"/>
      <c r="M9" s="767"/>
    </row>
    <row r="10" spans="1:13" s="49" customFormat="1" ht="16.5" customHeight="1">
      <c r="A10" s="54" t="s">
        <v>3817</v>
      </c>
      <c r="B10" s="767"/>
      <c r="C10" s="768"/>
      <c r="D10" s="768"/>
      <c r="E10" s="768"/>
      <c r="F10" s="768"/>
      <c r="G10" s="768"/>
      <c r="H10" s="768"/>
      <c r="I10" s="768"/>
      <c r="J10" s="768"/>
      <c r="K10" s="768"/>
      <c r="L10" s="768"/>
      <c r="M10" s="768"/>
    </row>
    <row r="11" spans="1:13" ht="72.75" customHeight="1">
      <c r="A11" s="52" t="s">
        <v>2061</v>
      </c>
      <c r="B11" s="1026" t="s">
        <v>4015</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2062</v>
      </c>
      <c r="B14" s="532" t="s">
        <v>1416</v>
      </c>
      <c r="C14" s="120"/>
      <c r="D14" s="120"/>
      <c r="J14" s="120"/>
      <c r="K14" s="80"/>
    </row>
    <row r="15" spans="1:13" s="57" customFormat="1" ht="16.5" customHeight="1"/>
    <row r="16" spans="1:13" s="57" customFormat="1" ht="16.5" customHeight="1">
      <c r="E16" s="57" t="s">
        <v>6040</v>
      </c>
    </row>
    <row r="17" spans="1:12" s="57" customFormat="1" ht="16.5" customHeight="1">
      <c r="B17" s="59" t="s">
        <v>4799</v>
      </c>
      <c r="C17" s="805" t="s">
        <v>3124</v>
      </c>
      <c r="D17" s="806"/>
      <c r="F17" s="59" t="s">
        <v>4807</v>
      </c>
      <c r="G17" s="805" t="s">
        <v>3124</v>
      </c>
      <c r="H17" s="806"/>
      <c r="J17" s="59" t="s">
        <v>3241</v>
      </c>
      <c r="K17" s="805" t="s">
        <v>3124</v>
      </c>
      <c r="L17" s="806"/>
    </row>
    <row r="18" spans="1:12" s="57" customFormat="1" ht="16.5" customHeight="1">
      <c r="B18" s="98" t="s">
        <v>4800</v>
      </c>
      <c r="C18" s="795" t="s">
        <v>4801</v>
      </c>
      <c r="D18" s="973"/>
      <c r="F18" s="98" t="s">
        <v>4808</v>
      </c>
      <c r="G18" s="795" t="s">
        <v>4809</v>
      </c>
      <c r="H18" s="973"/>
      <c r="J18" s="98" t="s">
        <v>3242</v>
      </c>
      <c r="K18" s="795" t="s">
        <v>3243</v>
      </c>
      <c r="L18" s="973"/>
    </row>
    <row r="19" spans="1:12" s="57" customFormat="1" ht="16.5" customHeight="1">
      <c r="B19" s="98" t="s">
        <v>4802</v>
      </c>
      <c r="C19" s="795" t="s">
        <v>4803</v>
      </c>
      <c r="D19" s="973"/>
      <c r="F19" s="98" t="s">
        <v>4810</v>
      </c>
      <c r="G19" s="795" t="s">
        <v>4811</v>
      </c>
      <c r="H19" s="973"/>
      <c r="J19" s="98" t="s">
        <v>3244</v>
      </c>
      <c r="K19" s="795" t="s">
        <v>3245</v>
      </c>
      <c r="L19" s="973"/>
    </row>
    <row r="20" spans="1:12" s="57" customFormat="1" ht="16.5" customHeight="1">
      <c r="B20" s="98" t="s">
        <v>3149</v>
      </c>
      <c r="C20" s="795" t="s">
        <v>4804</v>
      </c>
      <c r="D20" s="973"/>
      <c r="F20" s="98" t="s">
        <v>4812</v>
      </c>
      <c r="G20" s="795" t="s">
        <v>4813</v>
      </c>
      <c r="H20" s="973"/>
      <c r="J20" s="98" t="s">
        <v>3246</v>
      </c>
      <c r="K20" s="795" t="s">
        <v>3247</v>
      </c>
      <c r="L20" s="973"/>
    </row>
    <row r="21" spans="1:12" s="57" customFormat="1" ht="16.5" customHeight="1">
      <c r="B21" s="272" t="s">
        <v>3150</v>
      </c>
      <c r="C21" s="795" t="s">
        <v>4805</v>
      </c>
      <c r="D21" s="973"/>
      <c r="F21" s="98" t="s">
        <v>4814</v>
      </c>
      <c r="G21" s="795" t="s">
        <v>4815</v>
      </c>
      <c r="H21" s="973"/>
      <c r="J21" s="98" t="s">
        <v>3248</v>
      </c>
      <c r="K21" s="795" t="s">
        <v>3249</v>
      </c>
      <c r="L21" s="973"/>
    </row>
    <row r="22" spans="1:12" s="57" customFormat="1" ht="16.5" customHeight="1">
      <c r="B22" s="272" t="s">
        <v>3151</v>
      </c>
      <c r="C22" s="795" t="s">
        <v>4806</v>
      </c>
      <c r="D22" s="973"/>
      <c r="F22" s="98" t="s">
        <v>4816</v>
      </c>
      <c r="G22" s="795" t="s">
        <v>4817</v>
      </c>
      <c r="H22" s="973"/>
      <c r="J22" s="98" t="s">
        <v>3126</v>
      </c>
      <c r="K22" s="795" t="s">
        <v>3250</v>
      </c>
      <c r="L22" s="973"/>
    </row>
    <row r="23" spans="1:12" s="57" customFormat="1" ht="16.5" customHeight="1">
      <c r="A23" s="53"/>
      <c r="B23" s="95" t="s">
        <v>4980</v>
      </c>
      <c r="C23" s="796" t="s">
        <v>4981</v>
      </c>
      <c r="D23" s="972"/>
      <c r="F23" s="98" t="s">
        <v>4818</v>
      </c>
      <c r="G23" s="795" t="s">
        <v>4819</v>
      </c>
      <c r="H23" s="973"/>
      <c r="J23" s="98" t="s">
        <v>3127</v>
      </c>
      <c r="K23" s="795" t="s">
        <v>3251</v>
      </c>
      <c r="L23" s="973"/>
    </row>
    <row r="24" spans="1:12" s="57" customFormat="1" ht="16.5" customHeight="1">
      <c r="F24" s="98" t="s">
        <v>4820</v>
      </c>
      <c r="G24" s="795" t="s">
        <v>4821</v>
      </c>
      <c r="H24" s="973"/>
      <c r="J24" s="98" t="s">
        <v>3252</v>
      </c>
      <c r="K24" s="795" t="s">
        <v>3253</v>
      </c>
      <c r="L24" s="973"/>
    </row>
    <row r="25" spans="1:12" s="57" customFormat="1" ht="16.5" customHeight="1">
      <c r="F25" s="273" t="s">
        <v>3152</v>
      </c>
      <c r="G25" s="796" t="s">
        <v>4822</v>
      </c>
      <c r="H25" s="972"/>
      <c r="J25" s="98" t="s">
        <v>3254</v>
      </c>
      <c r="K25" s="795" t="s">
        <v>3255</v>
      </c>
      <c r="L25" s="973"/>
    </row>
    <row r="26" spans="1:12" s="57" customFormat="1" ht="16.5" customHeight="1">
      <c r="J26" s="95" t="s">
        <v>3256</v>
      </c>
      <c r="K26" s="796" t="s">
        <v>3257</v>
      </c>
      <c r="L26" s="972"/>
    </row>
    <row r="27" spans="1:12" ht="16.5" customHeight="1"/>
    <row r="28" spans="1:12" s="57" customFormat="1" ht="16.5" customHeight="1">
      <c r="B28" s="59" t="s">
        <v>4834</v>
      </c>
      <c r="C28" s="805" t="s">
        <v>3124</v>
      </c>
      <c r="D28" s="806"/>
      <c r="F28" s="59" t="s">
        <v>4841</v>
      </c>
      <c r="G28" s="805" t="s">
        <v>3124</v>
      </c>
      <c r="H28" s="806"/>
      <c r="J28" s="59" t="s">
        <v>3229</v>
      </c>
      <c r="K28" s="805" t="s">
        <v>3124</v>
      </c>
      <c r="L28" s="806"/>
    </row>
    <row r="29" spans="1:12" s="57" customFormat="1" ht="16.5" customHeight="1">
      <c r="B29" s="98" t="s">
        <v>4835</v>
      </c>
      <c r="C29" s="795" t="s">
        <v>4836</v>
      </c>
      <c r="D29" s="973"/>
      <c r="F29" s="98" t="s">
        <v>4842</v>
      </c>
      <c r="G29" s="795" t="s">
        <v>4843</v>
      </c>
      <c r="H29" s="973"/>
      <c r="J29" s="98" t="s">
        <v>3230</v>
      </c>
      <c r="K29" s="795" t="s">
        <v>3231</v>
      </c>
      <c r="L29" s="973"/>
    </row>
    <row r="30" spans="1:12" s="57" customFormat="1" ht="16.5" customHeight="1">
      <c r="B30" s="98" t="s">
        <v>4837</v>
      </c>
      <c r="C30" s="795" t="s">
        <v>4838</v>
      </c>
      <c r="D30" s="973"/>
      <c r="F30" s="98" t="s">
        <v>4844</v>
      </c>
      <c r="G30" s="795" t="s">
        <v>4845</v>
      </c>
      <c r="H30" s="973"/>
      <c r="J30" s="95" t="s">
        <v>3232</v>
      </c>
      <c r="K30" s="796" t="s">
        <v>3233</v>
      </c>
      <c r="L30" s="972"/>
    </row>
    <row r="31" spans="1:12" s="57" customFormat="1" ht="16.5" customHeight="1">
      <c r="B31" s="95" t="s">
        <v>4839</v>
      </c>
      <c r="C31" s="796" t="s">
        <v>4840</v>
      </c>
      <c r="D31" s="972"/>
      <c r="F31" s="95" t="s">
        <v>4846</v>
      </c>
      <c r="G31" s="796" t="s">
        <v>4847</v>
      </c>
      <c r="H31" s="972"/>
    </row>
    <row r="32" spans="1:12" s="57" customFormat="1" ht="16.5" customHeight="1"/>
    <row r="33" spans="2:12" s="57" customFormat="1" ht="16.5" customHeight="1"/>
    <row r="34" spans="2:12" s="57" customFormat="1" ht="16.5" customHeight="1">
      <c r="B34" s="59" t="s">
        <v>4866</v>
      </c>
      <c r="C34" s="805" t="s">
        <v>3124</v>
      </c>
      <c r="D34" s="806"/>
      <c r="F34" s="59" t="s">
        <v>4823</v>
      </c>
      <c r="G34" s="805" t="s">
        <v>3124</v>
      </c>
      <c r="H34" s="806"/>
      <c r="J34" s="59" t="s">
        <v>3234</v>
      </c>
      <c r="K34" s="805" t="s">
        <v>3124</v>
      </c>
      <c r="L34" s="806"/>
    </row>
    <row r="35" spans="2:12" s="57" customFormat="1" ht="16.5" customHeight="1">
      <c r="B35" s="98" t="s">
        <v>4867</v>
      </c>
      <c r="C35" s="795" t="s">
        <v>4868</v>
      </c>
      <c r="D35" s="973"/>
      <c r="F35" s="98" t="s">
        <v>4824</v>
      </c>
      <c r="G35" s="795" t="s">
        <v>4825</v>
      </c>
      <c r="H35" s="973"/>
      <c r="J35" s="98" t="s">
        <v>3235</v>
      </c>
      <c r="K35" s="795" t="s">
        <v>3236</v>
      </c>
      <c r="L35" s="973"/>
    </row>
    <row r="36" spans="2:12" s="57" customFormat="1" ht="16.5" customHeight="1">
      <c r="B36" s="95" t="s">
        <v>3227</v>
      </c>
      <c r="C36" s="796" t="s">
        <v>3228</v>
      </c>
      <c r="D36" s="972"/>
      <c r="F36" s="98" t="s">
        <v>4826</v>
      </c>
      <c r="G36" s="795" t="s">
        <v>4827</v>
      </c>
      <c r="H36" s="973"/>
      <c r="J36" s="98" t="s">
        <v>3237</v>
      </c>
      <c r="K36" s="795" t="s">
        <v>3238</v>
      </c>
      <c r="L36" s="973"/>
    </row>
    <row r="37" spans="2:12" s="57" customFormat="1" ht="16.5" customHeight="1">
      <c r="F37" s="98" t="s">
        <v>4828</v>
      </c>
      <c r="G37" s="795" t="s">
        <v>4829</v>
      </c>
      <c r="H37" s="973"/>
      <c r="J37" s="95" t="s">
        <v>3239</v>
      </c>
      <c r="K37" s="796" t="s">
        <v>3240</v>
      </c>
      <c r="L37" s="972"/>
    </row>
    <row r="38" spans="2:12" s="57" customFormat="1" ht="16.5" customHeight="1">
      <c r="F38" s="98" t="s">
        <v>4830</v>
      </c>
      <c r="G38" s="795" t="s">
        <v>4831</v>
      </c>
      <c r="H38" s="973"/>
    </row>
    <row r="39" spans="2:12" s="57" customFormat="1" ht="16.5" customHeight="1">
      <c r="F39" s="95" t="s">
        <v>4832</v>
      </c>
      <c r="G39" s="796" t="s">
        <v>4833</v>
      </c>
      <c r="H39" s="972"/>
    </row>
    <row r="40" spans="2:12" s="57" customFormat="1" ht="16.5" customHeight="1"/>
    <row r="41" spans="2:12" s="57" customFormat="1" ht="16.5" customHeight="1">
      <c r="B41" s="59" t="s">
        <v>4848</v>
      </c>
      <c r="C41" s="864" t="s">
        <v>3124</v>
      </c>
      <c r="D41" s="804"/>
    </row>
    <row r="42" spans="2:12" s="57" customFormat="1" ht="16.5" customHeight="1">
      <c r="B42" s="98" t="s">
        <v>4849</v>
      </c>
      <c r="C42" s="836" t="s">
        <v>4850</v>
      </c>
      <c r="D42" s="837"/>
    </row>
    <row r="43" spans="2:12" s="57" customFormat="1" ht="16.5" customHeight="1">
      <c r="B43" s="98" t="s">
        <v>4851</v>
      </c>
      <c r="C43" s="836" t="s">
        <v>4852</v>
      </c>
      <c r="D43" s="837"/>
    </row>
    <row r="44" spans="2:12" s="57" customFormat="1" ht="16.5" customHeight="1">
      <c r="B44" s="98" t="s">
        <v>4853</v>
      </c>
      <c r="C44" s="836" t="s">
        <v>4854</v>
      </c>
      <c r="D44" s="837"/>
    </row>
    <row r="45" spans="2:12" s="57" customFormat="1" ht="16.5" customHeight="1">
      <c r="B45" s="98" t="s">
        <v>3125</v>
      </c>
      <c r="C45" s="836" t="s">
        <v>4855</v>
      </c>
      <c r="D45" s="837"/>
    </row>
    <row r="46" spans="2:12" s="57" customFormat="1" ht="16.5" customHeight="1">
      <c r="B46" s="98" t="s">
        <v>4856</v>
      </c>
      <c r="C46" s="836" t="s">
        <v>4857</v>
      </c>
      <c r="D46" s="837"/>
    </row>
    <row r="47" spans="2:12" s="57" customFormat="1" ht="16.5" customHeight="1">
      <c r="B47" s="98" t="s">
        <v>4858</v>
      </c>
      <c r="C47" s="836" t="s">
        <v>4859</v>
      </c>
      <c r="D47" s="837"/>
    </row>
    <row r="48" spans="2:12" s="57" customFormat="1" ht="16.5" customHeight="1">
      <c r="B48" s="98" t="s">
        <v>4860</v>
      </c>
      <c r="C48" s="836" t="s">
        <v>4861</v>
      </c>
      <c r="D48" s="837"/>
    </row>
    <row r="49" spans="2:5" s="57" customFormat="1" ht="16.5" customHeight="1">
      <c r="B49" s="98" t="s">
        <v>4862</v>
      </c>
      <c r="C49" s="836" t="s">
        <v>4863</v>
      </c>
      <c r="D49" s="837"/>
    </row>
    <row r="50" spans="2:5" s="57" customFormat="1" ht="16.5" customHeight="1">
      <c r="B50" s="95" t="s">
        <v>4864</v>
      </c>
      <c r="C50" s="832" t="s">
        <v>4865</v>
      </c>
      <c r="D50" s="833"/>
    </row>
    <row r="51" spans="2:5" s="57" customFormat="1" ht="16.5" customHeight="1">
      <c r="B51" s="53"/>
    </row>
    <row r="52" spans="2:5" s="57" customFormat="1" ht="16.5" customHeight="1"/>
    <row r="53" spans="2:5" s="57" customFormat="1" ht="16.5" customHeight="1">
      <c r="B53" s="57" t="s">
        <v>3142</v>
      </c>
    </row>
    <row r="54" spans="2:5" s="57" customFormat="1" ht="16.5" customHeight="1"/>
    <row r="55" spans="2:5" s="57" customFormat="1" ht="16.5" customHeight="1">
      <c r="B55" s="59" t="s">
        <v>3258</v>
      </c>
      <c r="C55" s="60" t="s">
        <v>3259</v>
      </c>
      <c r="D55" s="61" t="s">
        <v>3260</v>
      </c>
    </row>
    <row r="56" spans="2:5" s="57" customFormat="1" ht="16.5" customHeight="1">
      <c r="B56" s="98" t="s">
        <v>3097</v>
      </c>
      <c r="C56" s="498">
        <v>1E+18</v>
      </c>
      <c r="D56" s="78" t="s">
        <v>3098</v>
      </c>
      <c r="E56" s="174"/>
    </row>
    <row r="57" spans="2:5" s="57" customFormat="1" ht="16.5" customHeight="1">
      <c r="B57" s="98" t="s">
        <v>3099</v>
      </c>
      <c r="C57" s="498">
        <v>1000000000000000</v>
      </c>
      <c r="D57" s="78" t="s">
        <v>3100</v>
      </c>
    </row>
    <row r="58" spans="2:5" s="57" customFormat="1" ht="16.5" customHeight="1">
      <c r="B58" s="98" t="s">
        <v>3101</v>
      </c>
      <c r="C58" s="498">
        <v>1000000000000</v>
      </c>
      <c r="D58" s="78" t="s">
        <v>3231</v>
      </c>
    </row>
    <row r="59" spans="2:5" s="57" customFormat="1" ht="16.5" customHeight="1">
      <c r="B59" s="98" t="s">
        <v>3102</v>
      </c>
      <c r="C59" s="498">
        <v>1000000000</v>
      </c>
      <c r="D59" s="78" t="s">
        <v>3103</v>
      </c>
    </row>
    <row r="60" spans="2:5" s="57" customFormat="1" ht="16.5" customHeight="1">
      <c r="B60" s="98" t="s">
        <v>3104</v>
      </c>
      <c r="C60" s="498">
        <v>1000000</v>
      </c>
      <c r="D60" s="78" t="s">
        <v>3105</v>
      </c>
    </row>
    <row r="61" spans="2:5" s="57" customFormat="1" ht="16.5" customHeight="1">
      <c r="B61" s="98" t="s">
        <v>3106</v>
      </c>
      <c r="C61" s="498">
        <v>1000</v>
      </c>
      <c r="D61" s="78" t="s">
        <v>3107</v>
      </c>
    </row>
    <row r="62" spans="2:5" s="57" customFormat="1" ht="16.5" customHeight="1">
      <c r="B62" s="98" t="s">
        <v>3108</v>
      </c>
      <c r="C62" s="498">
        <v>100</v>
      </c>
      <c r="D62" s="78" t="s">
        <v>3109</v>
      </c>
    </row>
    <row r="63" spans="2:5" s="57" customFormat="1" ht="16.5" customHeight="1">
      <c r="B63" s="98" t="s">
        <v>3110</v>
      </c>
      <c r="C63" s="498">
        <v>10</v>
      </c>
      <c r="D63" s="78" t="s">
        <v>4852</v>
      </c>
    </row>
    <row r="64" spans="2:5" s="57" customFormat="1" ht="16.5" customHeight="1">
      <c r="B64" s="98" t="s">
        <v>3111</v>
      </c>
      <c r="C64" s="498">
        <v>0.1</v>
      </c>
      <c r="D64" s="78" t="s">
        <v>3112</v>
      </c>
    </row>
    <row r="65" spans="2:7" s="57" customFormat="1" ht="16.5" customHeight="1">
      <c r="B65" s="98" t="s">
        <v>3113</v>
      </c>
      <c r="C65" s="498">
        <v>0.01</v>
      </c>
      <c r="D65" s="78" t="s">
        <v>4854</v>
      </c>
    </row>
    <row r="66" spans="2:7" s="57" customFormat="1" ht="16.5" customHeight="1">
      <c r="B66" s="98" t="s">
        <v>3114</v>
      </c>
      <c r="C66" s="498">
        <v>1E-3</v>
      </c>
      <c r="D66" s="78" t="s">
        <v>4809</v>
      </c>
    </row>
    <row r="67" spans="2:7" s="57" customFormat="1" ht="16.5" customHeight="1">
      <c r="B67" s="98" t="s">
        <v>3115</v>
      </c>
      <c r="C67" s="498">
        <v>9.9999999999999995E-7</v>
      </c>
      <c r="D67" s="78" t="s">
        <v>4805</v>
      </c>
    </row>
    <row r="68" spans="2:7" s="57" customFormat="1" ht="16.5" customHeight="1">
      <c r="B68" s="98" t="s">
        <v>3116</v>
      </c>
      <c r="C68" s="498">
        <v>1.0000000000000001E-9</v>
      </c>
      <c r="D68" s="78" t="s">
        <v>3117</v>
      </c>
    </row>
    <row r="69" spans="2:7" s="57" customFormat="1" ht="16.5" customHeight="1">
      <c r="B69" s="98" t="s">
        <v>3118</v>
      </c>
      <c r="C69" s="498">
        <v>2.2250738585072999E-12</v>
      </c>
      <c r="D69" s="78" t="s">
        <v>3119</v>
      </c>
    </row>
    <row r="70" spans="2:7" s="57" customFormat="1" ht="16.5" customHeight="1">
      <c r="B70" s="98" t="s">
        <v>3120</v>
      </c>
      <c r="C70" s="498">
        <v>2.2250738585072998E-15</v>
      </c>
      <c r="D70" s="78" t="s">
        <v>3121</v>
      </c>
    </row>
    <row r="71" spans="2:7" s="57" customFormat="1" ht="16.5" customHeight="1">
      <c r="B71" s="95" t="s">
        <v>3122</v>
      </c>
      <c r="C71" s="499">
        <v>2.2250738585073001E-18</v>
      </c>
      <c r="D71" s="79" t="s">
        <v>3123</v>
      </c>
    </row>
    <row r="72" spans="2:7" s="57" customFormat="1" ht="16.5" customHeight="1"/>
    <row r="73" spans="2:7" s="57" customFormat="1" ht="16.5" customHeight="1"/>
    <row r="74" spans="2:7" s="57" customFormat="1" ht="16.5" customHeight="1">
      <c r="B74" s="53" t="s">
        <v>335</v>
      </c>
      <c r="C74" s="99" t="s">
        <v>8290</v>
      </c>
      <c r="G74" s="53" t="s">
        <v>1459</v>
      </c>
    </row>
    <row r="75" spans="2:7" s="57" customFormat="1" ht="16.5" customHeight="1">
      <c r="B75" s="57">
        <f>CONVERT(1,"lbm","kg")</f>
        <v>0.45359230974881148</v>
      </c>
      <c r="C75" s="101" t="s">
        <v>4016</v>
      </c>
      <c r="G75" s="57" t="s">
        <v>3128</v>
      </c>
    </row>
    <row r="76" spans="2:7" s="57" customFormat="1" ht="16.5" customHeight="1">
      <c r="B76" s="57">
        <f>CONVERT(68,"F","C")</f>
        <v>20</v>
      </c>
      <c r="C76" s="101" t="s">
        <v>4017</v>
      </c>
      <c r="G76" s="57" t="s">
        <v>3129</v>
      </c>
    </row>
    <row r="77" spans="2:7" s="57" customFormat="1" ht="16.5" customHeight="1">
      <c r="B77" s="57" t="e">
        <f>CONVERT(2.5,"ft","sec")</f>
        <v>#N/A</v>
      </c>
      <c r="C77" s="101" t="s">
        <v>4018</v>
      </c>
      <c r="G77" s="57" t="s">
        <v>3144</v>
      </c>
    </row>
    <row r="78" spans="2:7" s="57" customFormat="1" ht="16.5" customHeight="1">
      <c r="B78" s="57">
        <f>CONVERT(CONVERT(100,"ft","m"),"ft","m")</f>
        <v>9.2903040000000008</v>
      </c>
      <c r="C78" s="101" t="s">
        <v>6104</v>
      </c>
      <c r="G78" s="57" t="s">
        <v>3143</v>
      </c>
    </row>
    <row r="79" spans="2:7" s="57" customFormat="1" ht="16.5" customHeight="1"/>
    <row r="80" spans="2:7" s="57" customFormat="1" ht="16.5" customHeight="1"/>
    <row r="81" s="57" customFormat="1" ht="16.5" customHeight="1"/>
  </sheetData>
  <mergeCells count="78">
    <mergeCell ref="C23:D23"/>
    <mergeCell ref="B12:L12"/>
    <mergeCell ref="C9:M9"/>
    <mergeCell ref="B10:M10"/>
    <mergeCell ref="C22:D22"/>
    <mergeCell ref="G23:H23"/>
    <mergeCell ref="K22:L22"/>
    <mergeCell ref="K23:L23"/>
    <mergeCell ref="G17:H17"/>
    <mergeCell ref="G18:H18"/>
    <mergeCell ref="G20:H20"/>
    <mergeCell ref="G21:H21"/>
    <mergeCell ref="G22:H22"/>
    <mergeCell ref="C7:M7"/>
    <mergeCell ref="A6:B6"/>
    <mergeCell ref="C6:M6"/>
    <mergeCell ref="C8:M8"/>
    <mergeCell ref="C5:M5"/>
    <mergeCell ref="A3:B3"/>
    <mergeCell ref="A4:B4"/>
    <mergeCell ref="A5:B5"/>
    <mergeCell ref="C3:M3"/>
    <mergeCell ref="C4:M4"/>
    <mergeCell ref="A1:C1"/>
    <mergeCell ref="E1:F1"/>
    <mergeCell ref="A2:B2"/>
    <mergeCell ref="C2:M2"/>
    <mergeCell ref="C21:D21"/>
    <mergeCell ref="C17:D17"/>
    <mergeCell ref="C18:D18"/>
    <mergeCell ref="C19:D19"/>
    <mergeCell ref="C20:D20"/>
    <mergeCell ref="B11:M11"/>
    <mergeCell ref="K17:L17"/>
    <mergeCell ref="K18:L18"/>
    <mergeCell ref="K19:L19"/>
    <mergeCell ref="K20:L20"/>
    <mergeCell ref="K21:L21"/>
    <mergeCell ref="G19:H19"/>
    <mergeCell ref="G38:H38"/>
    <mergeCell ref="G39:H39"/>
    <mergeCell ref="G37:H37"/>
    <mergeCell ref="K24:L24"/>
    <mergeCell ref="K25:L25"/>
    <mergeCell ref="K26:L26"/>
    <mergeCell ref="K28:L28"/>
    <mergeCell ref="K29:L29"/>
    <mergeCell ref="K30:L30"/>
    <mergeCell ref="K34:L34"/>
    <mergeCell ref="K35:L35"/>
    <mergeCell ref="K36:L36"/>
    <mergeCell ref="K37:L37"/>
    <mergeCell ref="G24:H24"/>
    <mergeCell ref="G25:H25"/>
    <mergeCell ref="C34:D34"/>
    <mergeCell ref="C35:D35"/>
    <mergeCell ref="C36:D36"/>
    <mergeCell ref="G34:H34"/>
    <mergeCell ref="G35:H35"/>
    <mergeCell ref="G36:H36"/>
    <mergeCell ref="C31:D31"/>
    <mergeCell ref="G28:H28"/>
    <mergeCell ref="G29:H29"/>
    <mergeCell ref="G30:H30"/>
    <mergeCell ref="G31:H31"/>
    <mergeCell ref="C30:D30"/>
    <mergeCell ref="C28:D28"/>
    <mergeCell ref="C29:D29"/>
    <mergeCell ref="C41:D41"/>
    <mergeCell ref="C42:D42"/>
    <mergeCell ref="C43:D43"/>
    <mergeCell ref="C44:D44"/>
    <mergeCell ref="C49:D49"/>
    <mergeCell ref="C50:D50"/>
    <mergeCell ref="C45:D45"/>
    <mergeCell ref="C46:D46"/>
    <mergeCell ref="C47:D47"/>
    <mergeCell ref="C48:D48"/>
  </mergeCells>
  <phoneticPr fontId="4" type="noConversion"/>
  <pageMargins left="0.75" right="0.75" top="1" bottom="1" header="0.5" footer="0.5"/>
  <headerFooter alignWithMargins="0"/>
</worksheet>
</file>

<file path=xl/worksheets/sheet315.xml><?xml version="1.0" encoding="utf-8"?>
<worksheet xmlns="http://schemas.openxmlformats.org/spreadsheetml/2006/main" xmlns:r="http://schemas.openxmlformats.org/officeDocument/2006/relationships">
  <sheetPr codeName="Sheet104"/>
  <dimension ref="A1:AV36"/>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972</v>
      </c>
      <c r="B1" s="771"/>
      <c r="C1" s="772"/>
      <c r="D1" s="51"/>
      <c r="E1" s="773" t="str">
        <f>HYPERLINK("#目录!A471","跳转回到目录页")</f>
        <v>跳转回到目录页</v>
      </c>
      <c r="F1" s="774"/>
    </row>
    <row r="2" spans="1:48" s="49" customFormat="1" ht="26.25" customHeight="1">
      <c r="A2" s="775" t="s">
        <v>6064</v>
      </c>
      <c r="B2" s="775"/>
      <c r="C2" s="776" t="s">
        <v>2066</v>
      </c>
      <c r="D2" s="776"/>
      <c r="E2" s="776"/>
      <c r="F2" s="776"/>
      <c r="G2" s="776"/>
      <c r="H2" s="776"/>
      <c r="I2" s="776"/>
      <c r="J2" s="776"/>
      <c r="K2" s="776"/>
      <c r="L2" s="776"/>
      <c r="M2" s="776"/>
    </row>
    <row r="3" spans="1:48" s="49" customFormat="1" ht="16.5" customHeight="1">
      <c r="A3" s="765" t="s">
        <v>5153</v>
      </c>
      <c r="B3" s="765"/>
      <c r="C3" s="767" t="s">
        <v>925</v>
      </c>
      <c r="D3" s="767"/>
      <c r="E3" s="767"/>
      <c r="F3" s="767"/>
      <c r="G3" s="767"/>
      <c r="H3" s="767"/>
      <c r="I3" s="767"/>
      <c r="J3" s="767"/>
      <c r="K3" s="767"/>
      <c r="L3" s="767"/>
      <c r="M3" s="767"/>
    </row>
    <row r="4" spans="1:48" s="49" customFormat="1" ht="16.5" customHeight="1">
      <c r="A4" s="765" t="s">
        <v>5154</v>
      </c>
      <c r="B4" s="765"/>
      <c r="C4" s="766" t="s">
        <v>961</v>
      </c>
      <c r="D4" s="791"/>
      <c r="E4" s="791"/>
      <c r="F4" s="791"/>
      <c r="G4" s="791"/>
      <c r="H4" s="791"/>
      <c r="I4" s="791"/>
      <c r="J4" s="791"/>
      <c r="K4" s="791"/>
      <c r="L4" s="791"/>
      <c r="M4" s="791"/>
    </row>
    <row r="5" spans="1:48" s="49" customFormat="1" ht="16.5" customHeight="1">
      <c r="A5" s="765" t="s">
        <v>1219</v>
      </c>
      <c r="B5" s="765"/>
      <c r="C5" s="767" t="s">
        <v>922</v>
      </c>
      <c r="D5" s="767"/>
      <c r="E5" s="767"/>
      <c r="F5" s="767"/>
      <c r="G5" s="767"/>
      <c r="H5" s="767"/>
      <c r="I5" s="767"/>
      <c r="J5" s="767"/>
      <c r="K5" s="767"/>
      <c r="L5" s="767"/>
      <c r="M5" s="767"/>
    </row>
    <row r="6" spans="1:48" s="49" customFormat="1" ht="16.5" customHeight="1">
      <c r="A6" s="765" t="s">
        <v>7459</v>
      </c>
      <c r="B6" s="765"/>
      <c r="C6" s="767" t="s">
        <v>931</v>
      </c>
      <c r="D6" s="767"/>
      <c r="E6" s="767"/>
      <c r="F6" s="767"/>
      <c r="G6" s="767"/>
      <c r="H6" s="767"/>
      <c r="I6" s="767"/>
      <c r="J6" s="767"/>
      <c r="K6" s="767"/>
      <c r="L6" s="767"/>
      <c r="M6" s="767"/>
    </row>
    <row r="7" spans="1:48" s="49" customFormat="1" ht="16.5" customHeight="1">
      <c r="A7" s="54" t="s">
        <v>1215</v>
      </c>
      <c r="B7" s="55" t="s">
        <v>923</v>
      </c>
      <c r="C7" s="767" t="s">
        <v>924</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24.75" customHeight="1">
      <c r="A11" s="52" t="s">
        <v>6065</v>
      </c>
      <c r="B11" s="1026" t="s">
        <v>930</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501" t="s">
        <v>962</v>
      </c>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E16" s="99"/>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E17" s="99" t="s">
        <v>8290</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7" t="s">
        <v>7132</v>
      </c>
      <c r="D18" s="57" t="b">
        <f>ISBLANK(C18)</f>
        <v>1</v>
      </c>
      <c r="E18" s="101" t="s">
        <v>973</v>
      </c>
      <c r="H18" s="57" t="b">
        <v>1</v>
      </c>
      <c r="I18" s="57" t="b">
        <v>0</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502" t="s">
        <v>967</v>
      </c>
      <c r="C19" s="57" t="str">
        <f>""</f>
        <v/>
      </c>
      <c r="D19" s="57" t="b">
        <f t="shared" ref="D19:D34" si="0">ISBLANK(C19)</f>
        <v>0</v>
      </c>
      <c r="H19" s="53" t="s">
        <v>969</v>
      </c>
      <c r="I19" s="53" t="s">
        <v>966</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
        <v>970</v>
      </c>
      <c r="C20" s="57" t="s">
        <v>964</v>
      </c>
      <c r="D20" s="57" t="b">
        <f t="shared" si="0"/>
        <v>0</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t="s">
        <v>2556</v>
      </c>
      <c r="C21" s="57" t="s">
        <v>2161</v>
      </c>
      <c r="D21" s="57" t="b">
        <f t="shared" si="0"/>
        <v>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t="s">
        <v>2150</v>
      </c>
      <c r="C22" s="137">
        <v>40834</v>
      </c>
      <c r="D22" s="57" t="b">
        <f t="shared" si="0"/>
        <v>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170" t="s">
        <v>971</v>
      </c>
      <c r="C23" s="57" t="e">
        <f>1/0</f>
        <v>#DIV/0!</v>
      </c>
      <c r="D23" s="57" t="b">
        <f t="shared" si="0"/>
        <v>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t="s">
        <v>2388</v>
      </c>
      <c r="C24" s="57" t="e">
        <v>#VALUE!</v>
      </c>
      <c r="D24" s="57" t="b">
        <f t="shared" si="0"/>
        <v>0</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57" t="s">
        <v>2388</v>
      </c>
      <c r="C25" s="57" t="e">
        <v>#N/A</v>
      </c>
      <c r="D25" s="57" t="b">
        <f t="shared" si="0"/>
        <v>0</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57" t="s">
        <v>2388</v>
      </c>
      <c r="C26" s="57" t="e">
        <v>#REF!</v>
      </c>
      <c r="D26" s="57" t="b">
        <f t="shared" si="0"/>
        <v>0</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7" t="s">
        <v>2388</v>
      </c>
      <c r="C27" s="57" t="e">
        <v>#DIV/0!</v>
      </c>
      <c r="D27" s="57" t="b">
        <f t="shared" si="0"/>
        <v>0</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7" t="s">
        <v>2388</v>
      </c>
      <c r="C28" s="57" t="e">
        <v>#NUM!</v>
      </c>
      <c r="D28" s="57" t="b">
        <f t="shared" si="0"/>
        <v>0</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7" t="s">
        <v>2388</v>
      </c>
      <c r="C29" s="57" t="e">
        <v>#NAME?</v>
      </c>
      <c r="D29" s="57" t="b">
        <f t="shared" si="0"/>
        <v>0</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57" t="s">
        <v>2388</v>
      </c>
      <c r="C30" s="57" t="e">
        <v>#NULL!</v>
      </c>
      <c r="D30" s="57" t="b">
        <f t="shared" si="0"/>
        <v>0</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7" t="s">
        <v>8196</v>
      </c>
      <c r="C31" s="57">
        <v>6</v>
      </c>
      <c r="D31" s="57" t="b">
        <f t="shared" si="0"/>
        <v>0</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7" t="s">
        <v>8196</v>
      </c>
      <c r="C32" s="57">
        <v>7</v>
      </c>
      <c r="D32" s="57" t="b">
        <f t="shared" si="0"/>
        <v>0</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7" t="s">
        <v>2385</v>
      </c>
      <c r="C33" s="53" t="b">
        <v>1</v>
      </c>
      <c r="D33" s="57" t="b">
        <f t="shared" si="0"/>
        <v>0</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7" t="s">
        <v>2385</v>
      </c>
      <c r="C34" s="53" t="b">
        <v>0</v>
      </c>
      <c r="D34" s="57" t="b">
        <f t="shared" si="0"/>
        <v>0</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316.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958</v>
      </c>
      <c r="B1" s="771"/>
      <c r="C1" s="772"/>
      <c r="D1" s="51"/>
      <c r="E1" s="773" t="str">
        <f>HYPERLINK("#目录!A472","跳转回到目录页")</f>
        <v>跳转回到目录页</v>
      </c>
      <c r="F1" s="774"/>
    </row>
    <row r="2" spans="1:13" s="49" customFormat="1" ht="26.25" customHeight="1">
      <c r="A2" s="775" t="s">
        <v>6064</v>
      </c>
      <c r="B2" s="775"/>
      <c r="C2" s="776" t="s">
        <v>2067</v>
      </c>
      <c r="D2" s="776"/>
      <c r="E2" s="776"/>
      <c r="F2" s="776"/>
      <c r="G2" s="776"/>
      <c r="H2" s="776"/>
      <c r="I2" s="776"/>
      <c r="J2" s="776"/>
      <c r="K2" s="776"/>
      <c r="L2" s="776"/>
      <c r="M2" s="776"/>
    </row>
    <row r="3" spans="1:13" s="49" customFormat="1" ht="16.5" customHeight="1">
      <c r="A3" s="765" t="s">
        <v>5153</v>
      </c>
      <c r="B3" s="765"/>
      <c r="C3" s="767" t="s">
        <v>968</v>
      </c>
      <c r="D3" s="767"/>
      <c r="E3" s="767"/>
      <c r="F3" s="767"/>
      <c r="G3" s="767"/>
      <c r="H3" s="767"/>
      <c r="I3" s="767"/>
      <c r="J3" s="767"/>
      <c r="K3" s="767"/>
      <c r="L3" s="767"/>
      <c r="M3" s="767"/>
    </row>
    <row r="4" spans="1:13" s="49" customFormat="1" ht="16.5" customHeight="1">
      <c r="A4" s="765" t="s">
        <v>5154</v>
      </c>
      <c r="B4" s="765"/>
      <c r="C4" s="766" t="s">
        <v>2067</v>
      </c>
      <c r="D4" s="791"/>
      <c r="E4" s="791"/>
      <c r="F4" s="791"/>
      <c r="G4" s="791"/>
      <c r="H4" s="791"/>
      <c r="I4" s="791"/>
      <c r="J4" s="791"/>
      <c r="K4" s="791"/>
      <c r="L4" s="791"/>
      <c r="M4" s="791"/>
    </row>
    <row r="5" spans="1:13" s="49" customFormat="1" ht="16.5" customHeight="1">
      <c r="A5" s="765" t="s">
        <v>807</v>
      </c>
      <c r="B5" s="765"/>
      <c r="C5" s="767" t="s">
        <v>959</v>
      </c>
      <c r="D5" s="767"/>
      <c r="E5" s="767"/>
      <c r="F5" s="767"/>
      <c r="G5" s="767"/>
      <c r="H5" s="767"/>
      <c r="I5" s="767"/>
      <c r="J5" s="767"/>
      <c r="K5" s="767"/>
      <c r="L5" s="767"/>
      <c r="M5" s="767"/>
    </row>
    <row r="6" spans="1:13" s="49" customFormat="1" ht="16.5" customHeight="1">
      <c r="A6" s="765" t="s">
        <v>7459</v>
      </c>
      <c r="B6" s="765"/>
      <c r="C6" s="767" t="s">
        <v>960</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c r="A15" s="57"/>
      <c r="B15" s="57"/>
      <c r="C15" s="57"/>
      <c r="D15" s="57"/>
      <c r="E15" s="57"/>
      <c r="F15" s="57"/>
      <c r="G15" s="57"/>
      <c r="H15" s="57"/>
      <c r="I15" s="57"/>
      <c r="J15" s="57"/>
    </row>
    <row r="16" spans="1:13" ht="16.5" customHeight="1">
      <c r="A16" s="57"/>
      <c r="B16" s="57"/>
      <c r="C16" s="57"/>
      <c r="D16" s="57"/>
      <c r="E16" s="57"/>
      <c r="F16" s="57"/>
      <c r="G16" s="57"/>
      <c r="H16" s="57"/>
      <c r="I16" s="57"/>
      <c r="J16" s="57"/>
    </row>
    <row r="17" spans="1:10" ht="16.5" customHeight="1">
      <c r="A17" s="57"/>
      <c r="B17" s="57"/>
      <c r="C17" s="57"/>
      <c r="D17" s="57"/>
      <c r="E17" s="99" t="s">
        <v>8290</v>
      </c>
      <c r="F17" s="57"/>
      <c r="G17" s="57"/>
      <c r="H17" s="57"/>
      <c r="I17" s="57"/>
      <c r="J17" s="57"/>
    </row>
    <row r="18" spans="1:10" ht="16.5" customHeight="1">
      <c r="A18" s="57"/>
      <c r="B18" s="57" t="s">
        <v>7132</v>
      </c>
      <c r="C18" s="57"/>
      <c r="D18" s="57" t="b">
        <f>ISERROR(C18)</f>
        <v>0</v>
      </c>
      <c r="E18" s="101" t="s">
        <v>7683</v>
      </c>
      <c r="F18" s="57"/>
      <c r="G18" s="57"/>
      <c r="H18" s="57" t="b">
        <v>1</v>
      </c>
      <c r="I18" s="57" t="b">
        <v>0</v>
      </c>
      <c r="J18" s="57"/>
    </row>
    <row r="19" spans="1:10" ht="16.5" customHeight="1">
      <c r="A19" s="57"/>
      <c r="B19" s="502" t="s">
        <v>967</v>
      </c>
      <c r="C19" s="57" t="str">
        <f>""</f>
        <v/>
      </c>
      <c r="D19" s="57" t="b">
        <f t="shared" ref="D19:D33" si="0">ISERROR(C19)</f>
        <v>0</v>
      </c>
      <c r="E19" s="57"/>
      <c r="F19" s="57"/>
      <c r="G19" s="57"/>
      <c r="H19" s="53" t="s">
        <v>969</v>
      </c>
      <c r="I19" s="53" t="s">
        <v>966</v>
      </c>
      <c r="J19" s="57"/>
    </row>
    <row r="20" spans="1:10" ht="16.5" customHeight="1">
      <c r="A20" s="57"/>
      <c r="B20" s="57" t="s">
        <v>970</v>
      </c>
      <c r="C20" s="57" t="s">
        <v>964</v>
      </c>
      <c r="D20" s="57" t="b">
        <f t="shared" si="0"/>
        <v>0</v>
      </c>
      <c r="E20" s="57"/>
      <c r="F20" s="57"/>
      <c r="G20" s="57"/>
      <c r="H20" s="57"/>
      <c r="I20" s="57"/>
      <c r="J20" s="57"/>
    </row>
    <row r="21" spans="1:10" ht="16.5" customHeight="1">
      <c r="A21" s="57"/>
      <c r="B21" s="57" t="s">
        <v>2556</v>
      </c>
      <c r="C21" s="57" t="s">
        <v>2161</v>
      </c>
      <c r="D21" s="57" t="b">
        <f t="shared" si="0"/>
        <v>0</v>
      </c>
      <c r="E21" s="57"/>
      <c r="F21" s="57"/>
      <c r="G21" s="57"/>
      <c r="H21" s="57"/>
      <c r="I21" s="57"/>
      <c r="J21" s="57"/>
    </row>
    <row r="22" spans="1:10" ht="16.5" customHeight="1">
      <c r="A22" s="57"/>
      <c r="B22" s="57" t="s">
        <v>2150</v>
      </c>
      <c r="C22" s="137">
        <v>40834</v>
      </c>
      <c r="D22" s="57" t="b">
        <f t="shared" si="0"/>
        <v>0</v>
      </c>
      <c r="E22" s="57"/>
      <c r="F22" s="57"/>
      <c r="G22" s="57"/>
      <c r="H22" s="57"/>
      <c r="I22" s="57"/>
      <c r="J22" s="57"/>
    </row>
    <row r="23" spans="1:10" ht="16.5" customHeight="1">
      <c r="A23" s="57"/>
      <c r="B23" s="170" t="s">
        <v>971</v>
      </c>
      <c r="C23" s="57" t="e">
        <f>1/0</f>
        <v>#DIV/0!</v>
      </c>
      <c r="D23" s="57" t="b">
        <f t="shared" si="0"/>
        <v>1</v>
      </c>
      <c r="E23" s="57"/>
      <c r="F23" s="57"/>
      <c r="G23" s="57"/>
      <c r="H23" s="57"/>
      <c r="I23" s="57"/>
      <c r="J23" s="57"/>
    </row>
    <row r="24" spans="1:10" ht="16.5" customHeight="1">
      <c r="A24" s="57"/>
      <c r="B24" s="57" t="s">
        <v>2388</v>
      </c>
      <c r="C24" s="57" t="e">
        <v>#VALUE!</v>
      </c>
      <c r="D24" s="57" t="b">
        <f t="shared" si="0"/>
        <v>1</v>
      </c>
      <c r="E24" s="57"/>
      <c r="F24" s="57"/>
      <c r="G24" s="57"/>
      <c r="H24" s="57"/>
      <c r="I24" s="57"/>
      <c r="J24" s="57"/>
    </row>
    <row r="25" spans="1:10" ht="16.5" customHeight="1">
      <c r="A25" s="57"/>
      <c r="B25" s="57" t="s">
        <v>2388</v>
      </c>
      <c r="C25" s="57" t="e">
        <v>#N/A</v>
      </c>
      <c r="D25" s="57" t="b">
        <f t="shared" si="0"/>
        <v>1</v>
      </c>
      <c r="E25" s="57"/>
      <c r="F25" s="57"/>
      <c r="G25" s="57"/>
      <c r="H25" s="57"/>
      <c r="I25" s="57"/>
      <c r="J25" s="57"/>
    </row>
    <row r="26" spans="1:10" ht="16.5" customHeight="1">
      <c r="A26" s="57"/>
      <c r="B26" s="57" t="s">
        <v>2388</v>
      </c>
      <c r="C26" s="57" t="e">
        <v>#REF!</v>
      </c>
      <c r="D26" s="57" t="b">
        <f t="shared" si="0"/>
        <v>1</v>
      </c>
      <c r="E26" s="57"/>
      <c r="F26" s="57"/>
      <c r="G26" s="57"/>
      <c r="H26" s="57"/>
      <c r="I26" s="57"/>
      <c r="J26" s="57"/>
    </row>
    <row r="27" spans="1:10" ht="16.5" customHeight="1">
      <c r="A27" s="57"/>
      <c r="B27" s="57" t="s">
        <v>2388</v>
      </c>
      <c r="C27" s="57" t="e">
        <v>#DIV/0!</v>
      </c>
      <c r="D27" s="57" t="b">
        <f t="shared" si="0"/>
        <v>1</v>
      </c>
      <c r="E27" s="57"/>
      <c r="F27" s="57"/>
      <c r="G27" s="57"/>
      <c r="H27" s="57"/>
      <c r="I27" s="57"/>
      <c r="J27" s="57"/>
    </row>
    <row r="28" spans="1:10" ht="16.5" customHeight="1">
      <c r="A28" s="57"/>
      <c r="B28" s="57" t="s">
        <v>2388</v>
      </c>
      <c r="C28" s="57" t="e">
        <v>#NUM!</v>
      </c>
      <c r="D28" s="57" t="b">
        <f t="shared" si="0"/>
        <v>1</v>
      </c>
      <c r="E28" s="57"/>
      <c r="F28" s="57"/>
      <c r="G28" s="57"/>
      <c r="H28" s="57"/>
      <c r="I28" s="57"/>
      <c r="J28" s="57"/>
    </row>
    <row r="29" spans="1:10" ht="16.5" customHeight="1">
      <c r="A29" s="57"/>
      <c r="B29" s="57" t="s">
        <v>2388</v>
      </c>
      <c r="C29" s="57" t="e">
        <v>#NAME?</v>
      </c>
      <c r="D29" s="57" t="b">
        <f t="shared" si="0"/>
        <v>1</v>
      </c>
      <c r="E29" s="57"/>
      <c r="F29" s="57"/>
      <c r="G29" s="57"/>
      <c r="H29" s="57"/>
      <c r="I29" s="57"/>
      <c r="J29" s="57"/>
    </row>
    <row r="30" spans="1:10" ht="16.5" customHeight="1">
      <c r="A30" s="57"/>
      <c r="B30" s="57" t="s">
        <v>2388</v>
      </c>
      <c r="C30" s="57" t="e">
        <v>#NULL!</v>
      </c>
      <c r="D30" s="57" t="b">
        <f t="shared" si="0"/>
        <v>1</v>
      </c>
      <c r="E30" s="57"/>
      <c r="F30" s="57"/>
      <c r="G30" s="57"/>
      <c r="H30" s="57"/>
      <c r="I30" s="57"/>
      <c r="J30" s="57"/>
    </row>
    <row r="31" spans="1:10" ht="16.5" customHeight="1">
      <c r="A31" s="57"/>
      <c r="B31" s="57" t="s">
        <v>8193</v>
      </c>
      <c r="C31" s="57">
        <v>6</v>
      </c>
      <c r="D31" s="57" t="b">
        <f t="shared" si="0"/>
        <v>0</v>
      </c>
      <c r="E31" s="57"/>
      <c r="F31" s="57"/>
      <c r="G31" s="57"/>
      <c r="H31" s="57"/>
      <c r="I31" s="57"/>
      <c r="J31" s="57"/>
    </row>
    <row r="32" spans="1:10" ht="16.5" customHeight="1">
      <c r="B32" s="57" t="s">
        <v>8193</v>
      </c>
      <c r="C32" s="57">
        <v>7</v>
      </c>
      <c r="D32" s="57" t="b">
        <f t="shared" si="0"/>
        <v>0</v>
      </c>
    </row>
    <row r="33" spans="2:4" ht="16.5" customHeight="1">
      <c r="B33" s="57" t="s">
        <v>2385</v>
      </c>
      <c r="C33" s="53" t="b">
        <v>1</v>
      </c>
      <c r="D33" s="57" t="b">
        <f t="shared" si="0"/>
        <v>0</v>
      </c>
    </row>
    <row r="34" spans="2:4" ht="16.5" customHeight="1">
      <c r="B34" s="57" t="s">
        <v>2385</v>
      </c>
      <c r="C34" s="53" t="b">
        <v>0</v>
      </c>
      <c r="D34" s="57" t="b">
        <f>ISERROR(C34)</f>
        <v>0</v>
      </c>
    </row>
    <row r="35" spans="2:4"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17.xml><?xml version="1.0" encoding="utf-8"?>
<worksheet xmlns="http://schemas.openxmlformats.org/spreadsheetml/2006/main" xmlns:r="http://schemas.openxmlformats.org/officeDocument/2006/relationships">
  <dimension ref="A1:M8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7684</v>
      </c>
      <c r="B1" s="771"/>
      <c r="C1" s="772"/>
      <c r="D1" s="51"/>
      <c r="E1" s="773" t="str">
        <f>HYPERLINK("#目录!A473","跳转回到目录页")</f>
        <v>跳转回到目录页</v>
      </c>
      <c r="F1" s="774"/>
    </row>
    <row r="2" spans="1:13" s="49" customFormat="1" ht="26.25" customHeight="1">
      <c r="A2" s="775" t="s">
        <v>6064</v>
      </c>
      <c r="B2" s="775"/>
      <c r="C2" s="776" t="s">
        <v>2074</v>
      </c>
      <c r="D2" s="776"/>
      <c r="E2" s="776"/>
      <c r="F2" s="776"/>
      <c r="G2" s="776"/>
      <c r="H2" s="776"/>
      <c r="I2" s="776"/>
      <c r="J2" s="776"/>
      <c r="K2" s="776"/>
      <c r="L2" s="776"/>
      <c r="M2" s="776"/>
    </row>
    <row r="3" spans="1:13" s="49" customFormat="1" ht="16.5" customHeight="1">
      <c r="A3" s="765" t="s">
        <v>5153</v>
      </c>
      <c r="B3" s="765"/>
      <c r="C3" s="767" t="s">
        <v>927</v>
      </c>
      <c r="D3" s="767"/>
      <c r="E3" s="767"/>
      <c r="F3" s="767"/>
      <c r="G3" s="767"/>
      <c r="H3" s="767"/>
      <c r="I3" s="767"/>
      <c r="J3" s="767"/>
      <c r="K3" s="767"/>
      <c r="L3" s="767"/>
      <c r="M3" s="767"/>
    </row>
    <row r="4" spans="1:13" s="49" customFormat="1" ht="16.5" customHeight="1">
      <c r="A4" s="765" t="s">
        <v>5154</v>
      </c>
      <c r="B4" s="765"/>
      <c r="C4" s="766" t="s">
        <v>956</v>
      </c>
      <c r="D4" s="791"/>
      <c r="E4" s="791"/>
      <c r="F4" s="791"/>
      <c r="G4" s="791"/>
      <c r="H4" s="791"/>
      <c r="I4" s="791"/>
      <c r="J4" s="791"/>
      <c r="K4" s="791"/>
      <c r="L4" s="791"/>
      <c r="M4" s="791"/>
    </row>
    <row r="5" spans="1:13" s="49" customFormat="1" ht="16.5" customHeight="1">
      <c r="A5" s="765" t="s">
        <v>807</v>
      </c>
      <c r="B5" s="765"/>
      <c r="C5" s="767" t="s">
        <v>974</v>
      </c>
      <c r="D5" s="767"/>
      <c r="E5" s="767"/>
      <c r="F5" s="767"/>
      <c r="G5" s="767"/>
      <c r="H5" s="767"/>
      <c r="I5" s="767"/>
      <c r="J5" s="767"/>
      <c r="K5" s="767"/>
      <c r="L5" s="767"/>
      <c r="M5" s="767"/>
    </row>
    <row r="6" spans="1:13" s="49" customFormat="1" ht="16.5" customHeight="1">
      <c r="A6" s="765" t="s">
        <v>7459</v>
      </c>
      <c r="B6" s="765"/>
      <c r="C6" s="767" t="s">
        <v>957</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ISERR(C18)</f>
        <v>0</v>
      </c>
      <c r="E18" s="101" t="s">
        <v>7685</v>
      </c>
      <c r="F18" s="57"/>
      <c r="G18" s="57"/>
      <c r="H18" s="57" t="b">
        <v>1</v>
      </c>
      <c r="I18" s="57" t="b">
        <v>0</v>
      </c>
    </row>
    <row r="19" spans="2:9" ht="16.5" customHeight="1">
      <c r="B19" s="502" t="s">
        <v>967</v>
      </c>
      <c r="C19" s="57" t="str">
        <f>""</f>
        <v/>
      </c>
      <c r="D19" s="57" t="b">
        <f t="shared" ref="D19:D34" si="0">ISERR(C19)</f>
        <v>0</v>
      </c>
      <c r="E19" s="57"/>
      <c r="F19" s="57"/>
      <c r="G19" s="57"/>
      <c r="H19" s="53" t="s">
        <v>969</v>
      </c>
      <c r="I19" s="53" t="s">
        <v>966</v>
      </c>
    </row>
    <row r="20" spans="2:9" ht="16.5" customHeight="1">
      <c r="B20" s="57" t="s">
        <v>970</v>
      </c>
      <c r="C20" s="57" t="s">
        <v>964</v>
      </c>
      <c r="D20" s="57" t="b">
        <f t="shared" si="0"/>
        <v>0</v>
      </c>
      <c r="E20" s="57"/>
      <c r="F20" s="57"/>
      <c r="G20" s="57"/>
      <c r="H20" s="57"/>
      <c r="I20" s="57"/>
    </row>
    <row r="21" spans="2:9" ht="16.5" customHeight="1">
      <c r="B21" s="57" t="s">
        <v>2556</v>
      </c>
      <c r="C21" s="57" t="s">
        <v>2161</v>
      </c>
      <c r="D21" s="57" t="b">
        <f t="shared" si="0"/>
        <v>0</v>
      </c>
      <c r="E21" s="57"/>
      <c r="F21" s="57"/>
      <c r="G21" s="57"/>
      <c r="H21" s="57"/>
      <c r="I21" s="57"/>
    </row>
    <row r="22" spans="2:9" ht="16.5" customHeight="1">
      <c r="B22" s="57" t="s">
        <v>2150</v>
      </c>
      <c r="C22" s="137">
        <v>40834</v>
      </c>
      <c r="D22" s="57" t="b">
        <f t="shared" si="0"/>
        <v>0</v>
      </c>
      <c r="E22" s="57"/>
      <c r="F22" s="57"/>
      <c r="G22" s="57"/>
      <c r="H22" s="57"/>
      <c r="I22" s="57"/>
    </row>
    <row r="23" spans="2:9" ht="16.5" customHeight="1">
      <c r="B23" s="170" t="s">
        <v>971</v>
      </c>
      <c r="C23" s="57" t="e">
        <f>1/0</f>
        <v>#DIV/0!</v>
      </c>
      <c r="D23" s="57" t="b">
        <f t="shared" si="0"/>
        <v>1</v>
      </c>
      <c r="E23" s="57"/>
      <c r="F23" s="57"/>
      <c r="G23" s="57"/>
      <c r="H23" s="57"/>
      <c r="I23" s="57"/>
    </row>
    <row r="24" spans="2:9" ht="16.5" customHeight="1">
      <c r="B24" s="57" t="s">
        <v>2388</v>
      </c>
      <c r="C24" s="57" t="e">
        <v>#VALUE!</v>
      </c>
      <c r="D24" s="57" t="b">
        <f t="shared" si="0"/>
        <v>1</v>
      </c>
      <c r="E24" s="57"/>
      <c r="F24" s="57"/>
      <c r="G24" s="57"/>
      <c r="H24" s="57"/>
      <c r="I24" s="57"/>
    </row>
    <row r="25" spans="2:9" ht="16.5" customHeight="1">
      <c r="B25" s="57" t="s">
        <v>2388</v>
      </c>
      <c r="C25" s="57" t="e">
        <v>#N/A</v>
      </c>
      <c r="D25" s="57" t="b">
        <f t="shared" si="0"/>
        <v>0</v>
      </c>
      <c r="E25" s="57"/>
      <c r="F25" s="57"/>
      <c r="G25" s="57"/>
      <c r="H25" s="57"/>
      <c r="I25" s="57"/>
    </row>
    <row r="26" spans="2:9" ht="16.5" customHeight="1">
      <c r="B26" s="57" t="s">
        <v>2388</v>
      </c>
      <c r="C26" s="57" t="e">
        <v>#REF!</v>
      </c>
      <c r="D26" s="57" t="b">
        <f t="shared" si="0"/>
        <v>1</v>
      </c>
      <c r="E26" s="57"/>
      <c r="F26" s="57"/>
      <c r="G26" s="57"/>
      <c r="H26" s="57"/>
      <c r="I26" s="57"/>
    </row>
    <row r="27" spans="2:9" ht="16.5" customHeight="1">
      <c r="B27" s="57" t="s">
        <v>2388</v>
      </c>
      <c r="C27" s="57" t="e">
        <v>#DIV/0!</v>
      </c>
      <c r="D27" s="57" t="b">
        <f t="shared" si="0"/>
        <v>1</v>
      </c>
      <c r="E27" s="57"/>
      <c r="F27" s="57"/>
      <c r="G27" s="57"/>
      <c r="H27" s="57"/>
      <c r="I27" s="57"/>
    </row>
    <row r="28" spans="2:9" ht="16.5" customHeight="1">
      <c r="B28" s="57" t="s">
        <v>2388</v>
      </c>
      <c r="C28" s="57" t="e">
        <v>#NUM!</v>
      </c>
      <c r="D28" s="57" t="b">
        <f t="shared" si="0"/>
        <v>1</v>
      </c>
      <c r="E28" s="57"/>
      <c r="F28" s="57"/>
      <c r="G28" s="57"/>
      <c r="H28" s="57"/>
      <c r="I28" s="57"/>
    </row>
    <row r="29" spans="2:9" ht="16.5" customHeight="1">
      <c r="B29" s="57" t="s">
        <v>2388</v>
      </c>
      <c r="C29" s="57" t="e">
        <v>#NAME?</v>
      </c>
      <c r="D29" s="57" t="b">
        <f t="shared" si="0"/>
        <v>1</v>
      </c>
      <c r="E29" s="57"/>
      <c r="F29" s="57"/>
      <c r="G29" s="57"/>
      <c r="H29" s="57"/>
      <c r="I29" s="57"/>
    </row>
    <row r="30" spans="2:9" ht="16.5" customHeight="1">
      <c r="B30" s="57" t="s">
        <v>2388</v>
      </c>
      <c r="C30" s="57" t="e">
        <v>#NULL!</v>
      </c>
      <c r="D30" s="57" t="b">
        <f t="shared" si="0"/>
        <v>1</v>
      </c>
      <c r="E30" s="57"/>
      <c r="F30" s="57"/>
      <c r="G30" s="57"/>
      <c r="H30" s="57"/>
      <c r="I30" s="57"/>
    </row>
    <row r="31" spans="2:9" ht="16.5" customHeight="1">
      <c r="B31" s="57" t="s">
        <v>8193</v>
      </c>
      <c r="C31" s="57">
        <v>6</v>
      </c>
      <c r="D31" s="57" t="b">
        <f t="shared" si="0"/>
        <v>0</v>
      </c>
    </row>
    <row r="32" spans="2:9" ht="16.5" customHeight="1">
      <c r="B32" s="57" t="s">
        <v>8193</v>
      </c>
      <c r="C32" s="57">
        <v>7</v>
      </c>
      <c r="D32" s="57" t="b">
        <f t="shared" si="0"/>
        <v>0</v>
      </c>
    </row>
    <row r="33" spans="1:12" ht="16.5" customHeight="1">
      <c r="B33" s="57" t="s">
        <v>2385</v>
      </c>
      <c r="C33" s="53" t="b">
        <v>1</v>
      </c>
      <c r="D33" s="57" t="b">
        <f t="shared" si="0"/>
        <v>0</v>
      </c>
    </row>
    <row r="34" spans="1:12" ht="16.5" customHeight="1">
      <c r="B34" s="57" t="s">
        <v>2385</v>
      </c>
      <c r="C34" s="53" t="b">
        <v>0</v>
      </c>
      <c r="D34" s="57" t="b">
        <f t="shared" si="0"/>
        <v>0</v>
      </c>
    </row>
    <row r="35" spans="1:12" ht="16.5" customHeight="1"/>
    <row r="36" spans="1:12" ht="16.5" customHeight="1"/>
    <row r="37" spans="1:12" ht="16.5" customHeight="1">
      <c r="A37" s="53" t="s">
        <v>8034</v>
      </c>
      <c r="B37" s="80" t="s">
        <v>8033</v>
      </c>
    </row>
    <row r="38" spans="1:12" ht="16.5" customHeight="1"/>
    <row r="39" spans="1:12" ht="16.5" customHeight="1">
      <c r="B39" s="57"/>
      <c r="C39" s="99" t="s">
        <v>8290</v>
      </c>
      <c r="D39" s="57"/>
    </row>
    <row r="40" spans="1:12" ht="16.5" customHeight="1">
      <c r="B40" s="57" t="e">
        <f>VLOOKUP(B38,B38:C38,2,0)</f>
        <v>#N/A</v>
      </c>
      <c r="C40" s="101" t="s">
        <v>7686</v>
      </c>
      <c r="D40" s="57"/>
    </row>
    <row r="41" spans="1:12" ht="16.5" customHeight="1">
      <c r="B41" s="57" t="str">
        <f>IF(ISERR(VLOOKUP(B38,B38:C38,2,0)),,"")</f>
        <v/>
      </c>
      <c r="C41" s="101" t="s">
        <v>7687</v>
      </c>
      <c r="D41" s="57"/>
    </row>
    <row r="42" spans="1:12" ht="16.5" customHeight="1">
      <c r="B42" s="57"/>
      <c r="C42" s="57"/>
      <c r="D42" s="57"/>
      <c r="E42" s="57"/>
      <c r="F42" s="57"/>
      <c r="G42" s="57"/>
      <c r="H42" s="57"/>
      <c r="I42" s="57"/>
      <c r="J42" s="57"/>
      <c r="K42" s="57"/>
      <c r="L42" s="57"/>
    </row>
    <row r="43" spans="1:12" ht="16.5" customHeight="1">
      <c r="B43" s="57" t="s">
        <v>604</v>
      </c>
      <c r="C43" s="57" t="s">
        <v>8037</v>
      </c>
      <c r="D43" s="57"/>
      <c r="E43" s="57"/>
      <c r="F43" s="57"/>
      <c r="G43" s="57"/>
      <c r="H43" s="57"/>
      <c r="I43" s="57"/>
      <c r="J43" s="57"/>
      <c r="K43" s="57"/>
      <c r="L43" s="57"/>
    </row>
    <row r="44" spans="1:12" ht="16.5" customHeight="1">
      <c r="B44" s="57"/>
      <c r="C44" s="57" t="s">
        <v>8035</v>
      </c>
      <c r="D44" s="57"/>
      <c r="E44" s="57"/>
      <c r="F44" s="57"/>
      <c r="G44" s="57"/>
      <c r="H44" s="57"/>
      <c r="I44" s="57"/>
      <c r="J44" s="57"/>
      <c r="K44" s="57"/>
      <c r="L44" s="57"/>
    </row>
    <row r="45" spans="1:12" ht="16.5" customHeight="1">
      <c r="B45" s="57"/>
      <c r="C45" s="57"/>
      <c r="D45" s="57"/>
      <c r="E45" s="57"/>
      <c r="F45" s="57"/>
      <c r="G45" s="57"/>
      <c r="H45" s="57"/>
      <c r="I45" s="57"/>
      <c r="J45" s="57"/>
      <c r="K45" s="57"/>
      <c r="L45" s="57"/>
    </row>
    <row r="46" spans="1:12" ht="16.5" customHeight="1">
      <c r="B46" s="57"/>
      <c r="C46" s="57"/>
      <c r="D46" s="57"/>
      <c r="E46" s="57"/>
      <c r="F46" s="57"/>
      <c r="G46" s="57"/>
      <c r="H46" s="57"/>
      <c r="I46" s="57"/>
      <c r="J46" s="57"/>
      <c r="K46" s="57"/>
      <c r="L46" s="57"/>
    </row>
    <row r="47" spans="1:12" ht="16.5" customHeight="1">
      <c r="B47" s="57"/>
      <c r="C47" s="57"/>
      <c r="D47" s="57"/>
      <c r="E47" s="57"/>
      <c r="F47" s="57"/>
      <c r="G47" s="57"/>
      <c r="H47" s="57"/>
      <c r="I47" s="57"/>
      <c r="J47" s="57"/>
      <c r="K47" s="57"/>
      <c r="L47" s="57"/>
    </row>
    <row r="48" spans="1:12" ht="16.5" customHeight="1">
      <c r="B48" s="57"/>
      <c r="C48" s="57"/>
      <c r="D48" s="57"/>
      <c r="E48" s="57"/>
      <c r="F48" s="57"/>
      <c r="G48" s="57"/>
      <c r="H48" s="57"/>
      <c r="I48" s="57"/>
      <c r="J48" s="57"/>
      <c r="K48" s="57"/>
      <c r="L48" s="57"/>
    </row>
    <row r="49" spans="2:12" ht="16.5" customHeight="1">
      <c r="B49" s="57"/>
      <c r="C49" s="57"/>
      <c r="D49" s="57"/>
      <c r="E49" s="57"/>
      <c r="F49" s="57"/>
      <c r="G49" s="57"/>
      <c r="H49" s="57"/>
      <c r="I49" s="57"/>
      <c r="J49" s="57"/>
      <c r="K49" s="57"/>
      <c r="L49" s="57"/>
    </row>
    <row r="50" spans="2:12" ht="16.5" customHeight="1">
      <c r="B50" s="57"/>
      <c r="C50" s="57"/>
      <c r="D50" s="57"/>
      <c r="E50" s="57"/>
      <c r="F50" s="57"/>
      <c r="G50" s="57"/>
      <c r="H50" s="57"/>
      <c r="I50" s="57"/>
      <c r="J50" s="57"/>
      <c r="K50" s="57"/>
      <c r="L50" s="57"/>
    </row>
    <row r="51" spans="2:12">
      <c r="B51" s="57"/>
      <c r="C51" s="57"/>
      <c r="D51" s="57"/>
      <c r="E51" s="57"/>
      <c r="F51" s="57"/>
      <c r="G51" s="57"/>
      <c r="H51" s="57"/>
      <c r="I51" s="57"/>
      <c r="J51" s="57"/>
      <c r="K51" s="57"/>
      <c r="L51" s="57"/>
    </row>
    <row r="52" spans="2:12">
      <c r="B52" s="57"/>
      <c r="C52" s="57"/>
      <c r="D52" s="57"/>
      <c r="E52" s="57"/>
      <c r="F52" s="57"/>
      <c r="G52" s="57"/>
      <c r="H52" s="57"/>
      <c r="I52" s="57"/>
      <c r="J52" s="57"/>
      <c r="K52" s="57"/>
      <c r="L52" s="57"/>
    </row>
    <row r="53" spans="2:12">
      <c r="B53" s="57"/>
      <c r="C53" s="57"/>
      <c r="D53" s="57"/>
      <c r="E53" s="57"/>
      <c r="F53" s="57"/>
      <c r="G53" s="57"/>
      <c r="H53" s="57"/>
      <c r="I53" s="57"/>
      <c r="J53" s="57"/>
      <c r="K53" s="57"/>
      <c r="L53" s="57"/>
    </row>
    <row r="54" spans="2:12">
      <c r="B54" s="57"/>
      <c r="C54" s="57"/>
      <c r="D54" s="57"/>
      <c r="E54" s="57"/>
      <c r="F54" s="57"/>
      <c r="G54" s="57"/>
      <c r="H54" s="57"/>
      <c r="I54" s="57"/>
      <c r="J54" s="57"/>
      <c r="K54" s="57"/>
      <c r="L54" s="57"/>
    </row>
    <row r="55" spans="2:12">
      <c r="B55" s="57"/>
      <c r="C55" s="57"/>
      <c r="D55" s="57"/>
      <c r="E55" s="57"/>
      <c r="F55" s="57"/>
      <c r="G55" s="57"/>
      <c r="H55" s="57"/>
      <c r="I55" s="57"/>
      <c r="J55" s="57"/>
      <c r="K55" s="57"/>
      <c r="L55" s="57"/>
    </row>
    <row r="101" spans="1:13" s="49" customFormat="1" ht="26.25" customHeight="1">
      <c r="A101" s="771" t="s">
        <v>953</v>
      </c>
      <c r="B101" s="771"/>
      <c r="C101" s="772"/>
      <c r="D101" s="51"/>
      <c r="E101" s="773" t="str">
        <f>HYPERLINK("#目录!A474","跳转回到目录页")</f>
        <v>跳转回到目录页</v>
      </c>
      <c r="F101" s="774"/>
    </row>
    <row r="102" spans="1:13" s="49" customFormat="1" ht="26.25" customHeight="1">
      <c r="A102" s="775" t="s">
        <v>6064</v>
      </c>
      <c r="B102" s="775"/>
      <c r="C102" s="776" t="s">
        <v>908</v>
      </c>
      <c r="D102" s="776"/>
      <c r="E102" s="776"/>
      <c r="F102" s="776"/>
      <c r="G102" s="776"/>
      <c r="H102" s="776"/>
      <c r="I102" s="776"/>
      <c r="J102" s="776"/>
      <c r="K102" s="776"/>
      <c r="L102" s="776"/>
      <c r="M102" s="776"/>
    </row>
    <row r="103" spans="1:13" s="49" customFormat="1" ht="16.5" customHeight="1">
      <c r="A103" s="765" t="s">
        <v>5153</v>
      </c>
      <c r="B103" s="765"/>
      <c r="C103" s="767" t="s">
        <v>928</v>
      </c>
      <c r="D103" s="767"/>
      <c r="E103" s="767"/>
      <c r="F103" s="767"/>
      <c r="G103" s="767"/>
      <c r="H103" s="767"/>
      <c r="I103" s="767"/>
      <c r="J103" s="767"/>
      <c r="K103" s="767"/>
      <c r="L103" s="767"/>
      <c r="M103" s="767"/>
    </row>
    <row r="104" spans="1:13" s="49" customFormat="1" ht="16.5" customHeight="1">
      <c r="A104" s="765" t="s">
        <v>5154</v>
      </c>
      <c r="B104" s="765"/>
      <c r="C104" s="766" t="s">
        <v>952</v>
      </c>
      <c r="D104" s="791"/>
      <c r="E104" s="791"/>
      <c r="F104" s="791"/>
      <c r="G104" s="791"/>
      <c r="H104" s="791"/>
      <c r="I104" s="791"/>
      <c r="J104" s="791"/>
      <c r="K104" s="791"/>
      <c r="L104" s="791"/>
      <c r="M104" s="791"/>
    </row>
    <row r="105" spans="1:13" s="49" customFormat="1" ht="16.5" customHeight="1">
      <c r="A105" s="765" t="s">
        <v>807</v>
      </c>
      <c r="B105" s="765"/>
      <c r="C105" s="767" t="s">
        <v>954</v>
      </c>
      <c r="D105" s="767"/>
      <c r="E105" s="767"/>
      <c r="F105" s="767"/>
      <c r="G105" s="767"/>
      <c r="H105" s="767"/>
      <c r="I105" s="767"/>
      <c r="J105" s="767"/>
      <c r="K105" s="767"/>
      <c r="L105" s="767"/>
      <c r="M105" s="767"/>
    </row>
    <row r="106" spans="1:13" s="49" customFormat="1" ht="16.5" customHeight="1">
      <c r="A106" s="765" t="s">
        <v>7459</v>
      </c>
      <c r="B106" s="765"/>
      <c r="C106" s="767" t="s">
        <v>955</v>
      </c>
      <c r="D106" s="767"/>
      <c r="E106" s="767"/>
      <c r="F106" s="767"/>
      <c r="G106" s="767"/>
      <c r="H106" s="767"/>
      <c r="I106" s="767"/>
      <c r="J106" s="767"/>
      <c r="K106" s="767"/>
      <c r="L106" s="767"/>
      <c r="M106" s="767"/>
    </row>
    <row r="107" spans="1:13" s="49" customFormat="1" ht="16.5" customHeight="1">
      <c r="A107" s="54" t="s">
        <v>809</v>
      </c>
      <c r="B107" s="55" t="s">
        <v>923</v>
      </c>
      <c r="C107" s="767" t="s">
        <v>924</v>
      </c>
      <c r="D107" s="767"/>
      <c r="E107" s="767"/>
      <c r="F107" s="767"/>
      <c r="G107" s="767"/>
      <c r="H107" s="767"/>
      <c r="I107" s="767"/>
      <c r="J107" s="767"/>
      <c r="K107" s="767"/>
      <c r="L107" s="767"/>
      <c r="M107" s="767"/>
    </row>
    <row r="108" spans="1:13" s="49" customFormat="1" ht="16.5" customHeight="1">
      <c r="A108" s="54"/>
      <c r="B108" s="55"/>
      <c r="C108" s="767"/>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16.5" customHeight="1">
      <c r="A110" s="54" t="s">
        <v>810</v>
      </c>
      <c r="B110" s="767"/>
      <c r="C110" s="768"/>
      <c r="D110" s="768"/>
      <c r="E110" s="768"/>
      <c r="F110" s="768"/>
      <c r="G110" s="768"/>
      <c r="H110" s="768"/>
      <c r="I110" s="768"/>
      <c r="J110" s="768"/>
      <c r="K110" s="768"/>
      <c r="L110" s="768"/>
      <c r="M110" s="768"/>
    </row>
    <row r="111" spans="1:13" ht="24.75" customHeight="1">
      <c r="A111" s="52" t="s">
        <v>6065</v>
      </c>
      <c r="B111" s="1026" t="s">
        <v>930</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6067</v>
      </c>
      <c r="B114" s="532" t="s">
        <v>1416</v>
      </c>
      <c r="C114" s="120"/>
      <c r="D114" s="120"/>
      <c r="E114" s="120"/>
      <c r="F114" s="120"/>
      <c r="G114" s="120"/>
      <c r="H114" s="120"/>
      <c r="I114" s="120"/>
      <c r="J114" s="120"/>
      <c r="K114" s="80"/>
    </row>
    <row r="115" spans="1:11" ht="16.5" customHeight="1"/>
    <row r="116" spans="1:11" ht="16.5" customHeight="1"/>
    <row r="117" spans="1:11" ht="16.5" customHeight="1">
      <c r="B117" s="57"/>
      <c r="C117" s="57"/>
      <c r="D117" s="57"/>
      <c r="E117" s="99" t="s">
        <v>8290</v>
      </c>
      <c r="F117" s="57"/>
      <c r="G117" s="57"/>
      <c r="H117" s="57"/>
      <c r="I117" s="57"/>
    </row>
    <row r="118" spans="1:11" ht="16.5" customHeight="1">
      <c r="B118" s="57" t="s">
        <v>7132</v>
      </c>
      <c r="C118" s="57"/>
      <c r="D118" s="57" t="b">
        <f>ISNA(C118)</f>
        <v>0</v>
      </c>
      <c r="E118" s="101" t="s">
        <v>975</v>
      </c>
      <c r="F118" s="57"/>
      <c r="G118" s="57"/>
      <c r="H118" s="57" t="b">
        <v>1</v>
      </c>
      <c r="I118" s="57" t="b">
        <v>0</v>
      </c>
    </row>
    <row r="119" spans="1:11" ht="16.5" customHeight="1">
      <c r="B119" s="502" t="s">
        <v>967</v>
      </c>
      <c r="C119" s="57" t="str">
        <f>""</f>
        <v/>
      </c>
      <c r="D119" s="57" t="b">
        <f t="shared" ref="D119:D134" si="1">ISNA(C119)</f>
        <v>0</v>
      </c>
      <c r="E119" s="57"/>
      <c r="F119" s="57"/>
      <c r="G119" s="57"/>
      <c r="H119" s="53" t="s">
        <v>969</v>
      </c>
      <c r="I119" s="53" t="s">
        <v>966</v>
      </c>
    </row>
    <row r="120" spans="1:11" ht="16.5" customHeight="1">
      <c r="B120" s="57" t="s">
        <v>970</v>
      </c>
      <c r="C120" s="57" t="s">
        <v>964</v>
      </c>
      <c r="D120" s="57" t="b">
        <f t="shared" si="1"/>
        <v>0</v>
      </c>
      <c r="E120" s="57"/>
      <c r="F120" s="57"/>
      <c r="G120" s="57"/>
      <c r="H120" s="57"/>
      <c r="I120" s="57"/>
    </row>
    <row r="121" spans="1:11" ht="16.5" customHeight="1">
      <c r="B121" s="57" t="s">
        <v>2556</v>
      </c>
      <c r="C121" s="57" t="s">
        <v>2161</v>
      </c>
      <c r="D121" s="57" t="b">
        <f t="shared" si="1"/>
        <v>0</v>
      </c>
      <c r="E121" s="57"/>
      <c r="F121" s="57"/>
      <c r="G121" s="57"/>
      <c r="H121" s="57"/>
      <c r="I121" s="57"/>
    </row>
    <row r="122" spans="1:11" ht="16.5" customHeight="1">
      <c r="B122" s="57" t="s">
        <v>2150</v>
      </c>
      <c r="C122" s="137">
        <v>40834</v>
      </c>
      <c r="D122" s="57" t="b">
        <f t="shared" si="1"/>
        <v>0</v>
      </c>
      <c r="E122" s="57"/>
      <c r="F122" s="57"/>
      <c r="G122" s="57"/>
      <c r="H122" s="57"/>
      <c r="I122" s="57"/>
    </row>
    <row r="123" spans="1:11" ht="16.5" customHeight="1">
      <c r="B123" s="170" t="s">
        <v>971</v>
      </c>
      <c r="C123" s="57" t="e">
        <f>1/0</f>
        <v>#DIV/0!</v>
      </c>
      <c r="D123" s="57" t="b">
        <f t="shared" si="1"/>
        <v>0</v>
      </c>
      <c r="E123" s="57"/>
      <c r="F123" s="57"/>
      <c r="G123" s="57"/>
      <c r="H123" s="57"/>
      <c r="I123" s="57"/>
    </row>
    <row r="124" spans="1:11" ht="16.5" customHeight="1">
      <c r="B124" s="57" t="s">
        <v>2388</v>
      </c>
      <c r="C124" s="57" t="e">
        <v>#VALUE!</v>
      </c>
      <c r="D124" s="57" t="b">
        <f t="shared" si="1"/>
        <v>0</v>
      </c>
      <c r="E124" s="57"/>
      <c r="F124" s="57"/>
      <c r="G124" s="57"/>
      <c r="H124" s="57"/>
      <c r="I124" s="57"/>
    </row>
    <row r="125" spans="1:11" ht="16.5" customHeight="1">
      <c r="B125" s="57" t="s">
        <v>2388</v>
      </c>
      <c r="C125" s="57" t="e">
        <v>#N/A</v>
      </c>
      <c r="D125" s="57" t="b">
        <f t="shared" si="1"/>
        <v>1</v>
      </c>
      <c r="E125" s="57"/>
      <c r="F125" s="57"/>
      <c r="G125" s="57"/>
      <c r="H125" s="57"/>
      <c r="I125" s="57"/>
    </row>
    <row r="126" spans="1:11" ht="16.5" customHeight="1">
      <c r="B126" s="57" t="s">
        <v>2388</v>
      </c>
      <c r="C126" s="57" t="e">
        <v>#REF!</v>
      </c>
      <c r="D126" s="57" t="b">
        <f t="shared" si="1"/>
        <v>0</v>
      </c>
      <c r="E126" s="57"/>
      <c r="F126" s="57"/>
      <c r="G126" s="57"/>
      <c r="H126" s="57"/>
      <c r="I126" s="57"/>
    </row>
    <row r="127" spans="1:11" ht="16.5" customHeight="1">
      <c r="B127" s="57" t="s">
        <v>2388</v>
      </c>
      <c r="C127" s="57" t="e">
        <v>#DIV/0!</v>
      </c>
      <c r="D127" s="57" t="b">
        <f t="shared" si="1"/>
        <v>0</v>
      </c>
      <c r="E127" s="57"/>
      <c r="F127" s="57"/>
      <c r="G127" s="57"/>
      <c r="H127" s="57"/>
      <c r="I127" s="57"/>
    </row>
    <row r="128" spans="1:11" ht="16.5" customHeight="1">
      <c r="B128" s="57" t="s">
        <v>2388</v>
      </c>
      <c r="C128" s="57" t="e">
        <v>#NUM!</v>
      </c>
      <c r="D128" s="57" t="b">
        <f t="shared" si="1"/>
        <v>0</v>
      </c>
      <c r="E128" s="57"/>
      <c r="F128" s="57"/>
      <c r="G128" s="57"/>
      <c r="H128" s="57"/>
      <c r="I128" s="57"/>
    </row>
    <row r="129" spans="2:9" ht="16.5" customHeight="1">
      <c r="B129" s="57" t="s">
        <v>2388</v>
      </c>
      <c r="C129" s="57" t="e">
        <v>#NAME?</v>
      </c>
      <c r="D129" s="57" t="b">
        <f t="shared" si="1"/>
        <v>0</v>
      </c>
      <c r="E129" s="57"/>
      <c r="F129" s="57"/>
      <c r="G129" s="57"/>
      <c r="H129" s="57"/>
      <c r="I129" s="57"/>
    </row>
    <row r="130" spans="2:9" ht="16.5" customHeight="1">
      <c r="B130" s="57" t="s">
        <v>2388</v>
      </c>
      <c r="C130" s="57" t="e">
        <v>#NULL!</v>
      </c>
      <c r="D130" s="57" t="b">
        <f t="shared" si="1"/>
        <v>0</v>
      </c>
      <c r="E130" s="57"/>
      <c r="F130" s="57"/>
      <c r="G130" s="57"/>
      <c r="H130" s="57"/>
      <c r="I130" s="57"/>
    </row>
    <row r="131" spans="2:9" ht="16.5" customHeight="1">
      <c r="B131" s="57" t="s">
        <v>8193</v>
      </c>
      <c r="C131" s="57">
        <v>6</v>
      </c>
      <c r="D131" s="57" t="b">
        <f t="shared" si="1"/>
        <v>0</v>
      </c>
    </row>
    <row r="132" spans="2:9" ht="16.5" customHeight="1">
      <c r="B132" s="57" t="s">
        <v>8193</v>
      </c>
      <c r="C132" s="57">
        <v>7</v>
      </c>
      <c r="D132" s="57" t="b">
        <f t="shared" si="1"/>
        <v>0</v>
      </c>
    </row>
    <row r="133" spans="2:9" ht="16.5" customHeight="1">
      <c r="B133" s="57" t="s">
        <v>2385</v>
      </c>
      <c r="C133" s="53" t="b">
        <v>1</v>
      </c>
      <c r="D133" s="57" t="b">
        <f t="shared" si="1"/>
        <v>0</v>
      </c>
    </row>
    <row r="134" spans="2:9" ht="16.5" customHeight="1">
      <c r="B134" s="57" t="s">
        <v>2385</v>
      </c>
      <c r="C134" s="53" t="b">
        <v>0</v>
      </c>
      <c r="D134" s="57" t="b">
        <f t="shared" si="1"/>
        <v>0</v>
      </c>
    </row>
    <row r="135" spans="2:9">
      <c r="B135" s="57"/>
      <c r="C135" s="57"/>
      <c r="D135" s="57"/>
    </row>
    <row r="201" spans="1:13" s="49" customFormat="1" ht="26.25" customHeight="1">
      <c r="A201" s="771" t="s">
        <v>949</v>
      </c>
      <c r="B201" s="771"/>
      <c r="C201" s="772"/>
      <c r="D201" s="51"/>
      <c r="E201" s="773" t="str">
        <f>HYPERLINK("#目录!A475","跳转回到目录页")</f>
        <v>跳转回到目录页</v>
      </c>
      <c r="F201" s="774"/>
    </row>
    <row r="202" spans="1:13" s="49" customFormat="1" ht="26.25" customHeight="1">
      <c r="A202" s="775" t="s">
        <v>6064</v>
      </c>
      <c r="B202" s="775"/>
      <c r="C202" s="776" t="s">
        <v>2068</v>
      </c>
      <c r="D202" s="776"/>
      <c r="E202" s="776"/>
      <c r="F202" s="776"/>
      <c r="G202" s="776"/>
      <c r="H202" s="776"/>
      <c r="I202" s="776"/>
      <c r="J202" s="776"/>
      <c r="K202" s="776"/>
      <c r="L202" s="776"/>
      <c r="M202" s="776"/>
    </row>
    <row r="203" spans="1:13" s="49" customFormat="1" ht="16.5" customHeight="1">
      <c r="A203" s="765" t="s">
        <v>5153</v>
      </c>
      <c r="B203" s="765"/>
      <c r="C203" s="767" t="s">
        <v>2068</v>
      </c>
      <c r="D203" s="767"/>
      <c r="E203" s="767"/>
      <c r="F203" s="767"/>
      <c r="G203" s="767"/>
      <c r="H203" s="767"/>
      <c r="I203" s="767"/>
      <c r="J203" s="767"/>
      <c r="K203" s="767"/>
      <c r="L203" s="767"/>
      <c r="M203" s="767"/>
    </row>
    <row r="204" spans="1:13" s="49" customFormat="1" ht="16.5" customHeight="1">
      <c r="A204" s="765" t="s">
        <v>5154</v>
      </c>
      <c r="B204" s="765"/>
      <c r="C204" s="766" t="s">
        <v>2068</v>
      </c>
      <c r="D204" s="791"/>
      <c r="E204" s="791"/>
      <c r="F204" s="791"/>
      <c r="G204" s="791"/>
      <c r="H204" s="791"/>
      <c r="I204" s="791"/>
      <c r="J204" s="791"/>
      <c r="K204" s="791"/>
      <c r="L204" s="791"/>
      <c r="M204" s="791"/>
    </row>
    <row r="205" spans="1:13" s="49" customFormat="1" ht="16.5" customHeight="1">
      <c r="A205" s="765" t="s">
        <v>807</v>
      </c>
      <c r="B205" s="765"/>
      <c r="C205" s="767" t="s">
        <v>950</v>
      </c>
      <c r="D205" s="767"/>
      <c r="E205" s="767"/>
      <c r="F205" s="767"/>
      <c r="G205" s="767"/>
      <c r="H205" s="767"/>
      <c r="I205" s="767"/>
      <c r="J205" s="767"/>
      <c r="K205" s="767"/>
      <c r="L205" s="767"/>
      <c r="M205" s="767"/>
    </row>
    <row r="206" spans="1:13" s="49" customFormat="1" ht="16.5" customHeight="1">
      <c r="A206" s="765" t="s">
        <v>7459</v>
      </c>
      <c r="B206" s="765"/>
      <c r="C206" s="767" t="s">
        <v>951</v>
      </c>
      <c r="D206" s="767"/>
      <c r="E206" s="767"/>
      <c r="F206" s="767"/>
      <c r="G206" s="767"/>
      <c r="H206" s="767"/>
      <c r="I206" s="767"/>
      <c r="J206" s="767"/>
      <c r="K206" s="767"/>
      <c r="L206" s="767"/>
      <c r="M206" s="767"/>
    </row>
    <row r="207" spans="1:13" s="49" customFormat="1" ht="16.5" customHeight="1">
      <c r="A207" s="54" t="s">
        <v>809</v>
      </c>
      <c r="B207" s="55" t="s">
        <v>923</v>
      </c>
      <c r="C207" s="767" t="s">
        <v>924</v>
      </c>
      <c r="D207" s="767"/>
      <c r="E207" s="767"/>
      <c r="F207" s="767"/>
      <c r="G207" s="767"/>
      <c r="H207" s="767"/>
      <c r="I207" s="767"/>
      <c r="J207" s="767"/>
      <c r="K207" s="767"/>
      <c r="L207" s="767"/>
      <c r="M207" s="767"/>
    </row>
    <row r="208" spans="1:13" s="49" customFormat="1" ht="16.5" customHeight="1">
      <c r="A208" s="54"/>
      <c r="B208" s="55"/>
      <c r="C208" s="767"/>
      <c r="D208" s="767"/>
      <c r="E208" s="767"/>
      <c r="F208" s="767"/>
      <c r="G208" s="767"/>
      <c r="H208" s="767"/>
      <c r="I208" s="767"/>
      <c r="J208" s="767"/>
      <c r="K208" s="767"/>
      <c r="L208" s="767"/>
      <c r="M208" s="767"/>
    </row>
    <row r="209" spans="1:13" s="49" customFormat="1" ht="16.5" customHeight="1">
      <c r="A209" s="54"/>
      <c r="B209" s="56"/>
      <c r="C209" s="767"/>
      <c r="D209" s="767"/>
      <c r="E209" s="767"/>
      <c r="F209" s="767"/>
      <c r="G209" s="767"/>
      <c r="H209" s="767"/>
      <c r="I209" s="767"/>
      <c r="J209" s="767"/>
      <c r="K209" s="767"/>
      <c r="L209" s="767"/>
      <c r="M209" s="767"/>
    </row>
    <row r="210" spans="1:13" s="49" customFormat="1" ht="16.5" customHeight="1">
      <c r="A210" s="54" t="s">
        <v>810</v>
      </c>
      <c r="B210" s="767"/>
      <c r="C210" s="768"/>
      <c r="D210" s="768"/>
      <c r="E210" s="768"/>
      <c r="F210" s="768"/>
      <c r="G210" s="768"/>
      <c r="H210" s="768"/>
      <c r="I210" s="768"/>
      <c r="J210" s="768"/>
      <c r="K210" s="768"/>
      <c r="L210" s="768"/>
      <c r="M210" s="768"/>
    </row>
    <row r="211" spans="1:13" ht="38.25" customHeight="1">
      <c r="A211" s="52" t="s">
        <v>6065</v>
      </c>
      <c r="B211" s="1026" t="s">
        <v>963</v>
      </c>
      <c r="C211" s="1026"/>
      <c r="D211" s="1026"/>
      <c r="E211" s="1026"/>
      <c r="F211" s="1026"/>
      <c r="G211" s="1026"/>
      <c r="H211" s="1026"/>
      <c r="I211" s="1026"/>
      <c r="J211" s="1026"/>
      <c r="K211" s="1026"/>
      <c r="L211" s="1026"/>
      <c r="M211" s="1026"/>
    </row>
    <row r="212" spans="1:13" ht="21" customHeight="1">
      <c r="B212" s="769" t="s">
        <v>2673</v>
      </c>
      <c r="C212" s="769"/>
      <c r="D212" s="769"/>
      <c r="E212" s="769"/>
      <c r="F212" s="769"/>
      <c r="G212" s="769"/>
      <c r="H212" s="769"/>
      <c r="I212" s="769"/>
      <c r="J212" s="769"/>
      <c r="K212" s="769"/>
      <c r="L212" s="770"/>
    </row>
    <row r="213" spans="1:13" s="57" customFormat="1" ht="16.5" customHeight="1">
      <c r="B213" s="80"/>
      <c r="C213" s="80"/>
      <c r="D213" s="80"/>
      <c r="E213" s="80"/>
      <c r="F213" s="80"/>
      <c r="G213" s="80"/>
      <c r="H213" s="80"/>
      <c r="I213" s="80"/>
      <c r="J213" s="80"/>
      <c r="K213" s="80"/>
    </row>
    <row r="214" spans="1:13" s="57" customFormat="1" ht="16.5" customHeight="1">
      <c r="A214" s="53" t="s">
        <v>6067</v>
      </c>
      <c r="B214" s="532" t="s">
        <v>1416</v>
      </c>
      <c r="C214" s="120"/>
      <c r="D214" s="120"/>
      <c r="E214" s="120"/>
      <c r="F214" s="120"/>
      <c r="G214" s="120"/>
      <c r="H214" s="120"/>
      <c r="I214" s="120"/>
      <c r="J214" s="120"/>
      <c r="K214" s="80"/>
    </row>
    <row r="215" spans="1:13" ht="16.5" customHeight="1"/>
    <row r="216" spans="1:13" ht="16.5" customHeight="1"/>
    <row r="217" spans="1:13" ht="16.5" customHeight="1">
      <c r="B217" s="57"/>
      <c r="C217" s="57"/>
      <c r="D217" s="57"/>
      <c r="E217" s="99" t="s">
        <v>8290</v>
      </c>
      <c r="F217" s="57"/>
      <c r="G217" s="57"/>
      <c r="H217" s="57"/>
      <c r="I217" s="57"/>
    </row>
    <row r="218" spans="1:13" ht="16.5" customHeight="1">
      <c r="B218" s="57" t="s">
        <v>7132</v>
      </c>
      <c r="C218" s="57"/>
      <c r="D218" s="57" t="b">
        <f t="shared" ref="D218:D234" si="2">ISEVEN(C218)</f>
        <v>1</v>
      </c>
      <c r="E218" s="101" t="s">
        <v>976</v>
      </c>
      <c r="F218" s="57"/>
      <c r="G218" s="57"/>
      <c r="H218" s="57" t="b">
        <v>1</v>
      </c>
      <c r="I218" s="57" t="b">
        <v>0</v>
      </c>
    </row>
    <row r="219" spans="1:13" ht="16.5" customHeight="1">
      <c r="B219" s="502" t="s">
        <v>967</v>
      </c>
      <c r="C219" s="57" t="str">
        <f>""</f>
        <v/>
      </c>
      <c r="D219" s="57" t="e">
        <f t="shared" si="2"/>
        <v>#VALUE!</v>
      </c>
      <c r="E219" s="57"/>
      <c r="F219" s="57"/>
      <c r="G219" s="57"/>
      <c r="H219" s="53" t="s">
        <v>969</v>
      </c>
      <c r="I219" s="53" t="s">
        <v>966</v>
      </c>
    </row>
    <row r="220" spans="1:13" ht="16.5" customHeight="1">
      <c r="B220" s="57" t="s">
        <v>970</v>
      </c>
      <c r="C220" s="57" t="s">
        <v>964</v>
      </c>
      <c r="D220" s="57" t="e">
        <f t="shared" si="2"/>
        <v>#VALUE!</v>
      </c>
      <c r="E220" s="57"/>
      <c r="F220" s="57"/>
      <c r="G220" s="57"/>
      <c r="H220" s="57"/>
      <c r="I220" s="57"/>
    </row>
    <row r="221" spans="1:13" ht="16.5" customHeight="1">
      <c r="B221" s="57" t="s">
        <v>2556</v>
      </c>
      <c r="C221" s="57" t="s">
        <v>2161</v>
      </c>
      <c r="D221" s="57" t="e">
        <f t="shared" si="2"/>
        <v>#VALUE!</v>
      </c>
      <c r="E221" s="57"/>
      <c r="F221" s="57"/>
      <c r="G221" s="57"/>
      <c r="H221" s="57"/>
      <c r="I221" s="57"/>
    </row>
    <row r="222" spans="1:13" ht="16.5" customHeight="1">
      <c r="B222" s="57" t="s">
        <v>2150</v>
      </c>
      <c r="C222" s="137">
        <v>40834</v>
      </c>
      <c r="D222" s="57" t="b">
        <f t="shared" si="2"/>
        <v>1</v>
      </c>
      <c r="E222" s="57"/>
      <c r="F222" s="57"/>
      <c r="G222" s="57"/>
      <c r="H222" s="57"/>
      <c r="I222" s="57"/>
    </row>
    <row r="223" spans="1:13" ht="16.5" customHeight="1">
      <c r="B223" s="170" t="s">
        <v>971</v>
      </c>
      <c r="C223" s="57" t="e">
        <f>1/0</f>
        <v>#DIV/0!</v>
      </c>
      <c r="D223" s="57" t="e">
        <f t="shared" si="2"/>
        <v>#DIV/0!</v>
      </c>
      <c r="E223" s="57"/>
      <c r="F223" s="57"/>
      <c r="G223" s="57"/>
      <c r="H223" s="57"/>
      <c r="I223" s="57"/>
    </row>
    <row r="224" spans="1:13" ht="16.5" customHeight="1">
      <c r="B224" s="57" t="s">
        <v>2388</v>
      </c>
      <c r="C224" s="57" t="e">
        <v>#VALUE!</v>
      </c>
      <c r="D224" s="57" t="e">
        <f t="shared" si="2"/>
        <v>#VALUE!</v>
      </c>
      <c r="E224" s="57"/>
      <c r="F224" s="57"/>
      <c r="G224" s="57"/>
      <c r="H224" s="57"/>
      <c r="I224" s="57"/>
    </row>
    <row r="225" spans="1:9" ht="16.5" customHeight="1">
      <c r="B225" s="57" t="s">
        <v>2388</v>
      </c>
      <c r="C225" s="57" t="e">
        <v>#N/A</v>
      </c>
      <c r="D225" s="57" t="e">
        <f t="shared" si="2"/>
        <v>#N/A</v>
      </c>
      <c r="E225" s="57"/>
      <c r="F225" s="57"/>
      <c r="G225" s="57"/>
      <c r="H225" s="57"/>
      <c r="I225" s="57"/>
    </row>
    <row r="226" spans="1:9" ht="16.5" customHeight="1">
      <c r="B226" s="57" t="s">
        <v>2388</v>
      </c>
      <c r="C226" s="57" t="e">
        <v>#REF!</v>
      </c>
      <c r="D226" s="57" t="e">
        <f t="shared" si="2"/>
        <v>#REF!</v>
      </c>
      <c r="E226" s="57"/>
      <c r="F226" s="57"/>
      <c r="G226" s="57"/>
      <c r="H226" s="57"/>
      <c r="I226" s="57"/>
    </row>
    <row r="227" spans="1:9" ht="16.5" customHeight="1">
      <c r="B227" s="57" t="s">
        <v>2388</v>
      </c>
      <c r="C227" s="57" t="e">
        <v>#DIV/0!</v>
      </c>
      <c r="D227" s="57" t="e">
        <f t="shared" si="2"/>
        <v>#DIV/0!</v>
      </c>
      <c r="E227" s="57"/>
      <c r="F227" s="57"/>
      <c r="G227" s="57"/>
      <c r="H227" s="57"/>
      <c r="I227" s="57"/>
    </row>
    <row r="228" spans="1:9" ht="16.5" customHeight="1">
      <c r="A228" s="57"/>
      <c r="B228" s="57" t="s">
        <v>2388</v>
      </c>
      <c r="C228" s="57" t="e">
        <v>#NUM!</v>
      </c>
      <c r="D228" s="57" t="e">
        <f t="shared" si="2"/>
        <v>#NUM!</v>
      </c>
      <c r="E228" s="57"/>
      <c r="F228" s="57"/>
      <c r="G228" s="57"/>
      <c r="H228" s="57"/>
      <c r="I228" s="57"/>
    </row>
    <row r="229" spans="1:9" ht="16.5" customHeight="1">
      <c r="A229" s="57"/>
      <c r="B229" s="57" t="s">
        <v>2388</v>
      </c>
      <c r="C229" s="57" t="e">
        <v>#NAME?</v>
      </c>
      <c r="D229" s="57" t="e">
        <f t="shared" si="2"/>
        <v>#NAME?</v>
      </c>
      <c r="E229" s="57"/>
      <c r="F229" s="57"/>
      <c r="G229" s="57"/>
      <c r="H229" s="57"/>
      <c r="I229" s="57"/>
    </row>
    <row r="230" spans="1:9" ht="16.5" customHeight="1">
      <c r="A230" s="57"/>
      <c r="B230" s="57" t="s">
        <v>2388</v>
      </c>
      <c r="C230" s="57" t="e">
        <v>#NULL!</v>
      </c>
      <c r="D230" s="57" t="e">
        <f t="shared" si="2"/>
        <v>#NULL!</v>
      </c>
      <c r="E230" s="57"/>
      <c r="F230" s="57"/>
      <c r="G230" s="57"/>
      <c r="H230" s="57"/>
      <c r="I230" s="57"/>
    </row>
    <row r="231" spans="1:9" ht="16.5" customHeight="1">
      <c r="A231" s="57"/>
      <c r="B231" s="57" t="s">
        <v>8193</v>
      </c>
      <c r="C231" s="57">
        <v>6</v>
      </c>
      <c r="D231" s="57" t="b">
        <f t="shared" si="2"/>
        <v>1</v>
      </c>
      <c r="E231" s="57"/>
      <c r="F231" s="57"/>
      <c r="G231" s="57"/>
    </row>
    <row r="232" spans="1:9" ht="16.5" customHeight="1">
      <c r="A232" s="57"/>
      <c r="B232" s="57" t="s">
        <v>8193</v>
      </c>
      <c r="C232" s="57">
        <v>7</v>
      </c>
      <c r="D232" s="57" t="b">
        <f t="shared" si="2"/>
        <v>0</v>
      </c>
      <c r="E232" s="57"/>
      <c r="F232" s="57"/>
      <c r="G232" s="57"/>
    </row>
    <row r="233" spans="1:9" ht="16.5" customHeight="1">
      <c r="A233" s="57"/>
      <c r="B233" s="57" t="s">
        <v>2385</v>
      </c>
      <c r="C233" s="53" t="b">
        <v>1</v>
      </c>
      <c r="D233" s="57" t="e">
        <f t="shared" si="2"/>
        <v>#VALUE!</v>
      </c>
      <c r="E233" s="57"/>
      <c r="F233" s="57"/>
      <c r="G233" s="57"/>
    </row>
    <row r="234" spans="1:9" ht="16.5" customHeight="1">
      <c r="A234" s="57"/>
      <c r="B234" s="57" t="s">
        <v>2385</v>
      </c>
      <c r="C234" s="53" t="b">
        <v>0</v>
      </c>
      <c r="D234" s="57" t="e">
        <f t="shared" si="2"/>
        <v>#VALUE!</v>
      </c>
      <c r="E234" s="57"/>
      <c r="F234" s="57"/>
      <c r="G234" s="57"/>
    </row>
    <row r="235" spans="1:9" ht="16.5" customHeight="1">
      <c r="A235" s="57"/>
      <c r="B235" s="57"/>
      <c r="C235" s="57"/>
      <c r="D235" s="57"/>
      <c r="E235" s="57"/>
      <c r="F235" s="57"/>
      <c r="G235" s="57"/>
    </row>
    <row r="236" spans="1:9">
      <c r="A236" s="57"/>
      <c r="B236" s="57"/>
      <c r="C236" s="57"/>
      <c r="D236" s="57"/>
      <c r="E236" s="57"/>
      <c r="F236" s="57"/>
      <c r="G236" s="57"/>
    </row>
    <row r="301" spans="1:13" s="49" customFormat="1" ht="26.25" customHeight="1">
      <c r="A301" s="771" t="s">
        <v>977</v>
      </c>
      <c r="B301" s="771"/>
      <c r="C301" s="772"/>
      <c r="D301" s="51"/>
      <c r="E301" s="773" t="str">
        <f>HYPERLINK("#目录!A476","跳转回到目录页")</f>
        <v>跳转回到目录页</v>
      </c>
      <c r="F301" s="774"/>
    </row>
    <row r="302" spans="1:13" s="49" customFormat="1" ht="26.25" customHeight="1">
      <c r="A302" s="775" t="s">
        <v>6064</v>
      </c>
      <c r="B302" s="775"/>
      <c r="C302" s="776" t="s">
        <v>2069</v>
      </c>
      <c r="D302" s="776"/>
      <c r="E302" s="776"/>
      <c r="F302" s="776"/>
      <c r="G302" s="776"/>
      <c r="H302" s="776"/>
      <c r="I302" s="776"/>
      <c r="J302" s="776"/>
      <c r="K302" s="776"/>
      <c r="L302" s="776"/>
      <c r="M302" s="776"/>
    </row>
    <row r="303" spans="1:13" s="49" customFormat="1" ht="16.5" customHeight="1">
      <c r="A303" s="765" t="s">
        <v>5153</v>
      </c>
      <c r="B303" s="765"/>
      <c r="C303" s="767" t="s">
        <v>2069</v>
      </c>
      <c r="D303" s="767"/>
      <c r="E303" s="767"/>
      <c r="F303" s="767"/>
      <c r="G303" s="767"/>
      <c r="H303" s="767"/>
      <c r="I303" s="767"/>
      <c r="J303" s="767"/>
      <c r="K303" s="767"/>
      <c r="L303" s="767"/>
      <c r="M303" s="767"/>
    </row>
    <row r="304" spans="1:13" s="49" customFormat="1" ht="16.5" customHeight="1">
      <c r="A304" s="765" t="s">
        <v>5154</v>
      </c>
      <c r="B304" s="765"/>
      <c r="C304" s="766" t="s">
        <v>2069</v>
      </c>
      <c r="D304" s="791"/>
      <c r="E304" s="791"/>
      <c r="F304" s="791"/>
      <c r="G304" s="791"/>
      <c r="H304" s="791"/>
      <c r="I304" s="791"/>
      <c r="J304" s="791"/>
      <c r="K304" s="791"/>
      <c r="L304" s="791"/>
      <c r="M304" s="791"/>
    </row>
    <row r="305" spans="1:13" s="49" customFormat="1" ht="16.5" customHeight="1">
      <c r="A305" s="765" t="s">
        <v>807</v>
      </c>
      <c r="B305" s="765"/>
      <c r="C305" s="767" t="s">
        <v>947</v>
      </c>
      <c r="D305" s="767"/>
      <c r="E305" s="767"/>
      <c r="F305" s="767"/>
      <c r="G305" s="767"/>
      <c r="H305" s="767"/>
      <c r="I305" s="767"/>
      <c r="J305" s="767"/>
      <c r="K305" s="767"/>
      <c r="L305" s="767"/>
      <c r="M305" s="767"/>
    </row>
    <row r="306" spans="1:13" s="49" customFormat="1" ht="16.5" customHeight="1">
      <c r="A306" s="765" t="s">
        <v>7459</v>
      </c>
      <c r="B306" s="765"/>
      <c r="C306" s="767" t="s">
        <v>948</v>
      </c>
      <c r="D306" s="767"/>
      <c r="E306" s="767"/>
      <c r="F306" s="767"/>
      <c r="G306" s="767"/>
      <c r="H306" s="767"/>
      <c r="I306" s="767"/>
      <c r="J306" s="767"/>
      <c r="K306" s="767"/>
      <c r="L306" s="767"/>
      <c r="M306" s="767"/>
    </row>
    <row r="307" spans="1:13" s="49" customFormat="1" ht="16.5" customHeight="1">
      <c r="A307" s="54" t="s">
        <v>809</v>
      </c>
      <c r="B307" s="55" t="s">
        <v>923</v>
      </c>
      <c r="C307" s="767" t="s">
        <v>924</v>
      </c>
      <c r="D307" s="767"/>
      <c r="E307" s="767"/>
      <c r="F307" s="767"/>
      <c r="G307" s="767"/>
      <c r="H307" s="767"/>
      <c r="I307" s="767"/>
      <c r="J307" s="767"/>
      <c r="K307" s="767"/>
      <c r="L307" s="767"/>
      <c r="M307" s="767"/>
    </row>
    <row r="308" spans="1:13" s="49" customFormat="1" ht="16.5" customHeight="1">
      <c r="A308" s="54"/>
      <c r="B308" s="55"/>
      <c r="C308" s="767"/>
      <c r="D308" s="767"/>
      <c r="E308" s="767"/>
      <c r="F308" s="767"/>
      <c r="G308" s="767"/>
      <c r="H308" s="767"/>
      <c r="I308" s="767"/>
      <c r="J308" s="767"/>
      <c r="K308" s="767"/>
      <c r="L308" s="767"/>
      <c r="M308" s="767"/>
    </row>
    <row r="309" spans="1:13" s="49" customFormat="1" ht="16.5" customHeight="1">
      <c r="A309" s="54"/>
      <c r="B309" s="56"/>
      <c r="C309" s="767"/>
      <c r="D309" s="767"/>
      <c r="E309" s="767"/>
      <c r="F309" s="767"/>
      <c r="G309" s="767"/>
      <c r="H309" s="767"/>
      <c r="I309" s="767"/>
      <c r="J309" s="767"/>
      <c r="K309" s="767"/>
      <c r="L309" s="767"/>
      <c r="M309" s="767"/>
    </row>
    <row r="310" spans="1:13" s="49" customFormat="1" ht="16.5" customHeight="1">
      <c r="A310" s="54" t="s">
        <v>810</v>
      </c>
      <c r="B310" s="767"/>
      <c r="C310" s="768"/>
      <c r="D310" s="768"/>
      <c r="E310" s="768"/>
      <c r="F310" s="768"/>
      <c r="G310" s="768"/>
      <c r="H310" s="768"/>
      <c r="I310" s="768"/>
      <c r="J310" s="768"/>
      <c r="K310" s="768"/>
      <c r="L310" s="768"/>
      <c r="M310" s="768"/>
    </row>
    <row r="311" spans="1:13" ht="38.25" customHeight="1">
      <c r="A311" s="52" t="s">
        <v>6065</v>
      </c>
      <c r="B311" s="1026" t="s">
        <v>963</v>
      </c>
      <c r="C311" s="1026"/>
      <c r="D311" s="1026"/>
      <c r="E311" s="1026"/>
      <c r="F311" s="1026"/>
      <c r="G311" s="1026"/>
      <c r="H311" s="1026"/>
      <c r="I311" s="1026"/>
      <c r="J311" s="1026"/>
      <c r="K311" s="1026"/>
      <c r="L311" s="1026"/>
      <c r="M311" s="1026"/>
    </row>
    <row r="312" spans="1:13" ht="21" customHeight="1">
      <c r="B312" s="769" t="s">
        <v>2673</v>
      </c>
      <c r="C312" s="769"/>
      <c r="D312" s="769"/>
      <c r="E312" s="769"/>
      <c r="F312" s="769"/>
      <c r="G312" s="769"/>
      <c r="H312" s="769"/>
      <c r="I312" s="769"/>
      <c r="J312" s="769"/>
      <c r="K312" s="769"/>
      <c r="L312" s="770"/>
    </row>
    <row r="313" spans="1:13" s="57" customFormat="1" ht="16.5" customHeight="1">
      <c r="B313" s="80"/>
      <c r="C313" s="80"/>
      <c r="D313" s="80"/>
      <c r="E313" s="80"/>
      <c r="F313" s="80"/>
      <c r="G313" s="80"/>
      <c r="H313" s="80"/>
      <c r="I313" s="80"/>
      <c r="J313" s="80"/>
      <c r="K313" s="80"/>
    </row>
    <row r="314" spans="1:13" s="57" customFormat="1" ht="16.5" customHeight="1">
      <c r="A314" s="53" t="s">
        <v>6067</v>
      </c>
      <c r="B314" s="532" t="s">
        <v>1416</v>
      </c>
      <c r="C314" s="120"/>
      <c r="D314" s="120"/>
      <c r="E314" s="120"/>
      <c r="F314" s="120"/>
      <c r="G314" s="120"/>
      <c r="H314" s="120"/>
      <c r="I314" s="120"/>
      <c r="J314" s="120"/>
      <c r="K314" s="80"/>
    </row>
    <row r="315" spans="1:13" ht="16.5" customHeight="1"/>
    <row r="316" spans="1:13" ht="16.5" customHeight="1"/>
    <row r="317" spans="1:13" ht="16.5" customHeight="1">
      <c r="B317" s="57"/>
      <c r="C317" s="57"/>
      <c r="D317" s="57"/>
      <c r="E317" s="99" t="s">
        <v>8290</v>
      </c>
      <c r="F317" s="57"/>
      <c r="G317" s="57"/>
      <c r="H317" s="57"/>
      <c r="I317" s="57"/>
    </row>
    <row r="318" spans="1:13" ht="16.5" customHeight="1">
      <c r="B318" s="57" t="s">
        <v>7132</v>
      </c>
      <c r="C318" s="57"/>
      <c r="D318" s="57" t="b">
        <f t="shared" ref="D318:D334" si="3">ISODD(C318)</f>
        <v>0</v>
      </c>
      <c r="E318" s="101" t="s">
        <v>978</v>
      </c>
      <c r="F318" s="57"/>
      <c r="G318" s="57"/>
      <c r="H318" s="57" t="b">
        <v>1</v>
      </c>
      <c r="I318" s="57" t="b">
        <v>0</v>
      </c>
    </row>
    <row r="319" spans="1:13" ht="16.5" customHeight="1">
      <c r="B319" s="502" t="s">
        <v>967</v>
      </c>
      <c r="C319" s="57" t="str">
        <f>""</f>
        <v/>
      </c>
      <c r="D319" s="57" t="e">
        <f t="shared" si="3"/>
        <v>#VALUE!</v>
      </c>
      <c r="E319" s="57"/>
      <c r="F319" s="57"/>
      <c r="G319" s="57"/>
      <c r="H319" s="53" t="s">
        <v>969</v>
      </c>
      <c r="I319" s="53" t="s">
        <v>966</v>
      </c>
    </row>
    <row r="320" spans="1:13" ht="16.5" customHeight="1">
      <c r="B320" s="57" t="s">
        <v>970</v>
      </c>
      <c r="C320" s="57" t="s">
        <v>964</v>
      </c>
      <c r="D320" s="57" t="e">
        <f t="shared" si="3"/>
        <v>#VALUE!</v>
      </c>
      <c r="E320" s="57"/>
      <c r="F320" s="57"/>
      <c r="G320" s="57"/>
      <c r="H320" s="57"/>
      <c r="I320" s="57"/>
    </row>
    <row r="321" spans="2:9" ht="16.5" customHeight="1">
      <c r="B321" s="57" t="s">
        <v>2556</v>
      </c>
      <c r="C321" s="57" t="s">
        <v>2161</v>
      </c>
      <c r="D321" s="57" t="e">
        <f t="shared" si="3"/>
        <v>#VALUE!</v>
      </c>
      <c r="E321" s="57"/>
      <c r="F321" s="57"/>
      <c r="G321" s="57"/>
      <c r="H321" s="57"/>
      <c r="I321" s="57"/>
    </row>
    <row r="322" spans="2:9" ht="16.5" customHeight="1">
      <c r="B322" s="57" t="s">
        <v>2150</v>
      </c>
      <c r="C322" s="137">
        <v>40834</v>
      </c>
      <c r="D322" s="57" t="b">
        <f t="shared" si="3"/>
        <v>0</v>
      </c>
      <c r="E322" s="57"/>
      <c r="F322" s="57"/>
      <c r="G322" s="57"/>
      <c r="H322" s="57"/>
      <c r="I322" s="57"/>
    </row>
    <row r="323" spans="2:9" ht="16.5" customHeight="1">
      <c r="B323" s="170" t="s">
        <v>971</v>
      </c>
      <c r="C323" s="57" t="e">
        <f>1/0</f>
        <v>#DIV/0!</v>
      </c>
      <c r="D323" s="57" t="e">
        <f t="shared" si="3"/>
        <v>#DIV/0!</v>
      </c>
      <c r="E323" s="57"/>
      <c r="F323" s="57"/>
      <c r="G323" s="57"/>
      <c r="H323" s="57"/>
      <c r="I323" s="57"/>
    </row>
    <row r="324" spans="2:9" ht="16.5" customHeight="1">
      <c r="B324" s="57" t="s">
        <v>2388</v>
      </c>
      <c r="C324" s="57" t="e">
        <v>#VALUE!</v>
      </c>
      <c r="D324" s="57" t="e">
        <f t="shared" si="3"/>
        <v>#VALUE!</v>
      </c>
      <c r="E324" s="57"/>
      <c r="F324" s="57"/>
      <c r="G324" s="57"/>
      <c r="H324" s="57"/>
      <c r="I324" s="57"/>
    </row>
    <row r="325" spans="2:9" ht="16.5" customHeight="1">
      <c r="B325" s="57" t="s">
        <v>2388</v>
      </c>
      <c r="C325" s="57" t="e">
        <v>#N/A</v>
      </c>
      <c r="D325" s="57" t="e">
        <f t="shared" si="3"/>
        <v>#N/A</v>
      </c>
      <c r="E325" s="57"/>
      <c r="F325" s="57"/>
      <c r="G325" s="57"/>
      <c r="H325" s="57"/>
      <c r="I325" s="57"/>
    </row>
    <row r="326" spans="2:9" ht="16.5" customHeight="1">
      <c r="B326" s="57" t="s">
        <v>2388</v>
      </c>
      <c r="C326" s="57" t="e">
        <v>#REF!</v>
      </c>
      <c r="D326" s="57" t="e">
        <f t="shared" si="3"/>
        <v>#REF!</v>
      </c>
      <c r="E326" s="57"/>
      <c r="F326" s="57"/>
      <c r="G326" s="57"/>
      <c r="H326" s="57"/>
      <c r="I326" s="57"/>
    </row>
    <row r="327" spans="2:9" ht="16.5" customHeight="1">
      <c r="B327" s="57" t="s">
        <v>2388</v>
      </c>
      <c r="C327" s="57" t="e">
        <v>#DIV/0!</v>
      </c>
      <c r="D327" s="57" t="e">
        <f t="shared" si="3"/>
        <v>#DIV/0!</v>
      </c>
      <c r="E327" s="57"/>
      <c r="F327" s="57"/>
      <c r="G327" s="57"/>
      <c r="H327" s="57"/>
      <c r="I327" s="57"/>
    </row>
    <row r="328" spans="2:9" ht="16.5" customHeight="1">
      <c r="B328" s="57" t="s">
        <v>2388</v>
      </c>
      <c r="C328" s="57" t="e">
        <v>#NUM!</v>
      </c>
      <c r="D328" s="57" t="e">
        <f t="shared" si="3"/>
        <v>#NUM!</v>
      </c>
      <c r="E328" s="57"/>
      <c r="F328" s="57"/>
      <c r="G328" s="57"/>
      <c r="H328" s="57"/>
      <c r="I328" s="57"/>
    </row>
    <row r="329" spans="2:9" ht="16.5" customHeight="1">
      <c r="B329" s="57" t="s">
        <v>2388</v>
      </c>
      <c r="C329" s="57" t="e">
        <v>#NAME?</v>
      </c>
      <c r="D329" s="57" t="e">
        <f t="shared" si="3"/>
        <v>#NAME?</v>
      </c>
      <c r="E329" s="57"/>
      <c r="F329" s="57"/>
      <c r="G329" s="57"/>
      <c r="H329" s="57"/>
      <c r="I329" s="57"/>
    </row>
    <row r="330" spans="2:9" ht="16.5" customHeight="1">
      <c r="B330" s="57" t="s">
        <v>2388</v>
      </c>
      <c r="C330" s="57" t="e">
        <v>#NULL!</v>
      </c>
      <c r="D330" s="57" t="e">
        <f t="shared" si="3"/>
        <v>#NULL!</v>
      </c>
      <c r="E330" s="57"/>
      <c r="F330" s="57"/>
      <c r="G330" s="57"/>
      <c r="H330" s="57"/>
      <c r="I330" s="57"/>
    </row>
    <row r="331" spans="2:9" ht="16.5" customHeight="1">
      <c r="B331" s="57" t="s">
        <v>8193</v>
      </c>
      <c r="C331" s="57">
        <v>6</v>
      </c>
      <c r="D331" s="57" t="b">
        <f t="shared" si="3"/>
        <v>0</v>
      </c>
      <c r="E331" s="57"/>
      <c r="F331" s="57"/>
      <c r="G331" s="57"/>
    </row>
    <row r="332" spans="2:9" ht="16.5" customHeight="1">
      <c r="B332" s="57" t="s">
        <v>8193</v>
      </c>
      <c r="C332" s="57">
        <v>7</v>
      </c>
      <c r="D332" s="57" t="b">
        <f t="shared" si="3"/>
        <v>1</v>
      </c>
      <c r="E332" s="57"/>
      <c r="F332" s="57"/>
      <c r="G332" s="57"/>
    </row>
    <row r="333" spans="2:9" ht="16.5" customHeight="1">
      <c r="B333" s="57" t="s">
        <v>2385</v>
      </c>
      <c r="C333" s="53" t="b">
        <v>1</v>
      </c>
      <c r="D333" s="57" t="e">
        <f t="shared" si="3"/>
        <v>#VALUE!</v>
      </c>
    </row>
    <row r="334" spans="2:9" ht="16.5" customHeight="1">
      <c r="B334" s="57" t="s">
        <v>2385</v>
      </c>
      <c r="C334" s="53" t="b">
        <v>0</v>
      </c>
      <c r="D334" s="57" t="e">
        <f t="shared" si="3"/>
        <v>#VALUE!</v>
      </c>
    </row>
    <row r="401" spans="1:13" s="49" customFormat="1" ht="26.25" customHeight="1">
      <c r="A401" s="771" t="s">
        <v>944</v>
      </c>
      <c r="B401" s="771"/>
      <c r="C401" s="772"/>
      <c r="D401" s="51"/>
      <c r="E401" s="773" t="str">
        <f>HYPERLINK("#目录!A477","跳转回到目录页")</f>
        <v>跳转回到目录页</v>
      </c>
      <c r="F401" s="774"/>
    </row>
    <row r="402" spans="1:13" s="49" customFormat="1" ht="26.25" customHeight="1">
      <c r="A402" s="775" t="s">
        <v>6064</v>
      </c>
      <c r="B402" s="775"/>
      <c r="C402" s="776" t="s">
        <v>980</v>
      </c>
      <c r="D402" s="776"/>
      <c r="E402" s="776"/>
      <c r="F402" s="776"/>
      <c r="G402" s="776"/>
      <c r="H402" s="776"/>
      <c r="I402" s="776"/>
      <c r="J402" s="776"/>
      <c r="K402" s="776"/>
      <c r="L402" s="776"/>
      <c r="M402" s="776"/>
    </row>
    <row r="403" spans="1:13" s="49" customFormat="1" ht="16.5" customHeight="1">
      <c r="A403" s="765" t="s">
        <v>5153</v>
      </c>
      <c r="B403" s="765"/>
      <c r="C403" s="767" t="s">
        <v>926</v>
      </c>
      <c r="D403" s="767"/>
      <c r="E403" s="767"/>
      <c r="F403" s="767"/>
      <c r="G403" s="767"/>
      <c r="H403" s="767"/>
      <c r="I403" s="767"/>
      <c r="J403" s="767"/>
      <c r="K403" s="767"/>
      <c r="L403" s="767"/>
      <c r="M403" s="767"/>
    </row>
    <row r="404" spans="1:13" s="49" customFormat="1" ht="16.5" customHeight="1">
      <c r="A404" s="765" t="s">
        <v>5154</v>
      </c>
      <c r="B404" s="765"/>
      <c r="C404" s="766" t="s">
        <v>2070</v>
      </c>
      <c r="D404" s="791"/>
      <c r="E404" s="791"/>
      <c r="F404" s="791"/>
      <c r="G404" s="791"/>
      <c r="H404" s="791"/>
      <c r="I404" s="791"/>
      <c r="J404" s="791"/>
      <c r="K404" s="791"/>
      <c r="L404" s="791"/>
      <c r="M404" s="791"/>
    </row>
    <row r="405" spans="1:13" s="49" customFormat="1" ht="16.5" customHeight="1">
      <c r="A405" s="765" t="s">
        <v>807</v>
      </c>
      <c r="B405" s="765"/>
      <c r="C405" s="767" t="s">
        <v>945</v>
      </c>
      <c r="D405" s="767"/>
      <c r="E405" s="767"/>
      <c r="F405" s="767"/>
      <c r="G405" s="767"/>
      <c r="H405" s="767"/>
      <c r="I405" s="767"/>
      <c r="J405" s="767"/>
      <c r="K405" s="767"/>
      <c r="L405" s="767"/>
      <c r="M405" s="767"/>
    </row>
    <row r="406" spans="1:13" s="49" customFormat="1" ht="16.5" customHeight="1">
      <c r="A406" s="765" t="s">
        <v>7459</v>
      </c>
      <c r="B406" s="765"/>
      <c r="C406" s="767" t="s">
        <v>946</v>
      </c>
      <c r="D406" s="767"/>
      <c r="E406" s="767"/>
      <c r="F406" s="767"/>
      <c r="G406" s="767"/>
      <c r="H406" s="767"/>
      <c r="I406" s="767"/>
      <c r="J406" s="767"/>
      <c r="K406" s="767"/>
      <c r="L406" s="767"/>
      <c r="M406" s="767"/>
    </row>
    <row r="407" spans="1:13" s="49" customFormat="1" ht="16.5" customHeight="1">
      <c r="A407" s="54" t="s">
        <v>809</v>
      </c>
      <c r="B407" s="55" t="s">
        <v>923</v>
      </c>
      <c r="C407" s="767" t="s">
        <v>924</v>
      </c>
      <c r="D407" s="767"/>
      <c r="E407" s="767"/>
      <c r="F407" s="767"/>
      <c r="G407" s="767"/>
      <c r="H407" s="767"/>
      <c r="I407" s="767"/>
      <c r="J407" s="767"/>
      <c r="K407" s="767"/>
      <c r="L407" s="767"/>
      <c r="M407" s="767"/>
    </row>
    <row r="408" spans="1:13" s="49" customFormat="1" ht="16.5" customHeight="1">
      <c r="A408" s="54"/>
      <c r="B408" s="55"/>
      <c r="C408" s="767"/>
      <c r="D408" s="767"/>
      <c r="E408" s="767"/>
      <c r="F408" s="767"/>
      <c r="G408" s="767"/>
      <c r="H408" s="767"/>
      <c r="I408" s="767"/>
      <c r="J408" s="767"/>
      <c r="K408" s="767"/>
      <c r="L408" s="767"/>
      <c r="M408" s="767"/>
    </row>
    <row r="409" spans="1:13" s="49" customFormat="1" ht="16.5" customHeight="1">
      <c r="A409" s="54"/>
      <c r="B409" s="56"/>
      <c r="C409" s="767"/>
      <c r="D409" s="767"/>
      <c r="E409" s="767"/>
      <c r="F409" s="767"/>
      <c r="G409" s="767"/>
      <c r="H409" s="767"/>
      <c r="I409" s="767"/>
      <c r="J409" s="767"/>
      <c r="K409" s="767"/>
      <c r="L409" s="767"/>
      <c r="M409" s="767"/>
    </row>
    <row r="410" spans="1:13" s="49" customFormat="1" ht="16.5" customHeight="1">
      <c r="A410" s="54" t="s">
        <v>810</v>
      </c>
      <c r="B410" s="767"/>
      <c r="C410" s="768"/>
      <c r="D410" s="768"/>
      <c r="E410" s="768"/>
      <c r="F410" s="768"/>
      <c r="G410" s="768"/>
      <c r="H410" s="768"/>
      <c r="I410" s="768"/>
      <c r="J410" s="768"/>
      <c r="K410" s="768"/>
      <c r="L410" s="768"/>
      <c r="M410" s="768"/>
    </row>
    <row r="411" spans="1:13" ht="24.75" customHeight="1">
      <c r="A411" s="52" t="s">
        <v>6065</v>
      </c>
      <c r="B411" s="1026" t="s">
        <v>930</v>
      </c>
      <c r="C411" s="1026"/>
      <c r="D411" s="1026"/>
      <c r="E411" s="1026"/>
      <c r="F411" s="1026"/>
      <c r="G411" s="1026"/>
      <c r="H411" s="1026"/>
      <c r="I411" s="1026"/>
      <c r="J411" s="1026"/>
      <c r="K411" s="1026"/>
      <c r="L411" s="1026"/>
      <c r="M411" s="1026"/>
    </row>
    <row r="412" spans="1:13" ht="21" customHeight="1">
      <c r="B412" s="769" t="s">
        <v>2673</v>
      </c>
      <c r="C412" s="769"/>
      <c r="D412" s="769"/>
      <c r="E412" s="769"/>
      <c r="F412" s="769"/>
      <c r="G412" s="769"/>
      <c r="H412" s="769"/>
      <c r="I412" s="769"/>
      <c r="J412" s="769"/>
      <c r="K412" s="769"/>
      <c r="L412" s="770"/>
    </row>
    <row r="413" spans="1:13" s="57" customFormat="1" ht="16.5" customHeight="1">
      <c r="B413" s="80"/>
      <c r="C413" s="80"/>
      <c r="D413" s="80"/>
      <c r="E413" s="80"/>
      <c r="F413" s="80"/>
      <c r="G413" s="80"/>
      <c r="H413" s="80"/>
      <c r="I413" s="80"/>
      <c r="J413" s="80"/>
      <c r="K413" s="80"/>
    </row>
    <row r="414" spans="1:13" s="57" customFormat="1" ht="16.5" customHeight="1">
      <c r="A414" s="53" t="s">
        <v>6067</v>
      </c>
      <c r="B414" s="532" t="s">
        <v>1416</v>
      </c>
      <c r="C414" s="120"/>
      <c r="D414" s="120"/>
      <c r="E414" s="120"/>
      <c r="F414" s="120"/>
      <c r="G414" s="120"/>
      <c r="H414" s="120"/>
      <c r="I414" s="120"/>
      <c r="J414" s="120"/>
      <c r="K414" s="80"/>
    </row>
    <row r="415" spans="1:13" ht="16.5" customHeight="1"/>
    <row r="416" spans="1:13" ht="16.5" customHeight="1"/>
    <row r="417" spans="1:10" ht="16.5" customHeight="1">
      <c r="B417" s="57"/>
      <c r="C417" s="57"/>
      <c r="D417" s="57"/>
      <c r="E417" s="99" t="s">
        <v>8290</v>
      </c>
      <c r="F417" s="57"/>
      <c r="G417" s="57"/>
      <c r="H417" s="57"/>
      <c r="I417" s="57"/>
    </row>
    <row r="418" spans="1:10" ht="16.5" customHeight="1">
      <c r="B418" s="57" t="s">
        <v>7132</v>
      </c>
      <c r="C418" s="57"/>
      <c r="D418" s="57" t="b">
        <f>ISLOGICAL(C418)</f>
        <v>0</v>
      </c>
      <c r="E418" s="101" t="s">
        <v>979</v>
      </c>
      <c r="F418" s="57"/>
      <c r="G418" s="57"/>
      <c r="H418" s="57" t="b">
        <v>1</v>
      </c>
      <c r="I418" s="57" t="b">
        <v>0</v>
      </c>
    </row>
    <row r="419" spans="1:10" ht="16.5" customHeight="1">
      <c r="B419" s="502" t="s">
        <v>967</v>
      </c>
      <c r="C419" s="57" t="str">
        <f>""</f>
        <v/>
      </c>
      <c r="D419" s="57" t="b">
        <f t="shared" ref="D419:D434" si="4">ISLOGICAL(C419)</f>
        <v>0</v>
      </c>
      <c r="E419" s="57"/>
      <c r="F419" s="57"/>
      <c r="G419" s="57"/>
      <c r="H419" s="53" t="s">
        <v>969</v>
      </c>
      <c r="I419" s="53" t="s">
        <v>966</v>
      </c>
    </row>
    <row r="420" spans="1:10" ht="16.5" customHeight="1">
      <c r="B420" s="57" t="s">
        <v>970</v>
      </c>
      <c r="C420" s="57" t="s">
        <v>964</v>
      </c>
      <c r="D420" s="57" t="b">
        <f t="shared" si="4"/>
        <v>0</v>
      </c>
      <c r="E420" s="57"/>
      <c r="F420" s="57"/>
      <c r="G420" s="57"/>
      <c r="H420" s="57"/>
      <c r="I420" s="57"/>
    </row>
    <row r="421" spans="1:10" ht="16.5" customHeight="1">
      <c r="B421" s="57" t="s">
        <v>2556</v>
      </c>
      <c r="C421" s="57" t="s">
        <v>2161</v>
      </c>
      <c r="D421" s="57" t="b">
        <f t="shared" si="4"/>
        <v>0</v>
      </c>
      <c r="E421" s="57"/>
      <c r="F421" s="57"/>
      <c r="G421" s="57"/>
      <c r="H421" s="57"/>
      <c r="I421" s="57"/>
    </row>
    <row r="422" spans="1:10" ht="16.5" customHeight="1">
      <c r="B422" s="57" t="s">
        <v>2150</v>
      </c>
      <c r="C422" s="137">
        <v>40834</v>
      </c>
      <c r="D422" s="57" t="b">
        <f t="shared" si="4"/>
        <v>0</v>
      </c>
      <c r="E422" s="57"/>
      <c r="F422" s="57"/>
      <c r="G422" s="57"/>
      <c r="H422" s="57"/>
      <c r="I422" s="57"/>
    </row>
    <row r="423" spans="1:10" ht="16.5" customHeight="1">
      <c r="B423" s="170" t="s">
        <v>971</v>
      </c>
      <c r="C423" s="57" t="e">
        <f>1/0</f>
        <v>#DIV/0!</v>
      </c>
      <c r="D423" s="57" t="b">
        <f t="shared" si="4"/>
        <v>0</v>
      </c>
      <c r="E423" s="57"/>
      <c r="F423" s="57"/>
      <c r="G423" s="57"/>
      <c r="H423" s="57"/>
      <c r="I423" s="57"/>
    </row>
    <row r="424" spans="1:10" ht="16.5" customHeight="1">
      <c r="B424" s="57" t="s">
        <v>2388</v>
      </c>
      <c r="C424" s="57" t="e">
        <v>#VALUE!</v>
      </c>
      <c r="D424" s="57" t="b">
        <f t="shared" si="4"/>
        <v>0</v>
      </c>
      <c r="E424" s="57"/>
      <c r="F424" s="57"/>
      <c r="G424" s="57"/>
      <c r="H424" s="57"/>
      <c r="I424" s="57"/>
    </row>
    <row r="425" spans="1:10" ht="16.5" customHeight="1">
      <c r="B425" s="57" t="s">
        <v>2388</v>
      </c>
      <c r="C425" s="57" t="e">
        <v>#N/A</v>
      </c>
      <c r="D425" s="57" t="b">
        <f t="shared" si="4"/>
        <v>0</v>
      </c>
      <c r="E425" s="57"/>
      <c r="F425" s="57"/>
      <c r="G425" s="57"/>
      <c r="H425" s="57"/>
      <c r="I425" s="57"/>
    </row>
    <row r="426" spans="1:10" ht="16.5" customHeight="1">
      <c r="B426" s="57" t="s">
        <v>2388</v>
      </c>
      <c r="C426" s="57" t="e">
        <v>#REF!</v>
      </c>
      <c r="D426" s="57" t="b">
        <f t="shared" si="4"/>
        <v>0</v>
      </c>
      <c r="E426" s="57"/>
      <c r="F426" s="57"/>
      <c r="G426" s="57"/>
      <c r="H426" s="57"/>
      <c r="I426" s="57"/>
    </row>
    <row r="427" spans="1:10" ht="16.5" customHeight="1">
      <c r="B427" s="57" t="s">
        <v>2388</v>
      </c>
      <c r="C427" s="57" t="e">
        <v>#DIV/0!</v>
      </c>
      <c r="D427" s="57" t="b">
        <f t="shared" si="4"/>
        <v>0</v>
      </c>
      <c r="E427" s="57"/>
      <c r="F427" s="57"/>
      <c r="G427" s="57"/>
      <c r="H427" s="57"/>
      <c r="I427" s="57"/>
    </row>
    <row r="428" spans="1:10" ht="16.5" customHeight="1">
      <c r="A428" s="57"/>
      <c r="B428" s="57" t="s">
        <v>2388</v>
      </c>
      <c r="C428" s="57" t="e">
        <v>#NUM!</v>
      </c>
      <c r="D428" s="57" t="b">
        <f t="shared" si="4"/>
        <v>0</v>
      </c>
      <c r="E428" s="57"/>
      <c r="F428" s="57"/>
      <c r="G428" s="57"/>
      <c r="H428" s="57"/>
      <c r="I428" s="57"/>
      <c r="J428" s="57"/>
    </row>
    <row r="429" spans="1:10" ht="16.5" customHeight="1">
      <c r="A429" s="57"/>
      <c r="B429" s="57" t="s">
        <v>2388</v>
      </c>
      <c r="C429" s="57" t="e">
        <v>#NAME?</v>
      </c>
      <c r="D429" s="57" t="b">
        <f t="shared" si="4"/>
        <v>0</v>
      </c>
      <c r="E429" s="57"/>
      <c r="F429" s="57"/>
      <c r="G429" s="57"/>
      <c r="H429" s="57"/>
      <c r="I429" s="57"/>
      <c r="J429" s="57"/>
    </row>
    <row r="430" spans="1:10" ht="16.5" customHeight="1">
      <c r="A430" s="57"/>
      <c r="B430" s="57" t="s">
        <v>2388</v>
      </c>
      <c r="C430" s="57" t="e">
        <v>#NULL!</v>
      </c>
      <c r="D430" s="57" t="b">
        <f t="shared" si="4"/>
        <v>0</v>
      </c>
      <c r="E430" s="57"/>
      <c r="F430" s="57"/>
      <c r="G430" s="57"/>
      <c r="H430" s="57"/>
      <c r="I430" s="57"/>
      <c r="J430" s="57"/>
    </row>
    <row r="431" spans="1:10" ht="16.5" customHeight="1">
      <c r="A431" s="57"/>
      <c r="B431" s="57" t="s">
        <v>8193</v>
      </c>
      <c r="C431" s="57">
        <v>6</v>
      </c>
      <c r="D431" s="57" t="b">
        <f t="shared" si="4"/>
        <v>0</v>
      </c>
      <c r="E431" s="57"/>
      <c r="F431" s="57"/>
      <c r="G431" s="57"/>
      <c r="H431" s="57"/>
      <c r="I431" s="57"/>
      <c r="J431" s="57"/>
    </row>
    <row r="432" spans="1:10" ht="16.5" customHeight="1">
      <c r="A432" s="57"/>
      <c r="B432" s="57" t="s">
        <v>8193</v>
      </c>
      <c r="C432" s="57">
        <v>7</v>
      </c>
      <c r="D432" s="57" t="b">
        <f t="shared" si="4"/>
        <v>0</v>
      </c>
      <c r="E432" s="57"/>
      <c r="F432" s="57"/>
      <c r="G432" s="57"/>
      <c r="H432" s="57"/>
      <c r="I432" s="57"/>
      <c r="J432" s="57"/>
    </row>
    <row r="433" spans="1:10" ht="16.5" customHeight="1">
      <c r="A433" s="57"/>
      <c r="B433" s="57" t="s">
        <v>2385</v>
      </c>
      <c r="C433" s="53" t="b">
        <v>1</v>
      </c>
      <c r="D433" s="57" t="b">
        <f t="shared" si="4"/>
        <v>1</v>
      </c>
      <c r="E433" s="57"/>
      <c r="F433" s="57"/>
      <c r="G433" s="57"/>
      <c r="H433" s="57"/>
      <c r="I433" s="57"/>
      <c r="J433" s="57"/>
    </row>
    <row r="434" spans="1:10" ht="16.5" customHeight="1">
      <c r="A434" s="57"/>
      <c r="B434" s="57" t="s">
        <v>2385</v>
      </c>
      <c r="C434" s="53" t="b">
        <v>0</v>
      </c>
      <c r="D434" s="57" t="b">
        <f t="shared" si="4"/>
        <v>1</v>
      </c>
      <c r="E434" s="57"/>
      <c r="F434" s="57"/>
      <c r="G434" s="57"/>
      <c r="H434" s="57"/>
      <c r="I434" s="57"/>
      <c r="J434" s="57"/>
    </row>
    <row r="435" spans="1:10">
      <c r="A435" s="57"/>
      <c r="B435" s="57"/>
      <c r="C435" s="57"/>
      <c r="D435" s="57"/>
      <c r="E435" s="57"/>
      <c r="F435" s="57"/>
      <c r="G435" s="57"/>
      <c r="H435" s="57"/>
      <c r="I435" s="57"/>
      <c r="J435" s="57"/>
    </row>
    <row r="436" spans="1:10">
      <c r="A436" s="57"/>
      <c r="B436" s="57"/>
      <c r="C436" s="57"/>
      <c r="D436" s="57"/>
      <c r="E436" s="57"/>
      <c r="F436" s="57"/>
      <c r="G436" s="57"/>
      <c r="H436" s="57"/>
      <c r="I436" s="57"/>
      <c r="J436" s="57"/>
    </row>
    <row r="437" spans="1:10">
      <c r="A437" s="57"/>
      <c r="B437" s="57"/>
      <c r="C437" s="57"/>
      <c r="D437" s="57"/>
      <c r="E437" s="57"/>
      <c r="F437" s="57"/>
      <c r="G437" s="57"/>
      <c r="H437" s="57"/>
      <c r="I437" s="57"/>
      <c r="J437" s="57"/>
    </row>
    <row r="501" spans="1:13" s="49" customFormat="1" ht="26.25" customHeight="1">
      <c r="A501" s="771" t="s">
        <v>941</v>
      </c>
      <c r="B501" s="771"/>
      <c r="C501" s="772"/>
      <c r="D501" s="51"/>
      <c r="E501" s="773" t="str">
        <f>HYPERLINK("#目录!A478","跳转回到目录页")</f>
        <v>跳转回到目录页</v>
      </c>
      <c r="F501" s="774"/>
    </row>
    <row r="502" spans="1:13" s="49" customFormat="1" ht="26.25" customHeight="1">
      <c r="A502" s="775" t="s">
        <v>6064</v>
      </c>
      <c r="B502" s="775"/>
      <c r="C502" s="776" t="s">
        <v>2071</v>
      </c>
      <c r="D502" s="776"/>
      <c r="E502" s="776"/>
      <c r="F502" s="776"/>
      <c r="G502" s="776"/>
      <c r="H502" s="776"/>
      <c r="I502" s="776"/>
      <c r="J502" s="776"/>
      <c r="K502" s="776"/>
      <c r="L502" s="776"/>
      <c r="M502" s="776"/>
    </row>
    <row r="503" spans="1:13" s="49" customFormat="1" ht="16.5" customHeight="1">
      <c r="A503" s="765" t="s">
        <v>5153</v>
      </c>
      <c r="B503" s="765"/>
      <c r="C503" s="767" t="s">
        <v>2071</v>
      </c>
      <c r="D503" s="767"/>
      <c r="E503" s="767"/>
      <c r="F503" s="767"/>
      <c r="G503" s="767"/>
      <c r="H503" s="767"/>
      <c r="I503" s="767"/>
      <c r="J503" s="767"/>
      <c r="K503" s="767"/>
      <c r="L503" s="767"/>
      <c r="M503" s="767"/>
    </row>
    <row r="504" spans="1:13" s="49" customFormat="1" ht="16.5" customHeight="1">
      <c r="A504" s="765" t="s">
        <v>5154</v>
      </c>
      <c r="B504" s="765"/>
      <c r="C504" s="766" t="s">
        <v>2071</v>
      </c>
      <c r="D504" s="791"/>
      <c r="E504" s="791"/>
      <c r="F504" s="791"/>
      <c r="G504" s="791"/>
      <c r="H504" s="791"/>
      <c r="I504" s="791"/>
      <c r="J504" s="791"/>
      <c r="K504" s="791"/>
      <c r="L504" s="791"/>
      <c r="M504" s="791"/>
    </row>
    <row r="505" spans="1:13" s="49" customFormat="1" ht="16.5" customHeight="1">
      <c r="A505" s="765" t="s">
        <v>807</v>
      </c>
      <c r="B505" s="765"/>
      <c r="C505" s="767" t="s">
        <v>942</v>
      </c>
      <c r="D505" s="767"/>
      <c r="E505" s="767"/>
      <c r="F505" s="767"/>
      <c r="G505" s="767"/>
      <c r="H505" s="767"/>
      <c r="I505" s="767"/>
      <c r="J505" s="767"/>
      <c r="K505" s="767"/>
      <c r="L505" s="767"/>
      <c r="M505" s="767"/>
    </row>
    <row r="506" spans="1:13" s="49" customFormat="1" ht="16.5" customHeight="1">
      <c r="A506" s="765" t="s">
        <v>7459</v>
      </c>
      <c r="B506" s="765"/>
      <c r="C506" s="767" t="s">
        <v>943</v>
      </c>
      <c r="D506" s="767"/>
      <c r="E506" s="767"/>
      <c r="F506" s="767"/>
      <c r="G506" s="767"/>
      <c r="H506" s="767"/>
      <c r="I506" s="767"/>
      <c r="J506" s="767"/>
      <c r="K506" s="767"/>
      <c r="L506" s="767"/>
      <c r="M506" s="767"/>
    </row>
    <row r="507" spans="1:13" s="49" customFormat="1" ht="16.5" customHeight="1">
      <c r="A507" s="54" t="s">
        <v>809</v>
      </c>
      <c r="B507" s="55" t="s">
        <v>923</v>
      </c>
      <c r="C507" s="767" t="s">
        <v>924</v>
      </c>
      <c r="D507" s="767"/>
      <c r="E507" s="767"/>
      <c r="F507" s="767"/>
      <c r="G507" s="767"/>
      <c r="H507" s="767"/>
      <c r="I507" s="767"/>
      <c r="J507" s="767"/>
      <c r="K507" s="767"/>
      <c r="L507" s="767"/>
      <c r="M507" s="767"/>
    </row>
    <row r="508" spans="1:13" s="49" customFormat="1" ht="16.5" customHeight="1">
      <c r="A508" s="54"/>
      <c r="B508" s="55"/>
      <c r="C508" s="767"/>
      <c r="D508" s="767"/>
      <c r="E508" s="767"/>
      <c r="F508" s="767"/>
      <c r="G508" s="767"/>
      <c r="H508" s="767"/>
      <c r="I508" s="767"/>
      <c r="J508" s="767"/>
      <c r="K508" s="767"/>
      <c r="L508" s="767"/>
      <c r="M508" s="767"/>
    </row>
    <row r="509" spans="1:13" s="49" customFormat="1" ht="16.5" customHeight="1">
      <c r="A509" s="54"/>
      <c r="B509" s="56"/>
      <c r="C509" s="767"/>
      <c r="D509" s="767"/>
      <c r="E509" s="767"/>
      <c r="F509" s="767"/>
      <c r="G509" s="767"/>
      <c r="H509" s="767"/>
      <c r="I509" s="767"/>
      <c r="J509" s="767"/>
      <c r="K509" s="767"/>
      <c r="L509" s="767"/>
      <c r="M509" s="767"/>
    </row>
    <row r="510" spans="1:13" s="49" customFormat="1" ht="16.5" customHeight="1">
      <c r="A510" s="54" t="s">
        <v>810</v>
      </c>
      <c r="B510" s="767"/>
      <c r="C510" s="768"/>
      <c r="D510" s="768"/>
      <c r="E510" s="768"/>
      <c r="F510" s="768"/>
      <c r="G510" s="768"/>
      <c r="H510" s="768"/>
      <c r="I510" s="768"/>
      <c r="J510" s="768"/>
      <c r="K510" s="768"/>
      <c r="L510" s="768"/>
      <c r="M510" s="768"/>
    </row>
    <row r="511" spans="1:13" ht="24.75" customHeight="1">
      <c r="A511" s="52" t="s">
        <v>6065</v>
      </c>
      <c r="B511" s="1026" t="s">
        <v>930</v>
      </c>
      <c r="C511" s="1026"/>
      <c r="D511" s="1026"/>
      <c r="E511" s="1026"/>
      <c r="F511" s="1026"/>
      <c r="G511" s="1026"/>
      <c r="H511" s="1026"/>
      <c r="I511" s="1026"/>
      <c r="J511" s="1026"/>
      <c r="K511" s="1026"/>
      <c r="L511" s="1026"/>
      <c r="M511" s="1026"/>
    </row>
    <row r="512" spans="1:13" ht="21" customHeight="1">
      <c r="B512" s="769" t="s">
        <v>2673</v>
      </c>
      <c r="C512" s="769"/>
      <c r="D512" s="769"/>
      <c r="E512" s="769"/>
      <c r="F512" s="769"/>
      <c r="G512" s="769"/>
      <c r="H512" s="769"/>
      <c r="I512" s="769"/>
      <c r="J512" s="769"/>
      <c r="K512" s="769"/>
      <c r="L512" s="770"/>
    </row>
    <row r="513" spans="1:11" s="57" customFormat="1" ht="16.5" customHeight="1">
      <c r="B513" s="80"/>
      <c r="C513" s="80"/>
      <c r="D513" s="80"/>
      <c r="E513" s="80"/>
      <c r="F513" s="80"/>
      <c r="G513" s="80"/>
      <c r="H513" s="80"/>
      <c r="I513" s="80"/>
      <c r="J513" s="80"/>
      <c r="K513" s="80"/>
    </row>
    <row r="514" spans="1:11" s="57" customFormat="1" ht="16.5" customHeight="1">
      <c r="A514" s="53" t="s">
        <v>6067</v>
      </c>
      <c r="B514" s="532" t="s">
        <v>1416</v>
      </c>
      <c r="C514" s="120"/>
      <c r="D514" s="120"/>
      <c r="E514" s="120"/>
      <c r="F514" s="120"/>
      <c r="G514" s="120"/>
      <c r="H514" s="120"/>
      <c r="I514" s="120"/>
      <c r="J514" s="120"/>
      <c r="K514" s="80"/>
    </row>
    <row r="515" spans="1:11" ht="16.5" customHeight="1"/>
    <row r="516" spans="1:11" ht="16.5" customHeight="1"/>
    <row r="517" spans="1:11" ht="16.5" customHeight="1">
      <c r="B517" s="57"/>
      <c r="C517" s="57"/>
      <c r="D517" s="57"/>
      <c r="E517" s="99" t="s">
        <v>8290</v>
      </c>
      <c r="F517" s="57"/>
      <c r="G517" s="57"/>
      <c r="H517" s="57"/>
      <c r="I517" s="57"/>
    </row>
    <row r="518" spans="1:11" ht="16.5" customHeight="1">
      <c r="B518" s="57" t="s">
        <v>7132</v>
      </c>
      <c r="C518" s="57"/>
      <c r="D518" s="57" t="b">
        <f>ISTEXT(C518)</f>
        <v>0</v>
      </c>
      <c r="E518" s="101" t="s">
        <v>981</v>
      </c>
      <c r="F518" s="57"/>
      <c r="G518" s="57"/>
      <c r="H518" s="57" t="b">
        <v>1</v>
      </c>
      <c r="I518" s="57" t="b">
        <v>0</v>
      </c>
    </row>
    <row r="519" spans="1:11" ht="16.5" customHeight="1">
      <c r="B519" s="502" t="s">
        <v>967</v>
      </c>
      <c r="C519" s="57" t="str">
        <f>""</f>
        <v/>
      </c>
      <c r="D519" s="57" t="b">
        <f t="shared" ref="D519:D534" si="5">ISTEXT(C519)</f>
        <v>1</v>
      </c>
      <c r="E519" s="57"/>
      <c r="F519" s="57"/>
      <c r="G519" s="57"/>
      <c r="H519" s="53" t="s">
        <v>969</v>
      </c>
      <c r="I519" s="53" t="s">
        <v>966</v>
      </c>
    </row>
    <row r="520" spans="1:11" ht="16.5" customHeight="1">
      <c r="B520" s="57" t="s">
        <v>970</v>
      </c>
      <c r="C520" s="57" t="s">
        <v>964</v>
      </c>
      <c r="D520" s="57" t="b">
        <f t="shared" si="5"/>
        <v>1</v>
      </c>
      <c r="E520" s="57"/>
      <c r="F520" s="57"/>
      <c r="G520" s="57"/>
      <c r="H520" s="57"/>
      <c r="I520" s="57"/>
    </row>
    <row r="521" spans="1:11" ht="16.5" customHeight="1">
      <c r="B521" s="57" t="s">
        <v>2556</v>
      </c>
      <c r="C521" s="57" t="s">
        <v>2161</v>
      </c>
      <c r="D521" s="57" t="b">
        <f t="shared" si="5"/>
        <v>1</v>
      </c>
      <c r="E521" s="57"/>
      <c r="F521" s="57"/>
      <c r="G521" s="57"/>
      <c r="H521" s="57"/>
      <c r="I521" s="57"/>
    </row>
    <row r="522" spans="1:11" ht="16.5" customHeight="1">
      <c r="B522" s="57" t="s">
        <v>2150</v>
      </c>
      <c r="C522" s="137">
        <v>40834</v>
      </c>
      <c r="D522" s="57" t="b">
        <f t="shared" si="5"/>
        <v>0</v>
      </c>
      <c r="E522" s="57"/>
      <c r="F522" s="57"/>
      <c r="G522" s="57"/>
      <c r="H522" s="57"/>
      <c r="I522" s="57"/>
    </row>
    <row r="523" spans="1:11" ht="16.5" customHeight="1">
      <c r="B523" s="170" t="s">
        <v>971</v>
      </c>
      <c r="C523" s="57" t="e">
        <f>1/0</f>
        <v>#DIV/0!</v>
      </c>
      <c r="D523" s="57" t="b">
        <f t="shared" si="5"/>
        <v>0</v>
      </c>
      <c r="E523" s="57"/>
      <c r="F523" s="57"/>
      <c r="G523" s="57"/>
      <c r="H523" s="57"/>
      <c r="I523" s="57"/>
    </row>
    <row r="524" spans="1:11" ht="16.5" customHeight="1">
      <c r="B524" s="57" t="s">
        <v>2388</v>
      </c>
      <c r="C524" s="57" t="e">
        <v>#VALUE!</v>
      </c>
      <c r="D524" s="57" t="b">
        <f t="shared" si="5"/>
        <v>0</v>
      </c>
      <c r="E524" s="57"/>
      <c r="F524" s="57"/>
      <c r="G524" s="57"/>
      <c r="H524" s="57"/>
      <c r="I524" s="57"/>
    </row>
    <row r="525" spans="1:11" ht="16.5" customHeight="1">
      <c r="B525" s="57" t="s">
        <v>2388</v>
      </c>
      <c r="C525" s="57" t="e">
        <v>#N/A</v>
      </c>
      <c r="D525" s="57" t="b">
        <f t="shared" si="5"/>
        <v>0</v>
      </c>
      <c r="E525" s="57"/>
      <c r="F525" s="57"/>
      <c r="G525" s="57"/>
      <c r="H525" s="57"/>
      <c r="I525" s="57"/>
    </row>
    <row r="526" spans="1:11" ht="16.5" customHeight="1">
      <c r="B526" s="57" t="s">
        <v>2388</v>
      </c>
      <c r="C526" s="57" t="e">
        <v>#REF!</v>
      </c>
      <c r="D526" s="57" t="b">
        <f t="shared" si="5"/>
        <v>0</v>
      </c>
      <c r="E526" s="57"/>
      <c r="F526" s="57"/>
      <c r="G526" s="57"/>
      <c r="H526" s="57"/>
      <c r="I526" s="57"/>
    </row>
    <row r="527" spans="1:11" ht="16.5" customHeight="1">
      <c r="B527" s="57" t="s">
        <v>2388</v>
      </c>
      <c r="C527" s="57" t="e">
        <v>#DIV/0!</v>
      </c>
      <c r="D527" s="57" t="b">
        <f t="shared" si="5"/>
        <v>0</v>
      </c>
      <c r="E527" s="57"/>
      <c r="F527" s="57"/>
      <c r="G527" s="57"/>
      <c r="H527" s="57"/>
      <c r="I527" s="57"/>
    </row>
    <row r="528" spans="1:11" ht="16.5" customHeight="1">
      <c r="B528" s="57" t="s">
        <v>2388</v>
      </c>
      <c r="C528" s="57" t="e">
        <v>#NUM!</v>
      </c>
      <c r="D528" s="57" t="b">
        <f t="shared" si="5"/>
        <v>0</v>
      </c>
      <c r="E528" s="57"/>
      <c r="F528" s="57"/>
      <c r="G528" s="57"/>
      <c r="H528" s="57"/>
      <c r="I528" s="57"/>
    </row>
    <row r="529" spans="2:9" ht="16.5" customHeight="1">
      <c r="B529" s="57" t="s">
        <v>2388</v>
      </c>
      <c r="C529" s="57" t="e">
        <v>#NAME?</v>
      </c>
      <c r="D529" s="57" t="b">
        <f t="shared" si="5"/>
        <v>0</v>
      </c>
      <c r="E529" s="57"/>
      <c r="F529" s="57"/>
      <c r="G529" s="57"/>
      <c r="H529" s="57"/>
      <c r="I529" s="57"/>
    </row>
    <row r="530" spans="2:9" ht="16.5" customHeight="1">
      <c r="B530" s="57" t="s">
        <v>2388</v>
      </c>
      <c r="C530" s="57" t="e">
        <v>#NULL!</v>
      </c>
      <c r="D530" s="57" t="b">
        <f t="shared" si="5"/>
        <v>0</v>
      </c>
      <c r="E530" s="57"/>
      <c r="F530" s="57"/>
      <c r="G530" s="57"/>
      <c r="H530" s="57"/>
      <c r="I530" s="57"/>
    </row>
    <row r="531" spans="2:9" ht="16.5" customHeight="1">
      <c r="B531" s="57" t="s">
        <v>8193</v>
      </c>
      <c r="C531" s="57">
        <v>6</v>
      </c>
      <c r="D531" s="57" t="b">
        <f t="shared" si="5"/>
        <v>0</v>
      </c>
      <c r="E531" s="57"/>
      <c r="F531" s="57"/>
      <c r="G531" s="57"/>
      <c r="H531" s="57"/>
      <c r="I531" s="57"/>
    </row>
    <row r="532" spans="2:9" ht="16.5" customHeight="1">
      <c r="B532" s="57" t="s">
        <v>8193</v>
      </c>
      <c r="C532" s="57">
        <v>7</v>
      </c>
      <c r="D532" s="57" t="b">
        <f t="shared" si="5"/>
        <v>0</v>
      </c>
      <c r="E532" s="57"/>
      <c r="F532" s="57"/>
      <c r="G532" s="57"/>
      <c r="H532" s="57"/>
      <c r="I532" s="57"/>
    </row>
    <row r="533" spans="2:9" ht="16.5" customHeight="1">
      <c r="B533" s="57" t="s">
        <v>2385</v>
      </c>
      <c r="C533" s="53" t="b">
        <v>1</v>
      </c>
      <c r="D533" s="57" t="b">
        <f t="shared" si="5"/>
        <v>0</v>
      </c>
      <c r="E533" s="57"/>
      <c r="F533" s="57"/>
      <c r="G533" s="57"/>
      <c r="H533" s="57"/>
      <c r="I533" s="57"/>
    </row>
    <row r="534" spans="2:9" ht="16.5" customHeight="1">
      <c r="B534" s="57" t="s">
        <v>2385</v>
      </c>
      <c r="C534" s="53" t="b">
        <v>0</v>
      </c>
      <c r="D534" s="57" t="b">
        <f t="shared" si="5"/>
        <v>0</v>
      </c>
      <c r="E534" s="57"/>
      <c r="F534" s="57"/>
      <c r="G534" s="57"/>
      <c r="H534" s="57"/>
      <c r="I534" s="57"/>
    </row>
    <row r="601" spans="1:13" s="49" customFormat="1" ht="26.25" customHeight="1">
      <c r="A601" s="771" t="s">
        <v>937</v>
      </c>
      <c r="B601" s="771"/>
      <c r="C601" s="772"/>
      <c r="D601" s="51"/>
      <c r="E601" s="773" t="str">
        <f>HYPERLINK("#目录!A479","跳转回到目录页")</f>
        <v>跳转回到目录页</v>
      </c>
      <c r="F601" s="774"/>
    </row>
    <row r="602" spans="1:13" s="49" customFormat="1" ht="26.25" customHeight="1">
      <c r="A602" s="775" t="s">
        <v>6064</v>
      </c>
      <c r="B602" s="775"/>
      <c r="C602" s="776" t="s">
        <v>940</v>
      </c>
      <c r="D602" s="776"/>
      <c r="E602" s="776"/>
      <c r="F602" s="776"/>
      <c r="G602" s="776"/>
      <c r="H602" s="776"/>
      <c r="I602" s="776"/>
      <c r="J602" s="776"/>
      <c r="K602" s="776"/>
      <c r="L602" s="776"/>
      <c r="M602" s="776"/>
    </row>
    <row r="603" spans="1:13" s="49" customFormat="1" ht="16.5" customHeight="1">
      <c r="A603" s="765" t="s">
        <v>5153</v>
      </c>
      <c r="B603" s="765"/>
      <c r="C603" s="767" t="s">
        <v>929</v>
      </c>
      <c r="D603" s="767"/>
      <c r="E603" s="767"/>
      <c r="F603" s="767"/>
      <c r="G603" s="767"/>
      <c r="H603" s="767"/>
      <c r="I603" s="767"/>
      <c r="J603" s="767"/>
      <c r="K603" s="767"/>
      <c r="L603" s="767"/>
      <c r="M603" s="767"/>
    </row>
    <row r="604" spans="1:13" s="49" customFormat="1" ht="16.5" customHeight="1">
      <c r="A604" s="765" t="s">
        <v>5154</v>
      </c>
      <c r="B604" s="765"/>
      <c r="C604" s="766" t="s">
        <v>940</v>
      </c>
      <c r="D604" s="791"/>
      <c r="E604" s="791"/>
      <c r="F604" s="791"/>
      <c r="G604" s="791"/>
      <c r="H604" s="791"/>
      <c r="I604" s="791"/>
      <c r="J604" s="791"/>
      <c r="K604" s="791"/>
      <c r="L604" s="791"/>
      <c r="M604" s="791"/>
    </row>
    <row r="605" spans="1:13" s="49" customFormat="1" ht="16.5" customHeight="1">
      <c r="A605" s="765" t="s">
        <v>807</v>
      </c>
      <c r="B605" s="765"/>
      <c r="C605" s="767" t="s">
        <v>938</v>
      </c>
      <c r="D605" s="767"/>
      <c r="E605" s="767"/>
      <c r="F605" s="767"/>
      <c r="G605" s="767"/>
      <c r="H605" s="767"/>
      <c r="I605" s="767"/>
      <c r="J605" s="767"/>
      <c r="K605" s="767"/>
      <c r="L605" s="767"/>
      <c r="M605" s="767"/>
    </row>
    <row r="606" spans="1:13" s="49" customFormat="1" ht="16.5" customHeight="1">
      <c r="A606" s="765" t="s">
        <v>7459</v>
      </c>
      <c r="B606" s="765"/>
      <c r="C606" s="767" t="s">
        <v>939</v>
      </c>
      <c r="D606" s="767"/>
      <c r="E606" s="767"/>
      <c r="F606" s="767"/>
      <c r="G606" s="767"/>
      <c r="H606" s="767"/>
      <c r="I606" s="767"/>
      <c r="J606" s="767"/>
      <c r="K606" s="767"/>
      <c r="L606" s="767"/>
      <c r="M606" s="767"/>
    </row>
    <row r="607" spans="1:13" s="49" customFormat="1" ht="16.5" customHeight="1">
      <c r="A607" s="54" t="s">
        <v>809</v>
      </c>
      <c r="B607" s="55" t="s">
        <v>923</v>
      </c>
      <c r="C607" s="767" t="s">
        <v>924</v>
      </c>
      <c r="D607" s="767"/>
      <c r="E607" s="767"/>
      <c r="F607" s="767"/>
      <c r="G607" s="767"/>
      <c r="H607" s="767"/>
      <c r="I607" s="767"/>
      <c r="J607" s="767"/>
      <c r="K607" s="767"/>
      <c r="L607" s="767"/>
      <c r="M607" s="767"/>
    </row>
    <row r="608" spans="1:13" s="49" customFormat="1" ht="16.5" customHeight="1">
      <c r="A608" s="54"/>
      <c r="B608" s="55"/>
      <c r="C608" s="767"/>
      <c r="D608" s="767"/>
      <c r="E608" s="767"/>
      <c r="F608" s="767"/>
      <c r="G608" s="767"/>
      <c r="H608" s="767"/>
      <c r="I608" s="767"/>
      <c r="J608" s="767"/>
      <c r="K608" s="767"/>
      <c r="L608" s="767"/>
      <c r="M608" s="767"/>
    </row>
    <row r="609" spans="1:13" s="49" customFormat="1" ht="16.5" customHeight="1">
      <c r="A609" s="54"/>
      <c r="B609" s="56"/>
      <c r="C609" s="767"/>
      <c r="D609" s="767"/>
      <c r="E609" s="767"/>
      <c r="F609" s="767"/>
      <c r="G609" s="767"/>
      <c r="H609" s="767"/>
      <c r="I609" s="767"/>
      <c r="J609" s="767"/>
      <c r="K609" s="767"/>
      <c r="L609" s="767"/>
      <c r="M609" s="767"/>
    </row>
    <row r="610" spans="1:13" s="49" customFormat="1" ht="16.5" customHeight="1">
      <c r="A610" s="54" t="s">
        <v>810</v>
      </c>
      <c r="B610" s="767"/>
      <c r="C610" s="768"/>
      <c r="D610" s="768"/>
      <c r="E610" s="768"/>
      <c r="F610" s="768"/>
      <c r="G610" s="768"/>
      <c r="H610" s="768"/>
      <c r="I610" s="768"/>
      <c r="J610" s="768"/>
      <c r="K610" s="768"/>
      <c r="L610" s="768"/>
      <c r="M610" s="768"/>
    </row>
    <row r="611" spans="1:13" ht="24.75" customHeight="1">
      <c r="A611" s="52" t="s">
        <v>6065</v>
      </c>
      <c r="B611" s="1026" t="s">
        <v>930</v>
      </c>
      <c r="C611" s="1026"/>
      <c r="D611" s="1026"/>
      <c r="E611" s="1026"/>
      <c r="F611" s="1026"/>
      <c r="G611" s="1026"/>
      <c r="H611" s="1026"/>
      <c r="I611" s="1026"/>
      <c r="J611" s="1026"/>
      <c r="K611" s="1026"/>
      <c r="L611" s="1026"/>
      <c r="M611" s="1026"/>
    </row>
    <row r="612" spans="1:13" ht="21" customHeight="1">
      <c r="B612" s="769" t="s">
        <v>2673</v>
      </c>
      <c r="C612" s="769"/>
      <c r="D612" s="769"/>
      <c r="E612" s="769"/>
      <c r="F612" s="769"/>
      <c r="G612" s="769"/>
      <c r="H612" s="769"/>
      <c r="I612" s="769"/>
      <c r="J612" s="769"/>
      <c r="K612" s="769"/>
      <c r="L612" s="770"/>
    </row>
    <row r="613" spans="1:13" s="57" customFormat="1" ht="16.5" customHeight="1">
      <c r="B613" s="80"/>
      <c r="C613" s="80"/>
      <c r="D613" s="80"/>
      <c r="E613" s="80"/>
      <c r="F613" s="80"/>
      <c r="G613" s="80"/>
      <c r="H613" s="80"/>
      <c r="I613" s="80"/>
      <c r="J613" s="80"/>
      <c r="K613" s="80"/>
    </row>
    <row r="614" spans="1:13" s="57" customFormat="1" ht="16.5" customHeight="1">
      <c r="A614" s="53" t="s">
        <v>6067</v>
      </c>
      <c r="B614" s="532" t="s">
        <v>1416</v>
      </c>
      <c r="C614" s="120"/>
      <c r="D614" s="120"/>
      <c r="E614" s="120"/>
      <c r="F614" s="120"/>
      <c r="G614" s="120"/>
      <c r="H614" s="120"/>
      <c r="I614" s="120"/>
      <c r="J614" s="120"/>
      <c r="K614" s="80"/>
    </row>
    <row r="615" spans="1:13" ht="16.5" customHeight="1"/>
    <row r="616" spans="1:13" ht="16.5" customHeight="1"/>
    <row r="617" spans="1:13" ht="16.5" customHeight="1">
      <c r="B617" s="57"/>
      <c r="C617" s="57"/>
      <c r="D617" s="57"/>
      <c r="E617" s="99" t="s">
        <v>8290</v>
      </c>
      <c r="F617" s="57"/>
      <c r="G617" s="57"/>
      <c r="H617" s="57"/>
      <c r="I617" s="57"/>
    </row>
    <row r="618" spans="1:13" ht="16.5" customHeight="1">
      <c r="B618" s="57" t="s">
        <v>7132</v>
      </c>
      <c r="C618" s="57"/>
      <c r="D618" s="57" t="b">
        <f>ISNONTEXT(C618)</f>
        <v>1</v>
      </c>
      <c r="E618" s="101" t="s">
        <v>982</v>
      </c>
      <c r="F618" s="57"/>
      <c r="G618" s="57"/>
      <c r="H618" s="57" t="b">
        <v>1</v>
      </c>
      <c r="I618" s="57" t="b">
        <v>0</v>
      </c>
    </row>
    <row r="619" spans="1:13" ht="16.5" customHeight="1">
      <c r="B619" s="502" t="s">
        <v>967</v>
      </c>
      <c r="C619" s="57" t="str">
        <f>""</f>
        <v/>
      </c>
      <c r="D619" s="57" t="b">
        <f t="shared" ref="D619:D634" si="6">ISNONTEXT(C619)</f>
        <v>0</v>
      </c>
      <c r="E619" s="57"/>
      <c r="F619" s="57"/>
      <c r="G619" s="57"/>
      <c r="H619" s="53" t="s">
        <v>969</v>
      </c>
      <c r="I619" s="53" t="s">
        <v>966</v>
      </c>
    </row>
    <row r="620" spans="1:13" ht="16.5" customHeight="1">
      <c r="B620" s="57" t="s">
        <v>970</v>
      </c>
      <c r="C620" s="57" t="s">
        <v>964</v>
      </c>
      <c r="D620" s="57" t="b">
        <f t="shared" si="6"/>
        <v>0</v>
      </c>
      <c r="E620" s="57"/>
      <c r="F620" s="57"/>
      <c r="G620" s="57"/>
      <c r="H620" s="57"/>
      <c r="I620" s="57"/>
    </row>
    <row r="621" spans="1:13" ht="16.5" customHeight="1">
      <c r="B621" s="57" t="s">
        <v>2556</v>
      </c>
      <c r="C621" s="57" t="s">
        <v>2161</v>
      </c>
      <c r="D621" s="57" t="b">
        <f t="shared" si="6"/>
        <v>0</v>
      </c>
      <c r="E621" s="57"/>
      <c r="F621" s="57"/>
      <c r="G621" s="57"/>
      <c r="H621" s="57"/>
      <c r="I621" s="57"/>
    </row>
    <row r="622" spans="1:13" ht="16.5" customHeight="1">
      <c r="B622" s="57" t="s">
        <v>2150</v>
      </c>
      <c r="C622" s="137">
        <v>40834</v>
      </c>
      <c r="D622" s="57" t="b">
        <f t="shared" si="6"/>
        <v>1</v>
      </c>
      <c r="E622" s="57"/>
      <c r="F622" s="57"/>
      <c r="G622" s="57"/>
      <c r="H622" s="57"/>
      <c r="I622" s="57"/>
    </row>
    <row r="623" spans="1:13" ht="16.5" customHeight="1">
      <c r="B623" s="170" t="s">
        <v>971</v>
      </c>
      <c r="C623" s="57" t="e">
        <f>1/0</f>
        <v>#DIV/0!</v>
      </c>
      <c r="D623" s="57" t="b">
        <f t="shared" si="6"/>
        <v>1</v>
      </c>
      <c r="E623" s="57"/>
      <c r="F623" s="57"/>
      <c r="G623" s="57"/>
      <c r="H623" s="57"/>
      <c r="I623" s="57"/>
    </row>
    <row r="624" spans="1:13" ht="16.5" customHeight="1">
      <c r="B624" s="57" t="s">
        <v>2388</v>
      </c>
      <c r="C624" s="57" t="e">
        <v>#VALUE!</v>
      </c>
      <c r="D624" s="57" t="b">
        <f t="shared" si="6"/>
        <v>1</v>
      </c>
      <c r="E624" s="57"/>
      <c r="F624" s="57"/>
      <c r="G624" s="57"/>
      <c r="H624" s="57"/>
      <c r="I624" s="57"/>
    </row>
    <row r="625" spans="2:9" ht="16.5" customHeight="1">
      <c r="B625" s="57" t="s">
        <v>2388</v>
      </c>
      <c r="C625" s="57" t="e">
        <v>#N/A</v>
      </c>
      <c r="D625" s="57" t="b">
        <f t="shared" si="6"/>
        <v>1</v>
      </c>
      <c r="E625" s="57"/>
      <c r="F625" s="57"/>
      <c r="G625" s="57"/>
      <c r="H625" s="57"/>
      <c r="I625" s="57"/>
    </row>
    <row r="626" spans="2:9" ht="16.5" customHeight="1">
      <c r="B626" s="57" t="s">
        <v>2388</v>
      </c>
      <c r="C626" s="57" t="e">
        <v>#REF!</v>
      </c>
      <c r="D626" s="57" t="b">
        <f t="shared" si="6"/>
        <v>1</v>
      </c>
      <c r="E626" s="57"/>
      <c r="F626" s="57"/>
      <c r="G626" s="57"/>
      <c r="H626" s="57"/>
      <c r="I626" s="57"/>
    </row>
    <row r="627" spans="2:9" ht="16.5" customHeight="1">
      <c r="B627" s="57" t="s">
        <v>2388</v>
      </c>
      <c r="C627" s="57" t="e">
        <v>#DIV/0!</v>
      </c>
      <c r="D627" s="57" t="b">
        <f t="shared" si="6"/>
        <v>1</v>
      </c>
      <c r="E627" s="57"/>
      <c r="F627" s="57"/>
      <c r="G627" s="57"/>
      <c r="H627" s="57"/>
      <c r="I627" s="57"/>
    </row>
    <row r="628" spans="2:9" ht="16.5" customHeight="1">
      <c r="B628" s="57" t="s">
        <v>2388</v>
      </c>
      <c r="C628" s="57" t="e">
        <v>#NUM!</v>
      </c>
      <c r="D628" s="57" t="b">
        <f t="shared" si="6"/>
        <v>1</v>
      </c>
      <c r="E628" s="57"/>
      <c r="F628" s="57"/>
      <c r="G628" s="57"/>
      <c r="H628" s="57"/>
      <c r="I628" s="57"/>
    </row>
    <row r="629" spans="2:9" ht="16.5" customHeight="1">
      <c r="B629" s="57" t="s">
        <v>2388</v>
      </c>
      <c r="C629" s="57" t="e">
        <v>#NAME?</v>
      </c>
      <c r="D629" s="57" t="b">
        <f t="shared" si="6"/>
        <v>1</v>
      </c>
      <c r="E629" s="57"/>
      <c r="F629" s="57"/>
      <c r="G629" s="57"/>
      <c r="H629" s="57"/>
      <c r="I629" s="57"/>
    </row>
    <row r="630" spans="2:9" ht="16.5" customHeight="1">
      <c r="B630" s="57" t="s">
        <v>2388</v>
      </c>
      <c r="C630" s="57" t="e">
        <v>#NULL!</v>
      </c>
      <c r="D630" s="57" t="b">
        <f t="shared" si="6"/>
        <v>1</v>
      </c>
      <c r="E630" s="57"/>
      <c r="F630" s="57"/>
      <c r="G630" s="57"/>
      <c r="H630" s="57"/>
      <c r="I630" s="57"/>
    </row>
    <row r="631" spans="2:9" ht="16.5" customHeight="1">
      <c r="B631" s="57" t="s">
        <v>8193</v>
      </c>
      <c r="C631" s="57">
        <v>6</v>
      </c>
      <c r="D631" s="57" t="b">
        <f t="shared" si="6"/>
        <v>1</v>
      </c>
      <c r="E631" s="57"/>
      <c r="F631" s="57"/>
      <c r="G631" s="57"/>
      <c r="H631" s="57"/>
      <c r="I631" s="57"/>
    </row>
    <row r="632" spans="2:9" ht="16.5" customHeight="1">
      <c r="B632" s="57" t="s">
        <v>8193</v>
      </c>
      <c r="C632" s="57">
        <v>7</v>
      </c>
      <c r="D632" s="57" t="b">
        <f t="shared" si="6"/>
        <v>1</v>
      </c>
      <c r="E632" s="57"/>
      <c r="F632" s="57"/>
      <c r="G632" s="57"/>
      <c r="H632" s="57"/>
      <c r="I632" s="57"/>
    </row>
    <row r="633" spans="2:9" ht="16.5" customHeight="1">
      <c r="B633" s="57" t="s">
        <v>2385</v>
      </c>
      <c r="C633" s="53" t="b">
        <v>1</v>
      </c>
      <c r="D633" s="57" t="b">
        <f t="shared" si="6"/>
        <v>1</v>
      </c>
      <c r="E633" s="57"/>
      <c r="F633" s="57"/>
      <c r="G633" s="57"/>
      <c r="H633" s="57"/>
      <c r="I633" s="57"/>
    </row>
    <row r="634" spans="2:9" ht="16.5" customHeight="1">
      <c r="B634" s="57" t="s">
        <v>2385</v>
      </c>
      <c r="C634" s="53" t="b">
        <v>0</v>
      </c>
      <c r="D634" s="57" t="b">
        <f t="shared" si="6"/>
        <v>1</v>
      </c>
      <c r="E634" s="57"/>
      <c r="F634" s="57"/>
      <c r="G634" s="57"/>
      <c r="H634" s="57"/>
      <c r="I634" s="57"/>
    </row>
    <row r="635" spans="2:9" ht="16.5" customHeight="1"/>
    <row r="701" spans="1:13" s="49" customFormat="1" ht="26.25" customHeight="1">
      <c r="A701" s="771" t="s">
        <v>935</v>
      </c>
      <c r="B701" s="771"/>
      <c r="C701" s="772"/>
      <c r="D701" s="51"/>
      <c r="E701" s="773" t="str">
        <f>HYPERLINK("#目录!A480","跳转回到目录页")</f>
        <v>跳转回到目录页</v>
      </c>
      <c r="F701" s="774"/>
    </row>
    <row r="702" spans="1:13" s="49" customFormat="1" ht="26.25" customHeight="1">
      <c r="A702" s="775" t="s">
        <v>6064</v>
      </c>
      <c r="B702" s="775"/>
      <c r="C702" s="776" t="s">
        <v>2072</v>
      </c>
      <c r="D702" s="776"/>
      <c r="E702" s="776"/>
      <c r="F702" s="776"/>
      <c r="G702" s="776"/>
      <c r="H702" s="776"/>
      <c r="I702" s="776"/>
      <c r="J702" s="776"/>
      <c r="K702" s="776"/>
      <c r="L702" s="776"/>
      <c r="M702" s="776"/>
    </row>
    <row r="703" spans="1:13" s="49" customFormat="1" ht="16.5" customHeight="1">
      <c r="A703" s="765" t="s">
        <v>5153</v>
      </c>
      <c r="B703" s="765"/>
      <c r="C703" s="767" t="s">
        <v>2072</v>
      </c>
      <c r="D703" s="767"/>
      <c r="E703" s="767"/>
      <c r="F703" s="767"/>
      <c r="G703" s="767"/>
      <c r="H703" s="767"/>
      <c r="I703" s="767"/>
      <c r="J703" s="767"/>
      <c r="K703" s="767"/>
      <c r="L703" s="767"/>
      <c r="M703" s="767"/>
    </row>
    <row r="704" spans="1:13" s="49" customFormat="1" ht="16.5" customHeight="1">
      <c r="A704" s="765" t="s">
        <v>5154</v>
      </c>
      <c r="B704" s="765"/>
      <c r="C704" s="766" t="s">
        <v>2072</v>
      </c>
      <c r="D704" s="791"/>
      <c r="E704" s="791"/>
      <c r="F704" s="791"/>
      <c r="G704" s="791"/>
      <c r="H704" s="791"/>
      <c r="I704" s="791"/>
      <c r="J704" s="791"/>
      <c r="K704" s="791"/>
      <c r="L704" s="791"/>
      <c r="M704" s="791"/>
    </row>
    <row r="705" spans="1:13" s="49" customFormat="1" ht="16.5" customHeight="1">
      <c r="A705" s="765" t="s">
        <v>807</v>
      </c>
      <c r="B705" s="765"/>
      <c r="C705" s="767" t="s">
        <v>983</v>
      </c>
      <c r="D705" s="767"/>
      <c r="E705" s="767"/>
      <c r="F705" s="767"/>
      <c r="G705" s="767"/>
      <c r="H705" s="767"/>
      <c r="I705" s="767"/>
      <c r="J705" s="767"/>
      <c r="K705" s="767"/>
      <c r="L705" s="767"/>
      <c r="M705" s="767"/>
    </row>
    <row r="706" spans="1:13" s="49" customFormat="1" ht="16.5" customHeight="1">
      <c r="A706" s="765" t="s">
        <v>7459</v>
      </c>
      <c r="B706" s="765"/>
      <c r="C706" s="767" t="s">
        <v>936</v>
      </c>
      <c r="D706" s="767"/>
      <c r="E706" s="767"/>
      <c r="F706" s="767"/>
      <c r="G706" s="767"/>
      <c r="H706" s="767"/>
      <c r="I706" s="767"/>
      <c r="J706" s="767"/>
      <c r="K706" s="767"/>
      <c r="L706" s="767"/>
      <c r="M706" s="767"/>
    </row>
    <row r="707" spans="1:13" s="49" customFormat="1" ht="16.5" customHeight="1">
      <c r="A707" s="54" t="s">
        <v>809</v>
      </c>
      <c r="B707" s="55" t="s">
        <v>923</v>
      </c>
      <c r="C707" s="767" t="s">
        <v>924</v>
      </c>
      <c r="D707" s="767"/>
      <c r="E707" s="767"/>
      <c r="F707" s="767"/>
      <c r="G707" s="767"/>
      <c r="H707" s="767"/>
      <c r="I707" s="767"/>
      <c r="J707" s="767"/>
      <c r="K707" s="767"/>
      <c r="L707" s="767"/>
      <c r="M707" s="767"/>
    </row>
    <row r="708" spans="1:13" s="49" customFormat="1" ht="16.5" customHeight="1">
      <c r="A708" s="54"/>
      <c r="B708" s="55"/>
      <c r="C708" s="767"/>
      <c r="D708" s="767"/>
      <c r="E708" s="767"/>
      <c r="F708" s="767"/>
      <c r="G708" s="767"/>
      <c r="H708" s="767"/>
      <c r="I708" s="767"/>
      <c r="J708" s="767"/>
      <c r="K708" s="767"/>
      <c r="L708" s="767"/>
      <c r="M708" s="767"/>
    </row>
    <row r="709" spans="1:13" s="49" customFormat="1" ht="16.5" customHeight="1">
      <c r="A709" s="54"/>
      <c r="B709" s="56"/>
      <c r="C709" s="767"/>
      <c r="D709" s="767"/>
      <c r="E709" s="767"/>
      <c r="F709" s="767"/>
      <c r="G709" s="767"/>
      <c r="H709" s="767"/>
      <c r="I709" s="767"/>
      <c r="J709" s="767"/>
      <c r="K709" s="767"/>
      <c r="L709" s="767"/>
      <c r="M709" s="767"/>
    </row>
    <row r="710" spans="1:13" s="49" customFormat="1" ht="16.5" customHeight="1">
      <c r="A710" s="54" t="s">
        <v>810</v>
      </c>
      <c r="B710" s="767"/>
      <c r="C710" s="768"/>
      <c r="D710" s="768"/>
      <c r="E710" s="768"/>
      <c r="F710" s="768"/>
      <c r="G710" s="768"/>
      <c r="H710" s="768"/>
      <c r="I710" s="768"/>
      <c r="J710" s="768"/>
      <c r="K710" s="768"/>
      <c r="L710" s="768"/>
      <c r="M710" s="768"/>
    </row>
    <row r="711" spans="1:13" ht="24.75" customHeight="1">
      <c r="A711" s="52" t="s">
        <v>6065</v>
      </c>
      <c r="B711" s="1026" t="s">
        <v>930</v>
      </c>
      <c r="C711" s="1026"/>
      <c r="D711" s="1026"/>
      <c r="E711" s="1026"/>
      <c r="F711" s="1026"/>
      <c r="G711" s="1026"/>
      <c r="H711" s="1026"/>
      <c r="I711" s="1026"/>
      <c r="J711" s="1026"/>
      <c r="K711" s="1026"/>
      <c r="L711" s="1026"/>
      <c r="M711" s="1026"/>
    </row>
    <row r="712" spans="1:13" ht="21" customHeight="1">
      <c r="B712" s="769" t="s">
        <v>2673</v>
      </c>
      <c r="C712" s="769"/>
      <c r="D712" s="769"/>
      <c r="E712" s="769"/>
      <c r="F712" s="769"/>
      <c r="G712" s="769"/>
      <c r="H712" s="769"/>
      <c r="I712" s="769"/>
      <c r="J712" s="769"/>
      <c r="K712" s="769"/>
      <c r="L712" s="770"/>
    </row>
    <row r="713" spans="1:13" s="57" customFormat="1" ht="16.5" customHeight="1">
      <c r="B713" s="80"/>
      <c r="C713" s="80"/>
      <c r="D713" s="80"/>
      <c r="E713" s="80"/>
      <c r="F713" s="80"/>
      <c r="G713" s="80"/>
      <c r="H713" s="80"/>
      <c r="I713" s="80"/>
      <c r="J713" s="80"/>
      <c r="K713" s="80"/>
    </row>
    <row r="714" spans="1:13" s="57" customFormat="1" ht="16.5" customHeight="1">
      <c r="A714" s="53" t="s">
        <v>6067</v>
      </c>
      <c r="B714" s="532" t="s">
        <v>1416</v>
      </c>
      <c r="C714" s="120"/>
      <c r="D714" s="120"/>
      <c r="E714" s="120"/>
      <c r="F714" s="120"/>
      <c r="G714" s="120"/>
      <c r="H714" s="120"/>
      <c r="I714" s="120"/>
      <c r="J714" s="120"/>
      <c r="K714" s="80"/>
    </row>
    <row r="715" spans="1:13" ht="16.5" customHeight="1"/>
    <row r="716" spans="1:13" ht="16.5" customHeight="1"/>
    <row r="717" spans="1:13" ht="16.5" customHeight="1">
      <c r="B717" s="57"/>
      <c r="C717" s="57"/>
      <c r="D717" s="57"/>
      <c r="E717" s="99" t="s">
        <v>8290</v>
      </c>
      <c r="F717" s="57"/>
      <c r="G717" s="57"/>
      <c r="H717" s="57"/>
      <c r="I717" s="57"/>
    </row>
    <row r="718" spans="1:13" ht="16.5" customHeight="1">
      <c r="B718" s="57" t="s">
        <v>7132</v>
      </c>
      <c r="C718" s="57"/>
      <c r="D718" s="57" t="b">
        <f>ISNUMBER(C718)</f>
        <v>0</v>
      </c>
      <c r="E718" s="101" t="s">
        <v>984</v>
      </c>
      <c r="F718" s="57"/>
      <c r="G718" s="57"/>
      <c r="H718" s="57" t="b">
        <v>1</v>
      </c>
      <c r="I718" s="57" t="b">
        <v>0</v>
      </c>
    </row>
    <row r="719" spans="1:13" ht="16.5" customHeight="1">
      <c r="B719" s="502" t="s">
        <v>967</v>
      </c>
      <c r="C719" s="57" t="str">
        <f>""</f>
        <v/>
      </c>
      <c r="D719" s="57" t="b">
        <f t="shared" ref="D719:D734" si="7">ISNUMBER(C719)</f>
        <v>0</v>
      </c>
      <c r="E719" s="57"/>
      <c r="F719" s="57"/>
      <c r="G719" s="57"/>
      <c r="H719" s="53" t="s">
        <v>969</v>
      </c>
      <c r="I719" s="53" t="s">
        <v>966</v>
      </c>
    </row>
    <row r="720" spans="1:13" ht="16.5" customHeight="1">
      <c r="B720" s="57" t="s">
        <v>970</v>
      </c>
      <c r="C720" s="57" t="s">
        <v>964</v>
      </c>
      <c r="D720" s="57" t="b">
        <f t="shared" si="7"/>
        <v>0</v>
      </c>
      <c r="E720" s="57"/>
      <c r="F720" s="57"/>
      <c r="G720" s="57"/>
      <c r="H720" s="57"/>
      <c r="I720" s="57"/>
    </row>
    <row r="721" spans="2:9" ht="16.5" customHeight="1">
      <c r="B721" s="57" t="s">
        <v>2556</v>
      </c>
      <c r="C721" s="57" t="s">
        <v>2161</v>
      </c>
      <c r="D721" s="57" t="b">
        <f t="shared" si="7"/>
        <v>0</v>
      </c>
      <c r="E721" s="57"/>
      <c r="F721" s="57"/>
      <c r="G721" s="57"/>
      <c r="H721" s="57"/>
      <c r="I721" s="57"/>
    </row>
    <row r="722" spans="2:9" ht="16.5" customHeight="1">
      <c r="B722" s="57" t="s">
        <v>2150</v>
      </c>
      <c r="C722" s="137">
        <v>40834</v>
      </c>
      <c r="D722" s="57" t="b">
        <f t="shared" si="7"/>
        <v>1</v>
      </c>
      <c r="E722" s="57"/>
      <c r="F722" s="57"/>
      <c r="G722" s="57"/>
      <c r="H722" s="57"/>
      <c r="I722" s="57"/>
    </row>
    <row r="723" spans="2:9" ht="16.5" customHeight="1">
      <c r="B723" s="170" t="s">
        <v>971</v>
      </c>
      <c r="C723" s="57" t="e">
        <f>1/0</f>
        <v>#DIV/0!</v>
      </c>
      <c r="D723" s="57" t="b">
        <f t="shared" si="7"/>
        <v>0</v>
      </c>
      <c r="E723" s="57"/>
      <c r="F723" s="57"/>
      <c r="G723" s="57"/>
      <c r="H723" s="57"/>
      <c r="I723" s="57"/>
    </row>
    <row r="724" spans="2:9" ht="16.5" customHeight="1">
      <c r="B724" s="57" t="s">
        <v>2388</v>
      </c>
      <c r="C724" s="57" t="e">
        <v>#VALUE!</v>
      </c>
      <c r="D724" s="57" t="b">
        <f t="shared" si="7"/>
        <v>0</v>
      </c>
      <c r="E724" s="57"/>
      <c r="F724" s="57"/>
      <c r="G724" s="57"/>
      <c r="H724" s="57"/>
      <c r="I724" s="57"/>
    </row>
    <row r="725" spans="2:9" ht="16.5" customHeight="1">
      <c r="B725" s="57" t="s">
        <v>2388</v>
      </c>
      <c r="C725" s="57" t="e">
        <v>#N/A</v>
      </c>
      <c r="D725" s="57" t="b">
        <f t="shared" si="7"/>
        <v>0</v>
      </c>
      <c r="E725" s="57"/>
      <c r="F725" s="57"/>
      <c r="G725" s="57"/>
      <c r="H725" s="57"/>
      <c r="I725" s="57"/>
    </row>
    <row r="726" spans="2:9" ht="16.5" customHeight="1">
      <c r="B726" s="57" t="s">
        <v>2388</v>
      </c>
      <c r="C726" s="57" t="e">
        <v>#REF!</v>
      </c>
      <c r="D726" s="57" t="b">
        <f t="shared" si="7"/>
        <v>0</v>
      </c>
      <c r="E726" s="57"/>
      <c r="F726" s="57"/>
      <c r="G726" s="57"/>
      <c r="H726" s="57"/>
      <c r="I726" s="57"/>
    </row>
    <row r="727" spans="2:9" ht="16.5" customHeight="1">
      <c r="B727" s="57" t="s">
        <v>2388</v>
      </c>
      <c r="C727" s="57" t="e">
        <v>#DIV/0!</v>
      </c>
      <c r="D727" s="57" t="b">
        <f t="shared" si="7"/>
        <v>0</v>
      </c>
      <c r="E727" s="57"/>
      <c r="F727" s="57"/>
      <c r="G727" s="57"/>
      <c r="H727" s="57"/>
      <c r="I727" s="57"/>
    </row>
    <row r="728" spans="2:9" ht="16.5" customHeight="1">
      <c r="B728" s="57" t="s">
        <v>2388</v>
      </c>
      <c r="C728" s="57" t="e">
        <v>#NUM!</v>
      </c>
      <c r="D728" s="57" t="b">
        <f t="shared" si="7"/>
        <v>0</v>
      </c>
      <c r="E728" s="57"/>
      <c r="F728" s="57"/>
      <c r="G728" s="57"/>
      <c r="H728" s="57"/>
      <c r="I728" s="57"/>
    </row>
    <row r="729" spans="2:9" ht="16.5" customHeight="1">
      <c r="B729" s="57" t="s">
        <v>2388</v>
      </c>
      <c r="C729" s="57" t="e">
        <v>#NAME?</v>
      </c>
      <c r="D729" s="57" t="b">
        <f t="shared" si="7"/>
        <v>0</v>
      </c>
      <c r="E729" s="57"/>
      <c r="F729" s="57"/>
      <c r="G729" s="57"/>
      <c r="H729" s="57"/>
      <c r="I729" s="57"/>
    </row>
    <row r="730" spans="2:9" ht="16.5" customHeight="1">
      <c r="B730" s="57" t="s">
        <v>2388</v>
      </c>
      <c r="C730" s="57" t="e">
        <v>#NULL!</v>
      </c>
      <c r="D730" s="57" t="b">
        <f t="shared" si="7"/>
        <v>0</v>
      </c>
      <c r="E730" s="57"/>
      <c r="F730" s="57"/>
      <c r="G730" s="57"/>
      <c r="H730" s="57"/>
      <c r="I730" s="57"/>
    </row>
    <row r="731" spans="2:9" ht="16.5" customHeight="1">
      <c r="B731" s="57" t="s">
        <v>8193</v>
      </c>
      <c r="C731" s="57">
        <v>6</v>
      </c>
      <c r="D731" s="57" t="b">
        <f t="shared" si="7"/>
        <v>1</v>
      </c>
      <c r="E731" s="57"/>
      <c r="F731" s="57"/>
      <c r="G731" s="57"/>
      <c r="H731" s="57"/>
      <c r="I731" s="57"/>
    </row>
    <row r="732" spans="2:9" ht="16.5" customHeight="1">
      <c r="B732" s="57" t="s">
        <v>8193</v>
      </c>
      <c r="C732" s="57">
        <v>7</v>
      </c>
      <c r="D732" s="57" t="b">
        <f t="shared" si="7"/>
        <v>1</v>
      </c>
      <c r="E732" s="57"/>
      <c r="F732" s="57"/>
      <c r="G732" s="57"/>
      <c r="H732" s="57"/>
      <c r="I732" s="57"/>
    </row>
    <row r="733" spans="2:9" ht="16.5" customHeight="1">
      <c r="B733" s="57" t="s">
        <v>2385</v>
      </c>
      <c r="C733" s="53" t="b">
        <v>1</v>
      </c>
      <c r="D733" s="57" t="b">
        <f t="shared" si="7"/>
        <v>0</v>
      </c>
      <c r="E733" s="57"/>
      <c r="F733" s="57"/>
      <c r="G733" s="57"/>
      <c r="H733" s="57"/>
      <c r="I733" s="57"/>
    </row>
    <row r="734" spans="2:9" ht="16.5" customHeight="1">
      <c r="B734" s="57" t="s">
        <v>2385</v>
      </c>
      <c r="C734" s="53" t="b">
        <v>0</v>
      </c>
      <c r="D734" s="57" t="b">
        <f t="shared" si="7"/>
        <v>0</v>
      </c>
      <c r="E734" s="57"/>
      <c r="F734" s="57"/>
      <c r="G734" s="57"/>
      <c r="H734" s="57"/>
      <c r="I734" s="57"/>
    </row>
    <row r="801" spans="1:13" s="49" customFormat="1" ht="26.25" customHeight="1">
      <c r="A801" s="771" t="s">
        <v>985</v>
      </c>
      <c r="B801" s="771"/>
      <c r="C801" s="772"/>
      <c r="D801" s="51"/>
      <c r="E801" s="773" t="str">
        <f>HYPERLINK("#目录!A481","跳转回到目录页")</f>
        <v>跳转回到目录页</v>
      </c>
      <c r="F801" s="774"/>
    </row>
    <row r="802" spans="1:13" s="49" customFormat="1" ht="26.25" customHeight="1">
      <c r="A802" s="775" t="s">
        <v>6064</v>
      </c>
      <c r="B802" s="775"/>
      <c r="C802" s="776" t="s">
        <v>2073</v>
      </c>
      <c r="D802" s="776"/>
      <c r="E802" s="776"/>
      <c r="F802" s="776"/>
      <c r="G802" s="776"/>
      <c r="H802" s="776"/>
      <c r="I802" s="776"/>
      <c r="J802" s="776"/>
      <c r="K802" s="776"/>
      <c r="L802" s="776"/>
      <c r="M802" s="776"/>
    </row>
    <row r="803" spans="1:13" s="49" customFormat="1" ht="16.5" customHeight="1">
      <c r="A803" s="765" t="s">
        <v>5153</v>
      </c>
      <c r="B803" s="765"/>
      <c r="C803" s="767" t="s">
        <v>2073</v>
      </c>
      <c r="D803" s="767"/>
      <c r="E803" s="767"/>
      <c r="F803" s="767"/>
      <c r="G803" s="767"/>
      <c r="H803" s="767"/>
      <c r="I803" s="767"/>
      <c r="J803" s="767"/>
      <c r="K803" s="767"/>
      <c r="L803" s="767"/>
      <c r="M803" s="767"/>
    </row>
    <row r="804" spans="1:13" s="49" customFormat="1" ht="16.5" customHeight="1">
      <c r="A804" s="765" t="s">
        <v>5154</v>
      </c>
      <c r="B804" s="765"/>
      <c r="C804" s="766" t="s">
        <v>934</v>
      </c>
      <c r="D804" s="791"/>
      <c r="E804" s="791"/>
      <c r="F804" s="791"/>
      <c r="G804" s="791"/>
      <c r="H804" s="791"/>
      <c r="I804" s="791"/>
      <c r="J804" s="791"/>
      <c r="K804" s="791"/>
      <c r="L804" s="791"/>
      <c r="M804" s="791"/>
    </row>
    <row r="805" spans="1:13" s="49" customFormat="1" ht="16.5" customHeight="1">
      <c r="A805" s="765" t="s">
        <v>807</v>
      </c>
      <c r="B805" s="765"/>
      <c r="C805" s="767" t="s">
        <v>932</v>
      </c>
      <c r="D805" s="767"/>
      <c r="E805" s="767"/>
      <c r="F805" s="767"/>
      <c r="G805" s="767"/>
      <c r="H805" s="767"/>
      <c r="I805" s="767"/>
      <c r="J805" s="767"/>
      <c r="K805" s="767"/>
      <c r="L805" s="767"/>
      <c r="M805" s="767"/>
    </row>
    <row r="806" spans="1:13" s="49" customFormat="1" ht="16.5" customHeight="1">
      <c r="A806" s="765" t="s">
        <v>7459</v>
      </c>
      <c r="B806" s="765"/>
      <c r="C806" s="767" t="s">
        <v>933</v>
      </c>
      <c r="D806" s="767"/>
      <c r="E806" s="767"/>
      <c r="F806" s="767"/>
      <c r="G806" s="767"/>
      <c r="H806" s="767"/>
      <c r="I806" s="767"/>
      <c r="J806" s="767"/>
      <c r="K806" s="767"/>
      <c r="L806" s="767"/>
      <c r="M806" s="767"/>
    </row>
    <row r="807" spans="1:13" s="49" customFormat="1" ht="16.5" customHeight="1">
      <c r="A807" s="54" t="s">
        <v>809</v>
      </c>
      <c r="B807" s="55" t="s">
        <v>923</v>
      </c>
      <c r="C807" s="767" t="s">
        <v>924</v>
      </c>
      <c r="D807" s="767"/>
      <c r="E807" s="767"/>
      <c r="F807" s="767"/>
      <c r="G807" s="767"/>
      <c r="H807" s="767"/>
      <c r="I807" s="767"/>
      <c r="J807" s="767"/>
      <c r="K807" s="767"/>
      <c r="L807" s="767"/>
      <c r="M807" s="767"/>
    </row>
    <row r="808" spans="1:13" s="49" customFormat="1" ht="16.5" customHeight="1">
      <c r="A808" s="54"/>
      <c r="B808" s="55"/>
      <c r="C808" s="767"/>
      <c r="D808" s="767"/>
      <c r="E808" s="767"/>
      <c r="F808" s="767"/>
      <c r="G808" s="767"/>
      <c r="H808" s="767"/>
      <c r="I808" s="767"/>
      <c r="J808" s="767"/>
      <c r="K808" s="767"/>
      <c r="L808" s="767"/>
      <c r="M808" s="767"/>
    </row>
    <row r="809" spans="1:13" s="49" customFormat="1" ht="16.5" customHeight="1">
      <c r="A809" s="54"/>
      <c r="B809" s="56"/>
      <c r="C809" s="767"/>
      <c r="D809" s="767"/>
      <c r="E809" s="767"/>
      <c r="F809" s="767"/>
      <c r="G809" s="767"/>
      <c r="H809" s="767"/>
      <c r="I809" s="767"/>
      <c r="J809" s="767"/>
      <c r="K809" s="767"/>
      <c r="L809" s="767"/>
      <c r="M809" s="767"/>
    </row>
    <row r="810" spans="1:13" s="49" customFormat="1" ht="16.5" customHeight="1">
      <c r="A810" s="54" t="s">
        <v>810</v>
      </c>
      <c r="B810" s="767"/>
      <c r="C810" s="768"/>
      <c r="D810" s="768"/>
      <c r="E810" s="768"/>
      <c r="F810" s="768"/>
      <c r="G810" s="768"/>
      <c r="H810" s="768"/>
      <c r="I810" s="768"/>
      <c r="J810" s="768"/>
      <c r="K810" s="768"/>
      <c r="L810" s="768"/>
      <c r="M810" s="768"/>
    </row>
    <row r="811" spans="1:13" ht="24.75" customHeight="1">
      <c r="A811" s="52" t="s">
        <v>6065</v>
      </c>
      <c r="B811" s="1026" t="s">
        <v>930</v>
      </c>
      <c r="C811" s="1026"/>
      <c r="D811" s="1026"/>
      <c r="E811" s="1026"/>
      <c r="F811" s="1026"/>
      <c r="G811" s="1026"/>
      <c r="H811" s="1026"/>
      <c r="I811" s="1026"/>
      <c r="J811" s="1026"/>
      <c r="K811" s="1026"/>
      <c r="L811" s="1026"/>
      <c r="M811" s="1026"/>
    </row>
    <row r="812" spans="1:13" ht="21" customHeight="1">
      <c r="B812" s="769" t="s">
        <v>2673</v>
      </c>
      <c r="C812" s="769"/>
      <c r="D812" s="769"/>
      <c r="E812" s="769"/>
      <c r="F812" s="769"/>
      <c r="G812" s="769"/>
      <c r="H812" s="769"/>
      <c r="I812" s="769"/>
      <c r="J812" s="769"/>
      <c r="K812" s="769"/>
      <c r="L812" s="770"/>
    </row>
    <row r="813" spans="1:13" s="57" customFormat="1" ht="16.5" customHeight="1">
      <c r="B813" s="80"/>
      <c r="C813" s="80"/>
      <c r="D813" s="80"/>
      <c r="E813" s="80"/>
      <c r="F813" s="80"/>
      <c r="G813" s="80"/>
      <c r="H813" s="80"/>
      <c r="I813" s="80"/>
      <c r="J813" s="80"/>
      <c r="K813" s="80"/>
    </row>
    <row r="814" spans="1:13" s="57" customFormat="1" ht="16.5" customHeight="1">
      <c r="A814" s="53" t="s">
        <v>6067</v>
      </c>
      <c r="B814" s="532" t="s">
        <v>1416</v>
      </c>
      <c r="C814" s="120"/>
      <c r="D814" s="120"/>
      <c r="E814" s="120"/>
      <c r="F814" s="120"/>
      <c r="G814" s="120"/>
      <c r="H814" s="120"/>
      <c r="I814" s="120"/>
      <c r="J814" s="120"/>
      <c r="K814" s="80"/>
    </row>
    <row r="815" spans="1:13" ht="16.5" customHeight="1"/>
    <row r="816" spans="1:13" ht="16.5" customHeight="1"/>
    <row r="817" spans="2:9" ht="16.5" customHeight="1">
      <c r="B817" s="57"/>
      <c r="C817" s="57"/>
      <c r="D817" s="57"/>
      <c r="E817" s="99" t="s">
        <v>8290</v>
      </c>
      <c r="F817" s="57"/>
      <c r="G817" s="57"/>
      <c r="H817" s="57"/>
      <c r="I817" s="57"/>
    </row>
    <row r="818" spans="2:9" ht="16.5" customHeight="1">
      <c r="B818" s="57" t="s">
        <v>7132</v>
      </c>
      <c r="C818" s="57"/>
      <c r="D818" s="57" t="b">
        <f>ISREF(C818)</f>
        <v>1</v>
      </c>
      <c r="E818" s="101" t="s">
        <v>986</v>
      </c>
      <c r="F818" s="57"/>
      <c r="G818" s="57"/>
      <c r="H818" s="57" t="b">
        <v>1</v>
      </c>
      <c r="I818" s="57" t="b">
        <v>0</v>
      </c>
    </row>
    <row r="819" spans="2:9" ht="16.5" customHeight="1">
      <c r="B819" s="502" t="s">
        <v>967</v>
      </c>
      <c r="C819" s="57" t="str">
        <f>""</f>
        <v/>
      </c>
      <c r="D819" s="57" t="b">
        <f t="shared" ref="D819:D834" si="8">ISREF(C819)</f>
        <v>1</v>
      </c>
      <c r="E819" s="57"/>
      <c r="F819" s="57"/>
      <c r="G819" s="57"/>
      <c r="H819" s="53" t="s">
        <v>969</v>
      </c>
      <c r="I819" s="53" t="s">
        <v>966</v>
      </c>
    </row>
    <row r="820" spans="2:9" ht="16.5" customHeight="1">
      <c r="B820" s="57" t="s">
        <v>970</v>
      </c>
      <c r="C820" s="57" t="s">
        <v>964</v>
      </c>
      <c r="D820" s="57" t="b">
        <f t="shared" si="8"/>
        <v>1</v>
      </c>
      <c r="E820" s="57"/>
      <c r="F820" s="57"/>
      <c r="G820" s="57"/>
      <c r="H820" s="57"/>
      <c r="I820" s="57"/>
    </row>
    <row r="821" spans="2:9" ht="16.5" customHeight="1">
      <c r="B821" s="57" t="s">
        <v>2556</v>
      </c>
      <c r="C821" s="57" t="s">
        <v>2161</v>
      </c>
      <c r="D821" s="57" t="b">
        <f t="shared" si="8"/>
        <v>1</v>
      </c>
      <c r="E821" s="57"/>
      <c r="F821" s="57"/>
      <c r="G821" s="57"/>
      <c r="H821" s="57"/>
      <c r="I821" s="57"/>
    </row>
    <row r="822" spans="2:9" ht="16.5" customHeight="1">
      <c r="B822" s="57" t="s">
        <v>2150</v>
      </c>
      <c r="C822" s="137">
        <v>40834</v>
      </c>
      <c r="D822" s="57" t="b">
        <f t="shared" si="8"/>
        <v>1</v>
      </c>
      <c r="E822" s="57"/>
      <c r="F822" s="57"/>
      <c r="G822" s="57"/>
      <c r="H822" s="57"/>
      <c r="I822" s="57"/>
    </row>
    <row r="823" spans="2:9" ht="16.5" customHeight="1">
      <c r="B823" s="170" t="s">
        <v>971</v>
      </c>
      <c r="C823" s="57" t="e">
        <f>1/0</f>
        <v>#DIV/0!</v>
      </c>
      <c r="D823" s="57" t="b">
        <f t="shared" si="8"/>
        <v>1</v>
      </c>
      <c r="E823" s="57"/>
      <c r="F823" s="57"/>
      <c r="G823" s="57"/>
      <c r="H823" s="57"/>
      <c r="I823" s="57"/>
    </row>
    <row r="824" spans="2:9" ht="16.5" customHeight="1">
      <c r="B824" s="57" t="s">
        <v>2388</v>
      </c>
      <c r="C824" s="57" t="e">
        <v>#VALUE!</v>
      </c>
      <c r="D824" s="57" t="b">
        <f t="shared" si="8"/>
        <v>1</v>
      </c>
      <c r="E824" s="57"/>
      <c r="F824" s="57"/>
      <c r="G824" s="57"/>
      <c r="H824" s="57"/>
      <c r="I824" s="57"/>
    </row>
    <row r="825" spans="2:9" ht="16.5" customHeight="1">
      <c r="B825" s="57" t="s">
        <v>2388</v>
      </c>
      <c r="C825" s="57" t="e">
        <v>#N/A</v>
      </c>
      <c r="D825" s="57" t="b">
        <f t="shared" si="8"/>
        <v>1</v>
      </c>
      <c r="E825" s="57"/>
      <c r="F825" s="57"/>
      <c r="G825" s="57"/>
      <c r="H825" s="57"/>
      <c r="I825" s="57"/>
    </row>
    <row r="826" spans="2:9" ht="16.5" customHeight="1">
      <c r="B826" s="57" t="s">
        <v>2388</v>
      </c>
      <c r="C826" s="57" t="e">
        <v>#REF!</v>
      </c>
      <c r="D826" s="57" t="b">
        <f t="shared" si="8"/>
        <v>1</v>
      </c>
      <c r="E826" s="57"/>
      <c r="F826" s="57"/>
      <c r="G826" s="57"/>
      <c r="H826" s="57"/>
      <c r="I826" s="57"/>
    </row>
    <row r="827" spans="2:9" ht="16.5" customHeight="1">
      <c r="B827" s="57" t="s">
        <v>2388</v>
      </c>
      <c r="C827" s="57" t="e">
        <v>#DIV/0!</v>
      </c>
      <c r="D827" s="57" t="b">
        <f t="shared" si="8"/>
        <v>1</v>
      </c>
      <c r="E827" s="57"/>
      <c r="F827" s="57"/>
      <c r="G827" s="57"/>
      <c r="H827" s="57"/>
      <c r="I827" s="57"/>
    </row>
    <row r="828" spans="2:9" ht="16.5" customHeight="1">
      <c r="B828" s="57" t="s">
        <v>2388</v>
      </c>
      <c r="C828" s="57" t="e">
        <v>#NUM!</v>
      </c>
      <c r="D828" s="57" t="b">
        <f t="shared" si="8"/>
        <v>1</v>
      </c>
      <c r="E828" s="57"/>
      <c r="F828" s="57"/>
      <c r="G828" s="57"/>
      <c r="H828" s="57"/>
      <c r="I828" s="57"/>
    </row>
    <row r="829" spans="2:9" ht="16.5" customHeight="1">
      <c r="B829" s="57" t="s">
        <v>2388</v>
      </c>
      <c r="C829" s="57" t="e">
        <v>#NAME?</v>
      </c>
      <c r="D829" s="57" t="b">
        <f t="shared" si="8"/>
        <v>1</v>
      </c>
      <c r="E829" s="57"/>
      <c r="F829" s="57"/>
      <c r="G829" s="57"/>
      <c r="H829" s="57"/>
      <c r="I829" s="57"/>
    </row>
    <row r="830" spans="2:9" ht="16.5" customHeight="1">
      <c r="B830" s="57" t="s">
        <v>2388</v>
      </c>
      <c r="C830" s="57" t="e">
        <v>#NULL!</v>
      </c>
      <c r="D830" s="57" t="b">
        <f t="shared" si="8"/>
        <v>1</v>
      </c>
      <c r="E830" s="57"/>
      <c r="F830" s="57"/>
      <c r="G830" s="57"/>
      <c r="H830" s="57"/>
      <c r="I830" s="57"/>
    </row>
    <row r="831" spans="2:9" ht="16.5" customHeight="1">
      <c r="B831" s="57" t="s">
        <v>8193</v>
      </c>
      <c r="C831" s="57">
        <v>6</v>
      </c>
      <c r="D831" s="57" t="b">
        <f t="shared" si="8"/>
        <v>1</v>
      </c>
      <c r="E831" s="57"/>
      <c r="F831" s="57"/>
      <c r="G831" s="57"/>
      <c r="H831" s="57"/>
      <c r="I831" s="57"/>
    </row>
    <row r="832" spans="2:9" ht="16.5" customHeight="1">
      <c r="B832" s="57" t="s">
        <v>8193</v>
      </c>
      <c r="C832" s="57">
        <v>7</v>
      </c>
      <c r="D832" s="57" t="b">
        <f t="shared" si="8"/>
        <v>1</v>
      </c>
      <c r="E832" s="57"/>
      <c r="F832" s="57"/>
      <c r="G832" s="57"/>
      <c r="H832" s="57"/>
      <c r="I832" s="57"/>
    </row>
    <row r="833" spans="2:9" ht="16.5" customHeight="1">
      <c r="B833" s="57" t="s">
        <v>2385</v>
      </c>
      <c r="C833" s="53" t="b">
        <v>1</v>
      </c>
      <c r="D833" s="57" t="b">
        <f t="shared" si="8"/>
        <v>1</v>
      </c>
      <c r="E833" s="57"/>
      <c r="F833" s="57"/>
      <c r="G833" s="57"/>
      <c r="H833" s="57"/>
      <c r="I833" s="57"/>
    </row>
    <row r="834" spans="2:9" ht="16.5" customHeight="1">
      <c r="B834" s="57" t="s">
        <v>2385</v>
      </c>
      <c r="C834" s="53" t="b">
        <v>0</v>
      </c>
      <c r="D834" s="57" t="b">
        <f t="shared" si="8"/>
        <v>1</v>
      </c>
      <c r="E834" s="57"/>
      <c r="F834" s="57"/>
      <c r="G834" s="57"/>
      <c r="H834" s="57"/>
      <c r="I834" s="57"/>
    </row>
    <row r="835" spans="2:9" ht="16.5" customHeight="1"/>
  </sheetData>
  <mergeCells count="162">
    <mergeCell ref="A1:C1"/>
    <mergeCell ref="E1:F1"/>
    <mergeCell ref="A2:B2"/>
    <mergeCell ref="C2:M2"/>
    <mergeCell ref="A3:B3"/>
    <mergeCell ref="C3:M3"/>
    <mergeCell ref="B10:M10"/>
    <mergeCell ref="B11:M11"/>
    <mergeCell ref="B12:L12"/>
    <mergeCell ref="A4:B4"/>
    <mergeCell ref="C4:M4"/>
    <mergeCell ref="A5:B5"/>
    <mergeCell ref="C5:M5"/>
    <mergeCell ref="A6:B6"/>
    <mergeCell ref="C6:M6"/>
    <mergeCell ref="C9:M9"/>
    <mergeCell ref="C7:M7"/>
    <mergeCell ref="C8:M8"/>
    <mergeCell ref="A101:C101"/>
    <mergeCell ref="E101:F101"/>
    <mergeCell ref="A102:B102"/>
    <mergeCell ref="C102:M102"/>
    <mergeCell ref="A103:B103"/>
    <mergeCell ref="C103:M103"/>
    <mergeCell ref="A104:B104"/>
    <mergeCell ref="C104:M104"/>
    <mergeCell ref="A105:B105"/>
    <mergeCell ref="C105:M105"/>
    <mergeCell ref="C107:M107"/>
    <mergeCell ref="C108:M108"/>
    <mergeCell ref="C109:M109"/>
    <mergeCell ref="B110:M110"/>
    <mergeCell ref="B111:M111"/>
    <mergeCell ref="B112:L112"/>
    <mergeCell ref="C207:M207"/>
    <mergeCell ref="A106:B106"/>
    <mergeCell ref="C106:M106"/>
    <mergeCell ref="A304:B304"/>
    <mergeCell ref="C304:M304"/>
    <mergeCell ref="A305:B305"/>
    <mergeCell ref="C305:M305"/>
    <mergeCell ref="C208:M208"/>
    <mergeCell ref="A201:C201"/>
    <mergeCell ref="E201:F201"/>
    <mergeCell ref="A202:B202"/>
    <mergeCell ref="C202:M202"/>
    <mergeCell ref="A204:B204"/>
    <mergeCell ref="C204:M204"/>
    <mergeCell ref="A205:B205"/>
    <mergeCell ref="C205:M205"/>
    <mergeCell ref="A206:B206"/>
    <mergeCell ref="C206:M206"/>
    <mergeCell ref="A203:B203"/>
    <mergeCell ref="C203:M203"/>
    <mergeCell ref="C209:M209"/>
    <mergeCell ref="B210:M210"/>
    <mergeCell ref="B211:M211"/>
    <mergeCell ref="B212:L212"/>
    <mergeCell ref="A403:B403"/>
    <mergeCell ref="C403:M403"/>
    <mergeCell ref="C307:M307"/>
    <mergeCell ref="C308:M308"/>
    <mergeCell ref="C309:M309"/>
    <mergeCell ref="B310:M310"/>
    <mergeCell ref="B311:M311"/>
    <mergeCell ref="B312:L312"/>
    <mergeCell ref="A401:C401"/>
    <mergeCell ref="E401:F401"/>
    <mergeCell ref="A402:B402"/>
    <mergeCell ref="C402:M402"/>
    <mergeCell ref="A306:B306"/>
    <mergeCell ref="C306:M306"/>
    <mergeCell ref="A301:C301"/>
    <mergeCell ref="E301:F301"/>
    <mergeCell ref="A302:B302"/>
    <mergeCell ref="C302:M302"/>
    <mergeCell ref="A303:B303"/>
    <mergeCell ref="C303:M303"/>
    <mergeCell ref="A601:C601"/>
    <mergeCell ref="E601:F601"/>
    <mergeCell ref="A602:B602"/>
    <mergeCell ref="C602:M602"/>
    <mergeCell ref="B411:M411"/>
    <mergeCell ref="B412:L412"/>
    <mergeCell ref="A404:B404"/>
    <mergeCell ref="C404:M404"/>
    <mergeCell ref="A405:B405"/>
    <mergeCell ref="C405:M405"/>
    <mergeCell ref="A406:B406"/>
    <mergeCell ref="C406:M406"/>
    <mergeCell ref="A504:B504"/>
    <mergeCell ref="C504:M504"/>
    <mergeCell ref="C407:M407"/>
    <mergeCell ref="C408:M408"/>
    <mergeCell ref="C409:M409"/>
    <mergeCell ref="B410:M410"/>
    <mergeCell ref="A501:C501"/>
    <mergeCell ref="E501:F501"/>
    <mergeCell ref="A502:B502"/>
    <mergeCell ref="C502:M502"/>
    <mergeCell ref="A503:B503"/>
    <mergeCell ref="C503:M503"/>
    <mergeCell ref="A505:B505"/>
    <mergeCell ref="C505:M505"/>
    <mergeCell ref="A506:B506"/>
    <mergeCell ref="C506:M506"/>
    <mergeCell ref="B611:M611"/>
    <mergeCell ref="B612:L612"/>
    <mergeCell ref="A604:B604"/>
    <mergeCell ref="C604:M604"/>
    <mergeCell ref="A605:B605"/>
    <mergeCell ref="C605:M605"/>
    <mergeCell ref="A606:B606"/>
    <mergeCell ref="C606:M606"/>
    <mergeCell ref="C607:M607"/>
    <mergeCell ref="C608:M608"/>
    <mergeCell ref="C609:M609"/>
    <mergeCell ref="B610:M610"/>
    <mergeCell ref="A603:B603"/>
    <mergeCell ref="C603:M603"/>
    <mergeCell ref="C507:M507"/>
    <mergeCell ref="C508:M508"/>
    <mergeCell ref="C509:M509"/>
    <mergeCell ref="B510:M510"/>
    <mergeCell ref="B511:M511"/>
    <mergeCell ref="B512:L512"/>
    <mergeCell ref="A706:B706"/>
    <mergeCell ref="C706:M706"/>
    <mergeCell ref="A701:C701"/>
    <mergeCell ref="E701:F701"/>
    <mergeCell ref="A702:B702"/>
    <mergeCell ref="C702:M702"/>
    <mergeCell ref="A703:B703"/>
    <mergeCell ref="C703:M703"/>
    <mergeCell ref="A801:C801"/>
    <mergeCell ref="E801:F801"/>
    <mergeCell ref="A704:B704"/>
    <mergeCell ref="C704:M704"/>
    <mergeCell ref="A705:B705"/>
    <mergeCell ref="C705:M705"/>
    <mergeCell ref="C707:M707"/>
    <mergeCell ref="C708:M708"/>
    <mergeCell ref="C709:M709"/>
    <mergeCell ref="B710:M710"/>
    <mergeCell ref="B711:M711"/>
    <mergeCell ref="B712:L712"/>
    <mergeCell ref="A802:B802"/>
    <mergeCell ref="C802:M802"/>
    <mergeCell ref="A803:B803"/>
    <mergeCell ref="C803:M803"/>
    <mergeCell ref="B811:M811"/>
    <mergeCell ref="B812:L812"/>
    <mergeCell ref="A804:B804"/>
    <mergeCell ref="C804:M804"/>
    <mergeCell ref="A805:B805"/>
    <mergeCell ref="C805:M805"/>
    <mergeCell ref="A806:B806"/>
    <mergeCell ref="C806:M806"/>
    <mergeCell ref="C807:M807"/>
    <mergeCell ref="C808:M808"/>
    <mergeCell ref="C809:M809"/>
    <mergeCell ref="B810:M810"/>
  </mergeCells>
  <phoneticPr fontId="4" type="noConversion"/>
  <pageMargins left="0.75" right="0.75" top="1" bottom="1" header="0.5" footer="0.5"/>
  <headerFooter alignWithMargins="0"/>
</worksheet>
</file>

<file path=xl/worksheets/sheet318.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7688</v>
      </c>
      <c r="B1" s="771"/>
      <c r="C1" s="772"/>
      <c r="D1" s="51"/>
      <c r="E1" s="773" t="str">
        <f>HYPERLINK("#目录!A474","跳转回到目录页")</f>
        <v>跳转回到目录页</v>
      </c>
      <c r="F1" s="774"/>
    </row>
    <row r="2" spans="1:13" s="49" customFormat="1" ht="26.25" customHeight="1">
      <c r="A2" s="775" t="s">
        <v>6064</v>
      </c>
      <c r="B2" s="775"/>
      <c r="C2" s="776" t="s">
        <v>908</v>
      </c>
      <c r="D2" s="776"/>
      <c r="E2" s="776"/>
      <c r="F2" s="776"/>
      <c r="G2" s="776"/>
      <c r="H2" s="776"/>
      <c r="I2" s="776"/>
      <c r="J2" s="776"/>
      <c r="K2" s="776"/>
      <c r="L2" s="776"/>
      <c r="M2" s="776"/>
    </row>
    <row r="3" spans="1:13" s="49" customFormat="1" ht="16.5" customHeight="1">
      <c r="A3" s="765" t="s">
        <v>5153</v>
      </c>
      <c r="B3" s="765"/>
      <c r="C3" s="767" t="s">
        <v>928</v>
      </c>
      <c r="D3" s="767"/>
      <c r="E3" s="767"/>
      <c r="F3" s="767"/>
      <c r="G3" s="767"/>
      <c r="H3" s="767"/>
      <c r="I3" s="767"/>
      <c r="J3" s="767"/>
      <c r="K3" s="767"/>
      <c r="L3" s="767"/>
      <c r="M3" s="767"/>
    </row>
    <row r="4" spans="1:13" s="49" customFormat="1" ht="16.5" customHeight="1">
      <c r="A4" s="765" t="s">
        <v>5154</v>
      </c>
      <c r="B4" s="765"/>
      <c r="C4" s="766" t="s">
        <v>952</v>
      </c>
      <c r="D4" s="791"/>
      <c r="E4" s="791"/>
      <c r="F4" s="791"/>
      <c r="G4" s="791"/>
      <c r="H4" s="791"/>
      <c r="I4" s="791"/>
      <c r="J4" s="791"/>
      <c r="K4" s="791"/>
      <c r="L4" s="791"/>
      <c r="M4" s="791"/>
    </row>
    <row r="5" spans="1:13" s="49" customFormat="1" ht="16.5" customHeight="1">
      <c r="A5" s="765" t="s">
        <v>807</v>
      </c>
      <c r="B5" s="765"/>
      <c r="C5" s="767" t="s">
        <v>954</v>
      </c>
      <c r="D5" s="767"/>
      <c r="E5" s="767"/>
      <c r="F5" s="767"/>
      <c r="G5" s="767"/>
      <c r="H5" s="767"/>
      <c r="I5" s="767"/>
      <c r="J5" s="767"/>
      <c r="K5" s="767"/>
      <c r="L5" s="767"/>
      <c r="M5" s="767"/>
    </row>
    <row r="6" spans="1:13" s="49" customFormat="1" ht="16.5" customHeight="1">
      <c r="A6" s="765" t="s">
        <v>7459</v>
      </c>
      <c r="B6" s="765"/>
      <c r="C6" s="767" t="s">
        <v>955</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ISNA(C18)</f>
        <v>0</v>
      </c>
      <c r="E18" s="101" t="s">
        <v>7689</v>
      </c>
      <c r="F18" s="57"/>
      <c r="G18" s="57"/>
      <c r="H18" s="57" t="b">
        <v>1</v>
      </c>
      <c r="I18" s="57" t="b">
        <v>0</v>
      </c>
    </row>
    <row r="19" spans="2:9" ht="16.5" customHeight="1">
      <c r="B19" s="502" t="s">
        <v>967</v>
      </c>
      <c r="C19" s="57" t="str">
        <f>""</f>
        <v/>
      </c>
      <c r="D19" s="57" t="b">
        <f t="shared" ref="D19:D34" si="0">ISNA(C19)</f>
        <v>0</v>
      </c>
      <c r="E19" s="57"/>
      <c r="F19" s="57"/>
      <c r="G19" s="57"/>
      <c r="H19" s="53" t="s">
        <v>969</v>
      </c>
      <c r="I19" s="53" t="s">
        <v>966</v>
      </c>
    </row>
    <row r="20" spans="2:9" ht="16.5" customHeight="1">
      <c r="B20" s="57" t="s">
        <v>970</v>
      </c>
      <c r="C20" s="57" t="s">
        <v>964</v>
      </c>
      <c r="D20" s="57" t="b">
        <f t="shared" si="0"/>
        <v>0</v>
      </c>
      <c r="E20" s="57"/>
      <c r="F20" s="57"/>
      <c r="G20" s="57"/>
      <c r="H20" s="57"/>
      <c r="I20" s="57"/>
    </row>
    <row r="21" spans="2:9" ht="16.5" customHeight="1">
      <c r="B21" s="57" t="s">
        <v>2556</v>
      </c>
      <c r="C21" s="57" t="s">
        <v>2161</v>
      </c>
      <c r="D21" s="57" t="b">
        <f t="shared" si="0"/>
        <v>0</v>
      </c>
      <c r="E21" s="57"/>
      <c r="F21" s="57"/>
      <c r="G21" s="57"/>
      <c r="H21" s="57"/>
      <c r="I21" s="57"/>
    </row>
    <row r="22" spans="2:9" ht="16.5" customHeight="1">
      <c r="B22" s="57" t="s">
        <v>2150</v>
      </c>
      <c r="C22" s="137">
        <v>40834</v>
      </c>
      <c r="D22" s="57" t="b">
        <f t="shared" si="0"/>
        <v>0</v>
      </c>
      <c r="E22" s="57"/>
      <c r="F22" s="57"/>
      <c r="G22" s="57"/>
      <c r="H22" s="57"/>
      <c r="I22" s="57"/>
    </row>
    <row r="23" spans="2:9" ht="16.5" customHeight="1">
      <c r="B23" s="170" t="s">
        <v>971</v>
      </c>
      <c r="C23" s="57" t="e">
        <f>1/0</f>
        <v>#DIV/0!</v>
      </c>
      <c r="D23" s="57" t="b">
        <f t="shared" si="0"/>
        <v>0</v>
      </c>
      <c r="E23" s="57"/>
      <c r="F23" s="57"/>
      <c r="G23" s="57"/>
      <c r="H23" s="57"/>
      <c r="I23" s="57"/>
    </row>
    <row r="24" spans="2:9" ht="16.5" customHeight="1">
      <c r="B24" s="57" t="s">
        <v>2388</v>
      </c>
      <c r="C24" s="57" t="e">
        <v>#VALUE!</v>
      </c>
      <c r="D24" s="57" t="b">
        <f t="shared" si="0"/>
        <v>0</v>
      </c>
      <c r="E24" s="57"/>
      <c r="F24" s="57"/>
      <c r="G24" s="57"/>
      <c r="H24" s="57"/>
      <c r="I24" s="57"/>
    </row>
    <row r="25" spans="2:9" ht="16.5" customHeight="1">
      <c r="B25" s="57" t="s">
        <v>2388</v>
      </c>
      <c r="C25" s="57" t="e">
        <v>#N/A</v>
      </c>
      <c r="D25" s="57" t="b">
        <f t="shared" si="0"/>
        <v>1</v>
      </c>
      <c r="E25" s="57"/>
      <c r="F25" s="57"/>
      <c r="G25" s="57"/>
      <c r="H25" s="57"/>
      <c r="I25" s="57"/>
    </row>
    <row r="26" spans="2:9" ht="16.5" customHeight="1">
      <c r="B26" s="57" t="s">
        <v>2388</v>
      </c>
      <c r="C26" s="57" t="e">
        <v>#REF!</v>
      </c>
      <c r="D26" s="57" t="b">
        <f t="shared" si="0"/>
        <v>0</v>
      </c>
      <c r="E26" s="57"/>
      <c r="F26" s="57"/>
      <c r="G26" s="57"/>
      <c r="H26" s="57"/>
      <c r="I26" s="57"/>
    </row>
    <row r="27" spans="2:9" ht="16.5" customHeight="1">
      <c r="B27" s="57" t="s">
        <v>2388</v>
      </c>
      <c r="C27" s="57" t="e">
        <v>#DIV/0!</v>
      </c>
      <c r="D27" s="57" t="b">
        <f t="shared" si="0"/>
        <v>0</v>
      </c>
      <c r="E27" s="57"/>
      <c r="F27" s="57"/>
      <c r="G27" s="57"/>
      <c r="H27" s="57"/>
      <c r="I27" s="57"/>
    </row>
    <row r="28" spans="2:9" ht="16.5" customHeight="1">
      <c r="B28" s="57" t="s">
        <v>2388</v>
      </c>
      <c r="C28" s="57" t="e">
        <v>#NUM!</v>
      </c>
      <c r="D28" s="57" t="b">
        <f t="shared" si="0"/>
        <v>0</v>
      </c>
      <c r="E28" s="57"/>
      <c r="F28" s="57"/>
      <c r="G28" s="57"/>
      <c r="H28" s="57"/>
      <c r="I28" s="57"/>
    </row>
    <row r="29" spans="2:9" ht="16.5" customHeight="1">
      <c r="B29" s="57" t="s">
        <v>2388</v>
      </c>
      <c r="C29" s="57" t="e">
        <v>#NAME?</v>
      </c>
      <c r="D29" s="57" t="b">
        <f t="shared" si="0"/>
        <v>0</v>
      </c>
      <c r="E29" s="57"/>
      <c r="F29" s="57"/>
      <c r="G29" s="57"/>
      <c r="H29" s="57"/>
      <c r="I29" s="57"/>
    </row>
    <row r="30" spans="2:9" ht="16.5" customHeight="1">
      <c r="B30" s="57" t="s">
        <v>2388</v>
      </c>
      <c r="C30" s="57" t="e">
        <v>#NULL!</v>
      </c>
      <c r="D30" s="57" t="b">
        <f t="shared" si="0"/>
        <v>0</v>
      </c>
      <c r="E30" s="57"/>
      <c r="F30" s="57"/>
      <c r="G30" s="57"/>
      <c r="H30" s="57"/>
      <c r="I30" s="57"/>
    </row>
    <row r="31" spans="2:9" ht="16.5" customHeight="1">
      <c r="B31" s="57" t="s">
        <v>8193</v>
      </c>
      <c r="C31" s="57">
        <v>6</v>
      </c>
      <c r="D31" s="57" t="b">
        <f t="shared" si="0"/>
        <v>0</v>
      </c>
    </row>
    <row r="32" spans="2:9" ht="16.5" customHeight="1">
      <c r="B32" s="57" t="s">
        <v>8193</v>
      </c>
      <c r="C32" s="57">
        <v>7</v>
      </c>
      <c r="D32" s="57" t="b">
        <f t="shared" si="0"/>
        <v>0</v>
      </c>
    </row>
    <row r="33" spans="2:4" ht="16.5" customHeight="1">
      <c r="B33" s="57" t="s">
        <v>2385</v>
      </c>
      <c r="C33" s="53" t="b">
        <v>1</v>
      </c>
      <c r="D33" s="57" t="b">
        <f t="shared" si="0"/>
        <v>0</v>
      </c>
    </row>
    <row r="34" spans="2:4" ht="16.5" customHeight="1">
      <c r="B34" s="57" t="s">
        <v>2385</v>
      </c>
      <c r="C34" s="53" t="b">
        <v>0</v>
      </c>
      <c r="D34" s="57" t="b">
        <f t="shared" si="0"/>
        <v>0</v>
      </c>
    </row>
    <row r="35" spans="2:4">
      <c r="B35" s="57"/>
      <c r="C35" s="57"/>
      <c r="D35"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19.xml><?xml version="1.0" encoding="utf-8"?>
<worksheet xmlns="http://schemas.openxmlformats.org/spreadsheetml/2006/main" xmlns:r="http://schemas.openxmlformats.org/officeDocument/2006/relationships">
  <dimension ref="A1:M6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7690</v>
      </c>
      <c r="B1" s="771"/>
      <c r="C1" s="772"/>
      <c r="D1" s="51"/>
      <c r="E1" s="773" t="str">
        <f>HYPERLINK("#目录!A475","跳转回到目录页")</f>
        <v>跳转回到目录页</v>
      </c>
      <c r="F1" s="774"/>
    </row>
    <row r="2" spans="1:13" s="49" customFormat="1" ht="26.25" customHeight="1">
      <c r="A2" s="775" t="s">
        <v>6064</v>
      </c>
      <c r="B2" s="775"/>
      <c r="C2" s="776" t="s">
        <v>2068</v>
      </c>
      <c r="D2" s="776"/>
      <c r="E2" s="776"/>
      <c r="F2" s="776"/>
      <c r="G2" s="776"/>
      <c r="H2" s="776"/>
      <c r="I2" s="776"/>
      <c r="J2" s="776"/>
      <c r="K2" s="776"/>
      <c r="L2" s="776"/>
      <c r="M2" s="776"/>
    </row>
    <row r="3" spans="1:13" s="49" customFormat="1" ht="16.5" customHeight="1">
      <c r="A3" s="765" t="s">
        <v>5153</v>
      </c>
      <c r="B3" s="765"/>
      <c r="C3" s="767" t="s">
        <v>2068</v>
      </c>
      <c r="D3" s="767"/>
      <c r="E3" s="767"/>
      <c r="F3" s="767"/>
      <c r="G3" s="767"/>
      <c r="H3" s="767"/>
      <c r="I3" s="767"/>
      <c r="J3" s="767"/>
      <c r="K3" s="767"/>
      <c r="L3" s="767"/>
      <c r="M3" s="767"/>
    </row>
    <row r="4" spans="1:13" s="49" customFormat="1" ht="16.5" customHeight="1">
      <c r="A4" s="765" t="s">
        <v>5154</v>
      </c>
      <c r="B4" s="765"/>
      <c r="C4" s="766" t="s">
        <v>2068</v>
      </c>
      <c r="D4" s="791"/>
      <c r="E4" s="791"/>
      <c r="F4" s="791"/>
      <c r="G4" s="791"/>
      <c r="H4" s="791"/>
      <c r="I4" s="791"/>
      <c r="J4" s="791"/>
      <c r="K4" s="791"/>
      <c r="L4" s="791"/>
      <c r="M4" s="791"/>
    </row>
    <row r="5" spans="1:13" s="49" customFormat="1" ht="16.5" customHeight="1">
      <c r="A5" s="765" t="s">
        <v>807</v>
      </c>
      <c r="B5" s="765"/>
      <c r="C5" s="767" t="s">
        <v>950</v>
      </c>
      <c r="D5" s="767"/>
      <c r="E5" s="767"/>
      <c r="F5" s="767"/>
      <c r="G5" s="767"/>
      <c r="H5" s="767"/>
      <c r="I5" s="767"/>
      <c r="J5" s="767"/>
      <c r="K5" s="767"/>
      <c r="L5" s="767"/>
      <c r="M5" s="767"/>
    </row>
    <row r="6" spans="1:13" s="49" customFormat="1" ht="16.5" customHeight="1">
      <c r="A6" s="765" t="s">
        <v>7459</v>
      </c>
      <c r="B6" s="765"/>
      <c r="C6" s="767" t="s">
        <v>951</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6065</v>
      </c>
      <c r="B11" s="1026" t="s">
        <v>963</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1:9" ht="16.5" customHeight="1">
      <c r="B17" s="57"/>
      <c r="C17" s="57"/>
      <c r="D17" s="57"/>
      <c r="E17" s="99" t="s">
        <v>8290</v>
      </c>
      <c r="F17" s="57"/>
      <c r="G17" s="57"/>
      <c r="H17" s="57"/>
      <c r="I17" s="57"/>
    </row>
    <row r="18" spans="1:9" ht="16.5" customHeight="1">
      <c r="B18" s="57" t="s">
        <v>7132</v>
      </c>
      <c r="C18" s="57"/>
      <c r="D18" s="57" t="b">
        <f t="shared" ref="D18:D34" si="0">ISEVEN(C18)</f>
        <v>1</v>
      </c>
      <c r="E18" s="101" t="s">
        <v>7691</v>
      </c>
      <c r="F18" s="57"/>
      <c r="G18" s="57"/>
      <c r="H18" s="57" t="b">
        <v>1</v>
      </c>
      <c r="I18" s="57" t="b">
        <v>0</v>
      </c>
    </row>
    <row r="19" spans="1:9" ht="16.5" customHeight="1">
      <c r="B19" s="502" t="s">
        <v>967</v>
      </c>
      <c r="C19" s="57" t="str">
        <f>""</f>
        <v/>
      </c>
      <c r="D19" s="57" t="e">
        <f t="shared" si="0"/>
        <v>#VALUE!</v>
      </c>
      <c r="E19" s="57"/>
      <c r="F19" s="57"/>
      <c r="G19" s="57"/>
      <c r="H19" s="53" t="s">
        <v>969</v>
      </c>
      <c r="I19" s="53" t="s">
        <v>966</v>
      </c>
    </row>
    <row r="20" spans="1:9" ht="16.5" customHeight="1">
      <c r="B20" s="57" t="s">
        <v>970</v>
      </c>
      <c r="C20" s="57" t="s">
        <v>964</v>
      </c>
      <c r="D20" s="57" t="e">
        <f t="shared" si="0"/>
        <v>#VALUE!</v>
      </c>
      <c r="E20" s="57"/>
      <c r="F20" s="57"/>
      <c r="G20" s="57"/>
      <c r="H20" s="57"/>
      <c r="I20" s="57"/>
    </row>
    <row r="21" spans="1:9" ht="16.5" customHeight="1">
      <c r="B21" s="57" t="s">
        <v>2556</v>
      </c>
      <c r="C21" s="57" t="s">
        <v>2161</v>
      </c>
      <c r="D21" s="57" t="e">
        <f t="shared" si="0"/>
        <v>#VALUE!</v>
      </c>
      <c r="E21" s="57"/>
      <c r="F21" s="57"/>
      <c r="G21" s="57"/>
      <c r="H21" s="57"/>
      <c r="I21" s="57"/>
    </row>
    <row r="22" spans="1:9" ht="16.5" customHeight="1">
      <c r="B22" s="57" t="s">
        <v>2150</v>
      </c>
      <c r="C22" s="137">
        <v>40834</v>
      </c>
      <c r="D22" s="57" t="b">
        <f t="shared" si="0"/>
        <v>1</v>
      </c>
      <c r="E22" s="57"/>
      <c r="F22" s="57"/>
      <c r="G22" s="57"/>
      <c r="H22" s="57"/>
      <c r="I22" s="57"/>
    </row>
    <row r="23" spans="1:9" ht="16.5" customHeight="1">
      <c r="B23" s="170" t="s">
        <v>971</v>
      </c>
      <c r="C23" s="57" t="e">
        <f>1/0</f>
        <v>#DIV/0!</v>
      </c>
      <c r="D23" s="57" t="e">
        <f t="shared" si="0"/>
        <v>#DIV/0!</v>
      </c>
      <c r="E23" s="57"/>
      <c r="F23" s="57"/>
      <c r="G23" s="57"/>
      <c r="H23" s="57"/>
      <c r="I23" s="57"/>
    </row>
    <row r="24" spans="1:9" ht="16.5" customHeight="1">
      <c r="B24" s="57" t="s">
        <v>2388</v>
      </c>
      <c r="C24" s="57" t="e">
        <v>#VALUE!</v>
      </c>
      <c r="D24" s="57" t="e">
        <f t="shared" si="0"/>
        <v>#VALUE!</v>
      </c>
      <c r="E24" s="57"/>
      <c r="F24" s="57"/>
      <c r="G24" s="57"/>
      <c r="H24" s="57"/>
      <c r="I24" s="57"/>
    </row>
    <row r="25" spans="1:9" ht="16.5" customHeight="1">
      <c r="B25" s="57" t="s">
        <v>2388</v>
      </c>
      <c r="C25" s="57" t="e">
        <v>#N/A</v>
      </c>
      <c r="D25" s="57" t="e">
        <f t="shared" si="0"/>
        <v>#N/A</v>
      </c>
      <c r="E25" s="57"/>
      <c r="F25" s="57"/>
      <c r="G25" s="57"/>
      <c r="H25" s="57"/>
      <c r="I25" s="57"/>
    </row>
    <row r="26" spans="1:9" ht="16.5" customHeight="1">
      <c r="B26" s="57" t="s">
        <v>2388</v>
      </c>
      <c r="C26" s="57" t="e">
        <v>#REF!</v>
      </c>
      <c r="D26" s="57" t="e">
        <f t="shared" si="0"/>
        <v>#REF!</v>
      </c>
      <c r="E26" s="57"/>
      <c r="F26" s="57"/>
      <c r="G26" s="57"/>
      <c r="H26" s="57"/>
      <c r="I26" s="57"/>
    </row>
    <row r="27" spans="1:9" ht="16.5" customHeight="1">
      <c r="B27" s="57" t="s">
        <v>2388</v>
      </c>
      <c r="C27" s="57" t="e">
        <v>#DIV/0!</v>
      </c>
      <c r="D27" s="57" t="e">
        <f t="shared" si="0"/>
        <v>#DIV/0!</v>
      </c>
      <c r="E27" s="57"/>
      <c r="F27" s="57"/>
      <c r="G27" s="57"/>
      <c r="H27" s="57"/>
      <c r="I27" s="57"/>
    </row>
    <row r="28" spans="1:9" ht="16.5" customHeight="1">
      <c r="A28" s="57"/>
      <c r="B28" s="57" t="s">
        <v>2388</v>
      </c>
      <c r="C28" s="57" t="e">
        <v>#NUM!</v>
      </c>
      <c r="D28" s="57" t="e">
        <f t="shared" si="0"/>
        <v>#NUM!</v>
      </c>
      <c r="E28" s="57"/>
      <c r="F28" s="57"/>
      <c r="G28" s="57"/>
      <c r="H28" s="57"/>
      <c r="I28" s="57"/>
    </row>
    <row r="29" spans="1:9" ht="16.5" customHeight="1">
      <c r="A29" s="57"/>
      <c r="B29" s="57" t="s">
        <v>2388</v>
      </c>
      <c r="C29" s="57" t="e">
        <v>#NAME?</v>
      </c>
      <c r="D29" s="57" t="e">
        <f t="shared" si="0"/>
        <v>#NAME?</v>
      </c>
      <c r="E29" s="57"/>
      <c r="F29" s="57"/>
      <c r="G29" s="57"/>
      <c r="H29" s="57"/>
      <c r="I29" s="57"/>
    </row>
    <row r="30" spans="1:9" ht="16.5" customHeight="1">
      <c r="A30" s="57"/>
      <c r="B30" s="57" t="s">
        <v>2388</v>
      </c>
      <c r="C30" s="57" t="e">
        <v>#NULL!</v>
      </c>
      <c r="D30" s="57" t="e">
        <f t="shared" si="0"/>
        <v>#NULL!</v>
      </c>
      <c r="E30" s="57"/>
      <c r="F30" s="57"/>
      <c r="G30" s="57"/>
      <c r="H30" s="57"/>
      <c r="I30" s="57"/>
    </row>
    <row r="31" spans="1:9" ht="16.5" customHeight="1">
      <c r="A31" s="57"/>
      <c r="B31" s="57" t="s">
        <v>8193</v>
      </c>
      <c r="C31" s="57">
        <v>6</v>
      </c>
      <c r="D31" s="57" t="b">
        <f t="shared" si="0"/>
        <v>1</v>
      </c>
      <c r="E31" s="57"/>
      <c r="F31" s="57"/>
      <c r="G31" s="57"/>
    </row>
    <row r="32" spans="1:9" ht="16.5" customHeight="1">
      <c r="A32" s="57"/>
      <c r="B32" s="57" t="s">
        <v>8193</v>
      </c>
      <c r="C32" s="57">
        <v>7</v>
      </c>
      <c r="D32" s="57" t="b">
        <f t="shared" si="0"/>
        <v>0</v>
      </c>
      <c r="E32" s="57"/>
      <c r="F32" s="57"/>
      <c r="G32" s="57"/>
    </row>
    <row r="33" spans="1:7" ht="16.5" customHeight="1">
      <c r="A33" s="57"/>
      <c r="B33" s="57" t="s">
        <v>2385</v>
      </c>
      <c r="C33" s="53" t="b">
        <v>1</v>
      </c>
      <c r="D33" s="57" t="e">
        <f t="shared" si="0"/>
        <v>#VALUE!</v>
      </c>
      <c r="E33" s="57"/>
      <c r="F33" s="57"/>
      <c r="G33" s="57"/>
    </row>
    <row r="34" spans="1:7" ht="16.5" customHeight="1">
      <c r="A34" s="57"/>
      <c r="B34" s="57" t="s">
        <v>2385</v>
      </c>
      <c r="C34" s="53" t="b">
        <v>0</v>
      </c>
      <c r="D34" s="57" t="e">
        <f t="shared" si="0"/>
        <v>#VALUE!</v>
      </c>
      <c r="E34" s="57"/>
      <c r="F34" s="57"/>
      <c r="G34" s="57"/>
    </row>
    <row r="35" spans="1:7" ht="16.5" customHeight="1">
      <c r="A35" s="57"/>
      <c r="B35" s="57"/>
      <c r="C35" s="57"/>
      <c r="D35" s="57"/>
      <c r="E35" s="57"/>
      <c r="F35" s="57"/>
      <c r="G35" s="57"/>
    </row>
    <row r="36" spans="1:7">
      <c r="A36" s="57"/>
      <c r="B36" s="57"/>
      <c r="C36" s="57"/>
      <c r="D36" s="57"/>
      <c r="E36" s="57"/>
      <c r="F36" s="57"/>
      <c r="G36" s="57"/>
    </row>
    <row r="101" spans="1:13" s="49" customFormat="1" ht="26.25" customHeight="1">
      <c r="A101" s="771" t="s">
        <v>977</v>
      </c>
      <c r="B101" s="771"/>
      <c r="C101" s="772"/>
      <c r="D101" s="51"/>
      <c r="E101" s="773" t="str">
        <f>HYPERLINK("#目录!A476","跳转回到目录页")</f>
        <v>跳转回到目录页</v>
      </c>
      <c r="F101" s="774"/>
    </row>
    <row r="102" spans="1:13" s="49" customFormat="1" ht="26.25" customHeight="1">
      <c r="A102" s="775" t="s">
        <v>6064</v>
      </c>
      <c r="B102" s="775"/>
      <c r="C102" s="776" t="s">
        <v>2069</v>
      </c>
      <c r="D102" s="776"/>
      <c r="E102" s="776"/>
      <c r="F102" s="776"/>
      <c r="G102" s="776"/>
      <c r="H102" s="776"/>
      <c r="I102" s="776"/>
      <c r="J102" s="776"/>
      <c r="K102" s="776"/>
      <c r="L102" s="776"/>
      <c r="M102" s="776"/>
    </row>
    <row r="103" spans="1:13" s="49" customFormat="1" ht="16.5" customHeight="1">
      <c r="A103" s="765" t="s">
        <v>5153</v>
      </c>
      <c r="B103" s="765"/>
      <c r="C103" s="767" t="s">
        <v>2069</v>
      </c>
      <c r="D103" s="767"/>
      <c r="E103" s="767"/>
      <c r="F103" s="767"/>
      <c r="G103" s="767"/>
      <c r="H103" s="767"/>
      <c r="I103" s="767"/>
      <c r="J103" s="767"/>
      <c r="K103" s="767"/>
      <c r="L103" s="767"/>
      <c r="M103" s="767"/>
    </row>
    <row r="104" spans="1:13" s="49" customFormat="1" ht="16.5" customHeight="1">
      <c r="A104" s="765" t="s">
        <v>5154</v>
      </c>
      <c r="B104" s="765"/>
      <c r="C104" s="766" t="s">
        <v>2069</v>
      </c>
      <c r="D104" s="791"/>
      <c r="E104" s="791"/>
      <c r="F104" s="791"/>
      <c r="G104" s="791"/>
      <c r="H104" s="791"/>
      <c r="I104" s="791"/>
      <c r="J104" s="791"/>
      <c r="K104" s="791"/>
      <c r="L104" s="791"/>
      <c r="M104" s="791"/>
    </row>
    <row r="105" spans="1:13" s="49" customFormat="1" ht="16.5" customHeight="1">
      <c r="A105" s="765" t="s">
        <v>807</v>
      </c>
      <c r="B105" s="765"/>
      <c r="C105" s="767" t="s">
        <v>947</v>
      </c>
      <c r="D105" s="767"/>
      <c r="E105" s="767"/>
      <c r="F105" s="767"/>
      <c r="G105" s="767"/>
      <c r="H105" s="767"/>
      <c r="I105" s="767"/>
      <c r="J105" s="767"/>
      <c r="K105" s="767"/>
      <c r="L105" s="767"/>
      <c r="M105" s="767"/>
    </row>
    <row r="106" spans="1:13" s="49" customFormat="1" ht="16.5" customHeight="1">
      <c r="A106" s="765" t="s">
        <v>7459</v>
      </c>
      <c r="B106" s="765"/>
      <c r="C106" s="767" t="s">
        <v>948</v>
      </c>
      <c r="D106" s="767"/>
      <c r="E106" s="767"/>
      <c r="F106" s="767"/>
      <c r="G106" s="767"/>
      <c r="H106" s="767"/>
      <c r="I106" s="767"/>
      <c r="J106" s="767"/>
      <c r="K106" s="767"/>
      <c r="L106" s="767"/>
      <c r="M106" s="767"/>
    </row>
    <row r="107" spans="1:13" s="49" customFormat="1" ht="16.5" customHeight="1">
      <c r="A107" s="54" t="s">
        <v>809</v>
      </c>
      <c r="B107" s="55" t="s">
        <v>923</v>
      </c>
      <c r="C107" s="767" t="s">
        <v>924</v>
      </c>
      <c r="D107" s="767"/>
      <c r="E107" s="767"/>
      <c r="F107" s="767"/>
      <c r="G107" s="767"/>
      <c r="H107" s="767"/>
      <c r="I107" s="767"/>
      <c r="J107" s="767"/>
      <c r="K107" s="767"/>
      <c r="L107" s="767"/>
      <c r="M107" s="767"/>
    </row>
    <row r="108" spans="1:13" s="49" customFormat="1" ht="16.5" customHeight="1">
      <c r="A108" s="54"/>
      <c r="B108" s="55"/>
      <c r="C108" s="767"/>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16.5" customHeight="1">
      <c r="A110" s="54" t="s">
        <v>810</v>
      </c>
      <c r="B110" s="767"/>
      <c r="C110" s="768"/>
      <c r="D110" s="768"/>
      <c r="E110" s="768"/>
      <c r="F110" s="768"/>
      <c r="G110" s="768"/>
      <c r="H110" s="768"/>
      <c r="I110" s="768"/>
      <c r="J110" s="768"/>
      <c r="K110" s="768"/>
      <c r="L110" s="768"/>
      <c r="M110" s="768"/>
    </row>
    <row r="111" spans="1:13" ht="38.25" customHeight="1">
      <c r="A111" s="52" t="s">
        <v>6065</v>
      </c>
      <c r="B111" s="1026" t="s">
        <v>963</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6067</v>
      </c>
      <c r="B114" s="532" t="s">
        <v>1416</v>
      </c>
      <c r="C114" s="120"/>
      <c r="D114" s="120"/>
      <c r="E114" s="120"/>
      <c r="F114" s="120"/>
      <c r="G114" s="120"/>
      <c r="H114" s="120"/>
      <c r="I114" s="120"/>
      <c r="J114" s="120"/>
      <c r="K114" s="80"/>
    </row>
    <row r="115" spans="1:11" ht="16.5" customHeight="1"/>
    <row r="116" spans="1:11" ht="16.5" customHeight="1"/>
    <row r="117" spans="1:11" ht="16.5" customHeight="1">
      <c r="B117" s="57"/>
      <c r="C117" s="57"/>
      <c r="D117" s="57"/>
      <c r="E117" s="99" t="s">
        <v>8290</v>
      </c>
      <c r="F117" s="57"/>
      <c r="G117" s="57"/>
      <c r="H117" s="57"/>
      <c r="I117" s="57"/>
    </row>
    <row r="118" spans="1:11" ht="16.5" customHeight="1">
      <c r="B118" s="57" t="s">
        <v>7132</v>
      </c>
      <c r="C118" s="57"/>
      <c r="D118" s="57" t="b">
        <f t="shared" ref="D118:D134" si="1">ISODD(C118)</f>
        <v>0</v>
      </c>
      <c r="E118" s="101" t="s">
        <v>978</v>
      </c>
      <c r="F118" s="57"/>
      <c r="G118" s="57"/>
      <c r="H118" s="57" t="b">
        <v>1</v>
      </c>
      <c r="I118" s="57" t="b">
        <v>0</v>
      </c>
    </row>
    <row r="119" spans="1:11" ht="16.5" customHeight="1">
      <c r="B119" s="502" t="s">
        <v>967</v>
      </c>
      <c r="C119" s="57" t="str">
        <f>""</f>
        <v/>
      </c>
      <c r="D119" s="57" t="e">
        <f t="shared" si="1"/>
        <v>#VALUE!</v>
      </c>
      <c r="E119" s="57"/>
      <c r="F119" s="57"/>
      <c r="G119" s="57"/>
      <c r="H119" s="53" t="s">
        <v>969</v>
      </c>
      <c r="I119" s="53" t="s">
        <v>966</v>
      </c>
    </row>
    <row r="120" spans="1:11" ht="16.5" customHeight="1">
      <c r="B120" s="57" t="s">
        <v>970</v>
      </c>
      <c r="C120" s="57" t="s">
        <v>964</v>
      </c>
      <c r="D120" s="57" t="e">
        <f t="shared" si="1"/>
        <v>#VALUE!</v>
      </c>
      <c r="E120" s="57"/>
      <c r="F120" s="57"/>
      <c r="G120" s="57"/>
      <c r="H120" s="57"/>
      <c r="I120" s="57"/>
    </row>
    <row r="121" spans="1:11" ht="16.5" customHeight="1">
      <c r="B121" s="57" t="s">
        <v>2556</v>
      </c>
      <c r="C121" s="57" t="s">
        <v>2161</v>
      </c>
      <c r="D121" s="57" t="e">
        <f t="shared" si="1"/>
        <v>#VALUE!</v>
      </c>
      <c r="E121" s="57"/>
      <c r="F121" s="57"/>
      <c r="G121" s="57"/>
      <c r="H121" s="57"/>
      <c r="I121" s="57"/>
    </row>
    <row r="122" spans="1:11" ht="16.5" customHeight="1">
      <c r="B122" s="57" t="s">
        <v>2150</v>
      </c>
      <c r="C122" s="137">
        <v>40834</v>
      </c>
      <c r="D122" s="57" t="b">
        <f t="shared" si="1"/>
        <v>0</v>
      </c>
      <c r="E122" s="57"/>
      <c r="F122" s="57"/>
      <c r="G122" s="57"/>
      <c r="H122" s="57"/>
      <c r="I122" s="57"/>
    </row>
    <row r="123" spans="1:11" ht="16.5" customHeight="1">
      <c r="B123" s="170" t="s">
        <v>971</v>
      </c>
      <c r="C123" s="57" t="e">
        <f>1/0</f>
        <v>#DIV/0!</v>
      </c>
      <c r="D123" s="57" t="e">
        <f t="shared" si="1"/>
        <v>#DIV/0!</v>
      </c>
      <c r="E123" s="57"/>
      <c r="F123" s="57"/>
      <c r="G123" s="57"/>
      <c r="H123" s="57"/>
      <c r="I123" s="57"/>
    </row>
    <row r="124" spans="1:11" ht="16.5" customHeight="1">
      <c r="B124" s="57" t="s">
        <v>2388</v>
      </c>
      <c r="C124" s="57" t="e">
        <v>#VALUE!</v>
      </c>
      <c r="D124" s="57" t="e">
        <f t="shared" si="1"/>
        <v>#VALUE!</v>
      </c>
      <c r="E124" s="57"/>
      <c r="F124" s="57"/>
      <c r="G124" s="57"/>
      <c r="H124" s="57"/>
      <c r="I124" s="57"/>
    </row>
    <row r="125" spans="1:11" ht="16.5" customHeight="1">
      <c r="B125" s="57" t="s">
        <v>2388</v>
      </c>
      <c r="C125" s="57" t="e">
        <v>#N/A</v>
      </c>
      <c r="D125" s="57" t="e">
        <f t="shared" si="1"/>
        <v>#N/A</v>
      </c>
      <c r="E125" s="57"/>
      <c r="F125" s="57"/>
      <c r="G125" s="57"/>
      <c r="H125" s="57"/>
      <c r="I125" s="57"/>
    </row>
    <row r="126" spans="1:11" ht="16.5" customHeight="1">
      <c r="B126" s="57" t="s">
        <v>2388</v>
      </c>
      <c r="C126" s="57" t="e">
        <v>#REF!</v>
      </c>
      <c r="D126" s="57" t="e">
        <f t="shared" si="1"/>
        <v>#REF!</v>
      </c>
      <c r="E126" s="57"/>
      <c r="F126" s="57"/>
      <c r="G126" s="57"/>
      <c r="H126" s="57"/>
      <c r="I126" s="57"/>
    </row>
    <row r="127" spans="1:11" ht="16.5" customHeight="1">
      <c r="B127" s="57" t="s">
        <v>2388</v>
      </c>
      <c r="C127" s="57" t="e">
        <v>#DIV/0!</v>
      </c>
      <c r="D127" s="57" t="e">
        <f t="shared" si="1"/>
        <v>#DIV/0!</v>
      </c>
      <c r="E127" s="57"/>
      <c r="F127" s="57"/>
      <c r="G127" s="57"/>
      <c r="H127" s="57"/>
      <c r="I127" s="57"/>
    </row>
    <row r="128" spans="1:11" ht="16.5" customHeight="1">
      <c r="B128" s="57" t="s">
        <v>2388</v>
      </c>
      <c r="C128" s="57" t="e">
        <v>#NUM!</v>
      </c>
      <c r="D128" s="57" t="e">
        <f t="shared" si="1"/>
        <v>#NUM!</v>
      </c>
      <c r="E128" s="57"/>
      <c r="F128" s="57"/>
      <c r="G128" s="57"/>
      <c r="H128" s="57"/>
      <c r="I128" s="57"/>
    </row>
    <row r="129" spans="2:9" ht="16.5" customHeight="1">
      <c r="B129" s="57" t="s">
        <v>2388</v>
      </c>
      <c r="C129" s="57" t="e">
        <v>#NAME?</v>
      </c>
      <c r="D129" s="57" t="e">
        <f t="shared" si="1"/>
        <v>#NAME?</v>
      </c>
      <c r="E129" s="57"/>
      <c r="F129" s="57"/>
      <c r="G129" s="57"/>
      <c r="H129" s="57"/>
      <c r="I129" s="57"/>
    </row>
    <row r="130" spans="2:9" ht="16.5" customHeight="1">
      <c r="B130" s="57" t="s">
        <v>2388</v>
      </c>
      <c r="C130" s="57" t="e">
        <v>#NULL!</v>
      </c>
      <c r="D130" s="57" t="e">
        <f t="shared" si="1"/>
        <v>#NULL!</v>
      </c>
      <c r="E130" s="57"/>
      <c r="F130" s="57"/>
      <c r="G130" s="57"/>
      <c r="H130" s="57"/>
      <c r="I130" s="57"/>
    </row>
    <row r="131" spans="2:9" ht="16.5" customHeight="1">
      <c r="B131" s="57" t="s">
        <v>8193</v>
      </c>
      <c r="C131" s="57">
        <v>6</v>
      </c>
      <c r="D131" s="57" t="b">
        <f t="shared" si="1"/>
        <v>0</v>
      </c>
      <c r="E131" s="57"/>
      <c r="F131" s="57"/>
      <c r="G131" s="57"/>
    </row>
    <row r="132" spans="2:9" ht="16.5" customHeight="1">
      <c r="B132" s="57" t="s">
        <v>8193</v>
      </c>
      <c r="C132" s="57">
        <v>7</v>
      </c>
      <c r="D132" s="57" t="b">
        <f t="shared" si="1"/>
        <v>1</v>
      </c>
      <c r="E132" s="57"/>
      <c r="F132" s="57"/>
      <c r="G132" s="57"/>
    </row>
    <row r="133" spans="2:9" ht="16.5" customHeight="1">
      <c r="B133" s="57" t="s">
        <v>2385</v>
      </c>
      <c r="C133" s="53" t="b">
        <v>1</v>
      </c>
      <c r="D133" s="57" t="e">
        <f t="shared" si="1"/>
        <v>#VALUE!</v>
      </c>
    </row>
    <row r="134" spans="2:9" ht="16.5" customHeight="1">
      <c r="B134" s="57" t="s">
        <v>2385</v>
      </c>
      <c r="C134" s="53" t="b">
        <v>0</v>
      </c>
      <c r="D134" s="57" t="e">
        <f t="shared" si="1"/>
        <v>#VALUE!</v>
      </c>
    </row>
    <row r="201" spans="1:13" s="49" customFormat="1" ht="26.25" customHeight="1">
      <c r="A201" s="771" t="s">
        <v>944</v>
      </c>
      <c r="B201" s="771"/>
      <c r="C201" s="772"/>
      <c r="D201" s="51"/>
      <c r="E201" s="773" t="str">
        <f>HYPERLINK("#目录!A477","跳转回到目录页")</f>
        <v>跳转回到目录页</v>
      </c>
      <c r="F201" s="774"/>
    </row>
    <row r="202" spans="1:13" s="49" customFormat="1" ht="26.25" customHeight="1">
      <c r="A202" s="775" t="s">
        <v>6064</v>
      </c>
      <c r="B202" s="775"/>
      <c r="C202" s="776" t="s">
        <v>980</v>
      </c>
      <c r="D202" s="776"/>
      <c r="E202" s="776"/>
      <c r="F202" s="776"/>
      <c r="G202" s="776"/>
      <c r="H202" s="776"/>
      <c r="I202" s="776"/>
      <c r="J202" s="776"/>
      <c r="K202" s="776"/>
      <c r="L202" s="776"/>
      <c r="M202" s="776"/>
    </row>
    <row r="203" spans="1:13" s="49" customFormat="1" ht="16.5" customHeight="1">
      <c r="A203" s="765" t="s">
        <v>5153</v>
      </c>
      <c r="B203" s="765"/>
      <c r="C203" s="767" t="s">
        <v>926</v>
      </c>
      <c r="D203" s="767"/>
      <c r="E203" s="767"/>
      <c r="F203" s="767"/>
      <c r="G203" s="767"/>
      <c r="H203" s="767"/>
      <c r="I203" s="767"/>
      <c r="J203" s="767"/>
      <c r="K203" s="767"/>
      <c r="L203" s="767"/>
      <c r="M203" s="767"/>
    </row>
    <row r="204" spans="1:13" s="49" customFormat="1" ht="16.5" customHeight="1">
      <c r="A204" s="765" t="s">
        <v>5154</v>
      </c>
      <c r="B204" s="765"/>
      <c r="C204" s="766" t="s">
        <v>2070</v>
      </c>
      <c r="D204" s="791"/>
      <c r="E204" s="791"/>
      <c r="F204" s="791"/>
      <c r="G204" s="791"/>
      <c r="H204" s="791"/>
      <c r="I204" s="791"/>
      <c r="J204" s="791"/>
      <c r="K204" s="791"/>
      <c r="L204" s="791"/>
      <c r="M204" s="791"/>
    </row>
    <row r="205" spans="1:13" s="49" customFormat="1" ht="16.5" customHeight="1">
      <c r="A205" s="765" t="s">
        <v>807</v>
      </c>
      <c r="B205" s="765"/>
      <c r="C205" s="767" t="s">
        <v>945</v>
      </c>
      <c r="D205" s="767"/>
      <c r="E205" s="767"/>
      <c r="F205" s="767"/>
      <c r="G205" s="767"/>
      <c r="H205" s="767"/>
      <c r="I205" s="767"/>
      <c r="J205" s="767"/>
      <c r="K205" s="767"/>
      <c r="L205" s="767"/>
      <c r="M205" s="767"/>
    </row>
    <row r="206" spans="1:13" s="49" customFormat="1" ht="16.5" customHeight="1">
      <c r="A206" s="765" t="s">
        <v>7459</v>
      </c>
      <c r="B206" s="765"/>
      <c r="C206" s="767" t="s">
        <v>946</v>
      </c>
      <c r="D206" s="767"/>
      <c r="E206" s="767"/>
      <c r="F206" s="767"/>
      <c r="G206" s="767"/>
      <c r="H206" s="767"/>
      <c r="I206" s="767"/>
      <c r="J206" s="767"/>
      <c r="K206" s="767"/>
      <c r="L206" s="767"/>
      <c r="M206" s="767"/>
    </row>
    <row r="207" spans="1:13" s="49" customFormat="1" ht="16.5" customHeight="1">
      <c r="A207" s="54" t="s">
        <v>809</v>
      </c>
      <c r="B207" s="55" t="s">
        <v>923</v>
      </c>
      <c r="C207" s="767" t="s">
        <v>924</v>
      </c>
      <c r="D207" s="767"/>
      <c r="E207" s="767"/>
      <c r="F207" s="767"/>
      <c r="G207" s="767"/>
      <c r="H207" s="767"/>
      <c r="I207" s="767"/>
      <c r="J207" s="767"/>
      <c r="K207" s="767"/>
      <c r="L207" s="767"/>
      <c r="M207" s="767"/>
    </row>
    <row r="208" spans="1:13" s="49" customFormat="1" ht="16.5" customHeight="1">
      <c r="A208" s="54"/>
      <c r="B208" s="55"/>
      <c r="C208" s="767"/>
      <c r="D208" s="767"/>
      <c r="E208" s="767"/>
      <c r="F208" s="767"/>
      <c r="G208" s="767"/>
      <c r="H208" s="767"/>
      <c r="I208" s="767"/>
      <c r="J208" s="767"/>
      <c r="K208" s="767"/>
      <c r="L208" s="767"/>
      <c r="M208" s="767"/>
    </row>
    <row r="209" spans="1:13" s="49" customFormat="1" ht="16.5" customHeight="1">
      <c r="A209" s="54"/>
      <c r="B209" s="56"/>
      <c r="C209" s="767"/>
      <c r="D209" s="767"/>
      <c r="E209" s="767"/>
      <c r="F209" s="767"/>
      <c r="G209" s="767"/>
      <c r="H209" s="767"/>
      <c r="I209" s="767"/>
      <c r="J209" s="767"/>
      <c r="K209" s="767"/>
      <c r="L209" s="767"/>
      <c r="M209" s="767"/>
    </row>
    <row r="210" spans="1:13" s="49" customFormat="1" ht="16.5" customHeight="1">
      <c r="A210" s="54" t="s">
        <v>810</v>
      </c>
      <c r="B210" s="767"/>
      <c r="C210" s="768"/>
      <c r="D210" s="768"/>
      <c r="E210" s="768"/>
      <c r="F210" s="768"/>
      <c r="G210" s="768"/>
      <c r="H210" s="768"/>
      <c r="I210" s="768"/>
      <c r="J210" s="768"/>
      <c r="K210" s="768"/>
      <c r="L210" s="768"/>
      <c r="M210" s="768"/>
    </row>
    <row r="211" spans="1:13" ht="24.75" customHeight="1">
      <c r="A211" s="52" t="s">
        <v>6065</v>
      </c>
      <c r="B211" s="1026" t="s">
        <v>930</v>
      </c>
      <c r="C211" s="1026"/>
      <c r="D211" s="1026"/>
      <c r="E211" s="1026"/>
      <c r="F211" s="1026"/>
      <c r="G211" s="1026"/>
      <c r="H211" s="1026"/>
      <c r="I211" s="1026"/>
      <c r="J211" s="1026"/>
      <c r="K211" s="1026"/>
      <c r="L211" s="1026"/>
      <c r="M211" s="1026"/>
    </row>
    <row r="212" spans="1:13" ht="21" customHeight="1">
      <c r="B212" s="769" t="s">
        <v>2673</v>
      </c>
      <c r="C212" s="769"/>
      <c r="D212" s="769"/>
      <c r="E212" s="769"/>
      <c r="F212" s="769"/>
      <c r="G212" s="769"/>
      <c r="H212" s="769"/>
      <c r="I212" s="769"/>
      <c r="J212" s="769"/>
      <c r="K212" s="769"/>
      <c r="L212" s="770"/>
    </row>
    <row r="213" spans="1:13" s="57" customFormat="1" ht="16.5" customHeight="1">
      <c r="B213" s="80"/>
      <c r="C213" s="80"/>
      <c r="D213" s="80"/>
      <c r="E213" s="80"/>
      <c r="F213" s="80"/>
      <c r="G213" s="80"/>
      <c r="H213" s="80"/>
      <c r="I213" s="80"/>
      <c r="J213" s="80"/>
      <c r="K213" s="80"/>
    </row>
    <row r="214" spans="1:13" s="57" customFormat="1" ht="16.5" customHeight="1">
      <c r="A214" s="53" t="s">
        <v>6067</v>
      </c>
      <c r="B214" s="532" t="s">
        <v>1416</v>
      </c>
      <c r="C214" s="120"/>
      <c r="D214" s="120"/>
      <c r="E214" s="120"/>
      <c r="F214" s="120"/>
      <c r="G214" s="120"/>
      <c r="H214" s="120"/>
      <c r="I214" s="120"/>
      <c r="J214" s="120"/>
      <c r="K214" s="80"/>
    </row>
    <row r="215" spans="1:13" ht="16.5" customHeight="1"/>
    <row r="216" spans="1:13" ht="16.5" customHeight="1"/>
    <row r="217" spans="1:13" ht="16.5" customHeight="1">
      <c r="B217" s="57"/>
      <c r="C217" s="57"/>
      <c r="D217" s="57"/>
      <c r="E217" s="99" t="s">
        <v>8290</v>
      </c>
      <c r="F217" s="57"/>
      <c r="G217" s="57"/>
      <c r="H217" s="57"/>
      <c r="I217" s="57"/>
    </row>
    <row r="218" spans="1:13" ht="16.5" customHeight="1">
      <c r="B218" s="57" t="s">
        <v>7132</v>
      </c>
      <c r="C218" s="57"/>
      <c r="D218" s="57" t="b">
        <f>ISLOGICAL(C218)</f>
        <v>0</v>
      </c>
      <c r="E218" s="101" t="s">
        <v>979</v>
      </c>
      <c r="F218" s="57"/>
      <c r="G218" s="57"/>
      <c r="H218" s="57" t="b">
        <v>1</v>
      </c>
      <c r="I218" s="57" t="b">
        <v>0</v>
      </c>
    </row>
    <row r="219" spans="1:13" ht="16.5" customHeight="1">
      <c r="B219" s="502" t="s">
        <v>967</v>
      </c>
      <c r="C219" s="57" t="str">
        <f>""</f>
        <v/>
      </c>
      <c r="D219" s="57" t="b">
        <f t="shared" ref="D219:D234" si="2">ISLOGICAL(C219)</f>
        <v>0</v>
      </c>
      <c r="E219" s="57"/>
      <c r="F219" s="57"/>
      <c r="G219" s="57"/>
      <c r="H219" s="53" t="s">
        <v>969</v>
      </c>
      <c r="I219" s="53" t="s">
        <v>966</v>
      </c>
    </row>
    <row r="220" spans="1:13" ht="16.5" customHeight="1">
      <c r="B220" s="57" t="s">
        <v>970</v>
      </c>
      <c r="C220" s="57" t="s">
        <v>964</v>
      </c>
      <c r="D220" s="57" t="b">
        <f t="shared" si="2"/>
        <v>0</v>
      </c>
      <c r="E220" s="57"/>
      <c r="F220" s="57"/>
      <c r="G220" s="57"/>
      <c r="H220" s="57"/>
      <c r="I220" s="57"/>
    </row>
    <row r="221" spans="1:13" ht="16.5" customHeight="1">
      <c r="B221" s="57" t="s">
        <v>2556</v>
      </c>
      <c r="C221" s="57" t="s">
        <v>2161</v>
      </c>
      <c r="D221" s="57" t="b">
        <f t="shared" si="2"/>
        <v>0</v>
      </c>
      <c r="E221" s="57"/>
      <c r="F221" s="57"/>
      <c r="G221" s="57"/>
      <c r="H221" s="57"/>
      <c r="I221" s="57"/>
    </row>
    <row r="222" spans="1:13" ht="16.5" customHeight="1">
      <c r="B222" s="57" t="s">
        <v>2150</v>
      </c>
      <c r="C222" s="137">
        <v>40834</v>
      </c>
      <c r="D222" s="57" t="b">
        <f t="shared" si="2"/>
        <v>0</v>
      </c>
      <c r="E222" s="57"/>
      <c r="F222" s="57"/>
      <c r="G222" s="57"/>
      <c r="H222" s="57"/>
      <c r="I222" s="57"/>
    </row>
    <row r="223" spans="1:13" ht="16.5" customHeight="1">
      <c r="B223" s="170" t="s">
        <v>971</v>
      </c>
      <c r="C223" s="57" t="e">
        <f>1/0</f>
        <v>#DIV/0!</v>
      </c>
      <c r="D223" s="57" t="b">
        <f t="shared" si="2"/>
        <v>0</v>
      </c>
      <c r="E223" s="57"/>
      <c r="F223" s="57"/>
      <c r="G223" s="57"/>
      <c r="H223" s="57"/>
      <c r="I223" s="57"/>
    </row>
    <row r="224" spans="1:13" ht="16.5" customHeight="1">
      <c r="B224" s="57" t="s">
        <v>2388</v>
      </c>
      <c r="C224" s="57" t="e">
        <v>#VALUE!</v>
      </c>
      <c r="D224" s="57" t="b">
        <f t="shared" si="2"/>
        <v>0</v>
      </c>
      <c r="E224" s="57"/>
      <c r="F224" s="57"/>
      <c r="G224" s="57"/>
      <c r="H224" s="57"/>
      <c r="I224" s="57"/>
    </row>
    <row r="225" spans="1:10" ht="16.5" customHeight="1">
      <c r="B225" s="57" t="s">
        <v>2388</v>
      </c>
      <c r="C225" s="57" t="e">
        <v>#N/A</v>
      </c>
      <c r="D225" s="57" t="b">
        <f t="shared" si="2"/>
        <v>0</v>
      </c>
      <c r="E225" s="57"/>
      <c r="F225" s="57"/>
      <c r="G225" s="57"/>
      <c r="H225" s="57"/>
      <c r="I225" s="57"/>
    </row>
    <row r="226" spans="1:10" ht="16.5" customHeight="1">
      <c r="B226" s="57" t="s">
        <v>2388</v>
      </c>
      <c r="C226" s="57" t="e">
        <v>#REF!</v>
      </c>
      <c r="D226" s="57" t="b">
        <f t="shared" si="2"/>
        <v>0</v>
      </c>
      <c r="E226" s="57"/>
      <c r="F226" s="57"/>
      <c r="G226" s="57"/>
      <c r="H226" s="57"/>
      <c r="I226" s="57"/>
    </row>
    <row r="227" spans="1:10" ht="16.5" customHeight="1">
      <c r="B227" s="57" t="s">
        <v>2388</v>
      </c>
      <c r="C227" s="57" t="e">
        <v>#DIV/0!</v>
      </c>
      <c r="D227" s="57" t="b">
        <f t="shared" si="2"/>
        <v>0</v>
      </c>
      <c r="E227" s="57"/>
      <c r="F227" s="57"/>
      <c r="G227" s="57"/>
      <c r="H227" s="57"/>
      <c r="I227" s="57"/>
    </row>
    <row r="228" spans="1:10" ht="16.5" customHeight="1">
      <c r="A228" s="57"/>
      <c r="B228" s="57" t="s">
        <v>2388</v>
      </c>
      <c r="C228" s="57" t="e">
        <v>#NUM!</v>
      </c>
      <c r="D228" s="57" t="b">
        <f t="shared" si="2"/>
        <v>0</v>
      </c>
      <c r="E228" s="57"/>
      <c r="F228" s="57"/>
      <c r="G228" s="57"/>
      <c r="H228" s="57"/>
      <c r="I228" s="57"/>
      <c r="J228" s="57"/>
    </row>
    <row r="229" spans="1:10" ht="16.5" customHeight="1">
      <c r="A229" s="57"/>
      <c r="B229" s="57" t="s">
        <v>2388</v>
      </c>
      <c r="C229" s="57" t="e">
        <v>#NAME?</v>
      </c>
      <c r="D229" s="57" t="b">
        <f t="shared" si="2"/>
        <v>0</v>
      </c>
      <c r="E229" s="57"/>
      <c r="F229" s="57"/>
      <c r="G229" s="57"/>
      <c r="H229" s="57"/>
      <c r="I229" s="57"/>
      <c r="J229" s="57"/>
    </row>
    <row r="230" spans="1:10" ht="16.5" customHeight="1">
      <c r="A230" s="57"/>
      <c r="B230" s="57" t="s">
        <v>2388</v>
      </c>
      <c r="C230" s="57" t="e">
        <v>#NULL!</v>
      </c>
      <c r="D230" s="57" t="b">
        <f t="shared" si="2"/>
        <v>0</v>
      </c>
      <c r="E230" s="57"/>
      <c r="F230" s="57"/>
      <c r="G230" s="57"/>
      <c r="H230" s="57"/>
      <c r="I230" s="57"/>
      <c r="J230" s="57"/>
    </row>
    <row r="231" spans="1:10" ht="16.5" customHeight="1">
      <c r="A231" s="57"/>
      <c r="B231" s="57" t="s">
        <v>8193</v>
      </c>
      <c r="C231" s="57">
        <v>6</v>
      </c>
      <c r="D231" s="57" t="b">
        <f t="shared" si="2"/>
        <v>0</v>
      </c>
      <c r="E231" s="57"/>
      <c r="F231" s="57"/>
      <c r="G231" s="57"/>
      <c r="H231" s="57"/>
      <c r="I231" s="57"/>
      <c r="J231" s="57"/>
    </row>
    <row r="232" spans="1:10" ht="16.5" customHeight="1">
      <c r="A232" s="57"/>
      <c r="B232" s="57" t="s">
        <v>8193</v>
      </c>
      <c r="C232" s="57">
        <v>7</v>
      </c>
      <c r="D232" s="57" t="b">
        <f t="shared" si="2"/>
        <v>0</v>
      </c>
      <c r="E232" s="57"/>
      <c r="F232" s="57"/>
      <c r="G232" s="57"/>
      <c r="H232" s="57"/>
      <c r="I232" s="57"/>
      <c r="J232" s="57"/>
    </row>
    <row r="233" spans="1:10" ht="16.5" customHeight="1">
      <c r="A233" s="57"/>
      <c r="B233" s="57" t="s">
        <v>2385</v>
      </c>
      <c r="C233" s="53" t="b">
        <v>1</v>
      </c>
      <c r="D233" s="57" t="b">
        <f t="shared" si="2"/>
        <v>1</v>
      </c>
      <c r="E233" s="57"/>
      <c r="F233" s="57"/>
      <c r="G233" s="57"/>
      <c r="H233" s="57"/>
      <c r="I233" s="57"/>
      <c r="J233" s="57"/>
    </row>
    <row r="234" spans="1:10" ht="16.5" customHeight="1">
      <c r="A234" s="57"/>
      <c r="B234" s="57" t="s">
        <v>2385</v>
      </c>
      <c r="C234" s="53" t="b">
        <v>0</v>
      </c>
      <c r="D234" s="57" t="b">
        <f t="shared" si="2"/>
        <v>1</v>
      </c>
      <c r="E234" s="57"/>
      <c r="F234" s="57"/>
      <c r="G234" s="57"/>
      <c r="H234" s="57"/>
      <c r="I234" s="57"/>
      <c r="J234" s="57"/>
    </row>
    <row r="235" spans="1:10">
      <c r="A235" s="57"/>
      <c r="B235" s="57"/>
      <c r="C235" s="57"/>
      <c r="D235" s="57"/>
      <c r="E235" s="57"/>
      <c r="F235" s="57"/>
      <c r="G235" s="57"/>
      <c r="H235" s="57"/>
      <c r="I235" s="57"/>
      <c r="J235" s="57"/>
    </row>
    <row r="236" spans="1:10">
      <c r="A236" s="57"/>
      <c r="B236" s="57"/>
      <c r="C236" s="57"/>
      <c r="D236" s="57"/>
      <c r="E236" s="57"/>
      <c r="F236" s="57"/>
      <c r="G236" s="57"/>
      <c r="H236" s="57"/>
      <c r="I236" s="57"/>
      <c r="J236" s="57"/>
    </row>
    <row r="237" spans="1:10">
      <c r="A237" s="57"/>
      <c r="B237" s="57"/>
      <c r="C237" s="57"/>
      <c r="D237" s="57"/>
      <c r="E237" s="57"/>
      <c r="F237" s="57"/>
      <c r="G237" s="57"/>
      <c r="H237" s="57"/>
      <c r="I237" s="57"/>
      <c r="J237" s="57"/>
    </row>
    <row r="301" spans="1:13" s="49" customFormat="1" ht="26.25" customHeight="1">
      <c r="A301" s="771" t="s">
        <v>941</v>
      </c>
      <c r="B301" s="771"/>
      <c r="C301" s="772"/>
      <c r="D301" s="51"/>
      <c r="E301" s="773" t="str">
        <f>HYPERLINK("#目录!A478","跳转回到目录页")</f>
        <v>跳转回到目录页</v>
      </c>
      <c r="F301" s="774"/>
    </row>
    <row r="302" spans="1:13" s="49" customFormat="1" ht="26.25" customHeight="1">
      <c r="A302" s="775" t="s">
        <v>6064</v>
      </c>
      <c r="B302" s="775"/>
      <c r="C302" s="776" t="s">
        <v>2071</v>
      </c>
      <c r="D302" s="776"/>
      <c r="E302" s="776"/>
      <c r="F302" s="776"/>
      <c r="G302" s="776"/>
      <c r="H302" s="776"/>
      <c r="I302" s="776"/>
      <c r="J302" s="776"/>
      <c r="K302" s="776"/>
      <c r="L302" s="776"/>
      <c r="M302" s="776"/>
    </row>
    <row r="303" spans="1:13" s="49" customFormat="1" ht="16.5" customHeight="1">
      <c r="A303" s="765" t="s">
        <v>5153</v>
      </c>
      <c r="B303" s="765"/>
      <c r="C303" s="767" t="s">
        <v>2071</v>
      </c>
      <c r="D303" s="767"/>
      <c r="E303" s="767"/>
      <c r="F303" s="767"/>
      <c r="G303" s="767"/>
      <c r="H303" s="767"/>
      <c r="I303" s="767"/>
      <c r="J303" s="767"/>
      <c r="K303" s="767"/>
      <c r="L303" s="767"/>
      <c r="M303" s="767"/>
    </row>
    <row r="304" spans="1:13" s="49" customFormat="1" ht="16.5" customHeight="1">
      <c r="A304" s="765" t="s">
        <v>5154</v>
      </c>
      <c r="B304" s="765"/>
      <c r="C304" s="766" t="s">
        <v>2071</v>
      </c>
      <c r="D304" s="791"/>
      <c r="E304" s="791"/>
      <c r="F304" s="791"/>
      <c r="G304" s="791"/>
      <c r="H304" s="791"/>
      <c r="I304" s="791"/>
      <c r="J304" s="791"/>
      <c r="K304" s="791"/>
      <c r="L304" s="791"/>
      <c r="M304" s="791"/>
    </row>
    <row r="305" spans="1:13" s="49" customFormat="1" ht="16.5" customHeight="1">
      <c r="A305" s="765" t="s">
        <v>807</v>
      </c>
      <c r="B305" s="765"/>
      <c r="C305" s="767" t="s">
        <v>942</v>
      </c>
      <c r="D305" s="767"/>
      <c r="E305" s="767"/>
      <c r="F305" s="767"/>
      <c r="G305" s="767"/>
      <c r="H305" s="767"/>
      <c r="I305" s="767"/>
      <c r="J305" s="767"/>
      <c r="K305" s="767"/>
      <c r="L305" s="767"/>
      <c r="M305" s="767"/>
    </row>
    <row r="306" spans="1:13" s="49" customFormat="1" ht="16.5" customHeight="1">
      <c r="A306" s="765" t="s">
        <v>7459</v>
      </c>
      <c r="B306" s="765"/>
      <c r="C306" s="767" t="s">
        <v>943</v>
      </c>
      <c r="D306" s="767"/>
      <c r="E306" s="767"/>
      <c r="F306" s="767"/>
      <c r="G306" s="767"/>
      <c r="H306" s="767"/>
      <c r="I306" s="767"/>
      <c r="J306" s="767"/>
      <c r="K306" s="767"/>
      <c r="L306" s="767"/>
      <c r="M306" s="767"/>
    </row>
    <row r="307" spans="1:13" s="49" customFormat="1" ht="16.5" customHeight="1">
      <c r="A307" s="54" t="s">
        <v>809</v>
      </c>
      <c r="B307" s="55" t="s">
        <v>923</v>
      </c>
      <c r="C307" s="767" t="s">
        <v>924</v>
      </c>
      <c r="D307" s="767"/>
      <c r="E307" s="767"/>
      <c r="F307" s="767"/>
      <c r="G307" s="767"/>
      <c r="H307" s="767"/>
      <c r="I307" s="767"/>
      <c r="J307" s="767"/>
      <c r="K307" s="767"/>
      <c r="L307" s="767"/>
      <c r="M307" s="767"/>
    </row>
    <row r="308" spans="1:13" s="49" customFormat="1" ht="16.5" customHeight="1">
      <c r="A308" s="54"/>
      <c r="B308" s="55"/>
      <c r="C308" s="767"/>
      <c r="D308" s="767"/>
      <c r="E308" s="767"/>
      <c r="F308" s="767"/>
      <c r="G308" s="767"/>
      <c r="H308" s="767"/>
      <c r="I308" s="767"/>
      <c r="J308" s="767"/>
      <c r="K308" s="767"/>
      <c r="L308" s="767"/>
      <c r="M308" s="767"/>
    </row>
    <row r="309" spans="1:13" s="49" customFormat="1" ht="16.5" customHeight="1">
      <c r="A309" s="54"/>
      <c r="B309" s="56"/>
      <c r="C309" s="767"/>
      <c r="D309" s="767"/>
      <c r="E309" s="767"/>
      <c r="F309" s="767"/>
      <c r="G309" s="767"/>
      <c r="H309" s="767"/>
      <c r="I309" s="767"/>
      <c r="J309" s="767"/>
      <c r="K309" s="767"/>
      <c r="L309" s="767"/>
      <c r="M309" s="767"/>
    </row>
    <row r="310" spans="1:13" s="49" customFormat="1" ht="16.5" customHeight="1">
      <c r="A310" s="54" t="s">
        <v>810</v>
      </c>
      <c r="B310" s="767"/>
      <c r="C310" s="768"/>
      <c r="D310" s="768"/>
      <c r="E310" s="768"/>
      <c r="F310" s="768"/>
      <c r="G310" s="768"/>
      <c r="H310" s="768"/>
      <c r="I310" s="768"/>
      <c r="J310" s="768"/>
      <c r="K310" s="768"/>
      <c r="L310" s="768"/>
      <c r="M310" s="768"/>
    </row>
    <row r="311" spans="1:13" ht="24.75" customHeight="1">
      <c r="A311" s="52" t="s">
        <v>6065</v>
      </c>
      <c r="B311" s="1026" t="s">
        <v>930</v>
      </c>
      <c r="C311" s="1026"/>
      <c r="D311" s="1026"/>
      <c r="E311" s="1026"/>
      <c r="F311" s="1026"/>
      <c r="G311" s="1026"/>
      <c r="H311" s="1026"/>
      <c r="I311" s="1026"/>
      <c r="J311" s="1026"/>
      <c r="K311" s="1026"/>
      <c r="L311" s="1026"/>
      <c r="M311" s="1026"/>
    </row>
    <row r="312" spans="1:13" ht="21" customHeight="1">
      <c r="B312" s="769" t="s">
        <v>2673</v>
      </c>
      <c r="C312" s="769"/>
      <c r="D312" s="769"/>
      <c r="E312" s="769"/>
      <c r="F312" s="769"/>
      <c r="G312" s="769"/>
      <c r="H312" s="769"/>
      <c r="I312" s="769"/>
      <c r="J312" s="769"/>
      <c r="K312" s="769"/>
      <c r="L312" s="770"/>
    </row>
    <row r="313" spans="1:13" s="57" customFormat="1" ht="16.5" customHeight="1">
      <c r="B313" s="80"/>
      <c r="C313" s="80"/>
      <c r="D313" s="80"/>
      <c r="E313" s="80"/>
      <c r="F313" s="80"/>
      <c r="G313" s="80"/>
      <c r="H313" s="80"/>
      <c r="I313" s="80"/>
      <c r="J313" s="80"/>
      <c r="K313" s="80"/>
    </row>
    <row r="314" spans="1:13" s="57" customFormat="1" ht="16.5" customHeight="1">
      <c r="A314" s="53" t="s">
        <v>6067</v>
      </c>
      <c r="B314" s="532" t="s">
        <v>1416</v>
      </c>
      <c r="C314" s="120"/>
      <c r="D314" s="120"/>
      <c r="E314" s="120"/>
      <c r="F314" s="120"/>
      <c r="G314" s="120"/>
      <c r="H314" s="120"/>
      <c r="I314" s="120"/>
      <c r="J314" s="120"/>
      <c r="K314" s="80"/>
    </row>
    <row r="315" spans="1:13" ht="16.5" customHeight="1"/>
    <row r="316" spans="1:13" ht="16.5" customHeight="1"/>
    <row r="317" spans="1:13" ht="16.5" customHeight="1">
      <c r="B317" s="57"/>
      <c r="C317" s="57"/>
      <c r="D317" s="57"/>
      <c r="E317" s="99" t="s">
        <v>8290</v>
      </c>
      <c r="F317" s="57"/>
      <c r="G317" s="57"/>
      <c r="H317" s="57"/>
      <c r="I317" s="57"/>
    </row>
    <row r="318" spans="1:13" ht="16.5" customHeight="1">
      <c r="B318" s="57" t="s">
        <v>7132</v>
      </c>
      <c r="C318" s="57"/>
      <c r="D318" s="57" t="b">
        <f>ISTEXT(C318)</f>
        <v>0</v>
      </c>
      <c r="E318" s="101" t="s">
        <v>981</v>
      </c>
      <c r="F318" s="57"/>
      <c r="G318" s="57"/>
      <c r="H318" s="57" t="b">
        <v>1</v>
      </c>
      <c r="I318" s="57" t="b">
        <v>0</v>
      </c>
    </row>
    <row r="319" spans="1:13" ht="16.5" customHeight="1">
      <c r="B319" s="502" t="s">
        <v>967</v>
      </c>
      <c r="C319" s="57" t="str">
        <f>""</f>
        <v/>
      </c>
      <c r="D319" s="57" t="b">
        <f t="shared" ref="D319:D334" si="3">ISTEXT(C319)</f>
        <v>1</v>
      </c>
      <c r="E319" s="57"/>
      <c r="F319" s="57"/>
      <c r="G319" s="57"/>
      <c r="H319" s="53" t="s">
        <v>969</v>
      </c>
      <c r="I319" s="53" t="s">
        <v>966</v>
      </c>
    </row>
    <row r="320" spans="1:13" ht="16.5" customHeight="1">
      <c r="B320" s="57" t="s">
        <v>970</v>
      </c>
      <c r="C320" s="57" t="s">
        <v>964</v>
      </c>
      <c r="D320" s="57" t="b">
        <f t="shared" si="3"/>
        <v>1</v>
      </c>
      <c r="E320" s="57"/>
      <c r="F320" s="57"/>
      <c r="G320" s="57"/>
      <c r="H320" s="57"/>
      <c r="I320" s="57"/>
    </row>
    <row r="321" spans="2:9" ht="16.5" customHeight="1">
      <c r="B321" s="57" t="s">
        <v>2556</v>
      </c>
      <c r="C321" s="57" t="s">
        <v>2161</v>
      </c>
      <c r="D321" s="57" t="b">
        <f t="shared" si="3"/>
        <v>1</v>
      </c>
      <c r="E321" s="57"/>
      <c r="F321" s="57"/>
      <c r="G321" s="57"/>
      <c r="H321" s="57"/>
      <c r="I321" s="57"/>
    </row>
    <row r="322" spans="2:9" ht="16.5" customHeight="1">
      <c r="B322" s="57" t="s">
        <v>2150</v>
      </c>
      <c r="C322" s="137">
        <v>40834</v>
      </c>
      <c r="D322" s="57" t="b">
        <f t="shared" si="3"/>
        <v>0</v>
      </c>
      <c r="E322" s="57"/>
      <c r="F322" s="57"/>
      <c r="G322" s="57"/>
      <c r="H322" s="57"/>
      <c r="I322" s="57"/>
    </row>
    <row r="323" spans="2:9" ht="16.5" customHeight="1">
      <c r="B323" s="170" t="s">
        <v>971</v>
      </c>
      <c r="C323" s="57" t="e">
        <f>1/0</f>
        <v>#DIV/0!</v>
      </c>
      <c r="D323" s="57" t="b">
        <f t="shared" si="3"/>
        <v>0</v>
      </c>
      <c r="E323" s="57"/>
      <c r="F323" s="57"/>
      <c r="G323" s="57"/>
      <c r="H323" s="57"/>
      <c r="I323" s="57"/>
    </row>
    <row r="324" spans="2:9" ht="16.5" customHeight="1">
      <c r="B324" s="57" t="s">
        <v>2388</v>
      </c>
      <c r="C324" s="57" t="e">
        <v>#VALUE!</v>
      </c>
      <c r="D324" s="57" t="b">
        <f t="shared" si="3"/>
        <v>0</v>
      </c>
      <c r="E324" s="57"/>
      <c r="F324" s="57"/>
      <c r="G324" s="57"/>
      <c r="H324" s="57"/>
      <c r="I324" s="57"/>
    </row>
    <row r="325" spans="2:9" ht="16.5" customHeight="1">
      <c r="B325" s="57" t="s">
        <v>2388</v>
      </c>
      <c r="C325" s="57" t="e">
        <v>#N/A</v>
      </c>
      <c r="D325" s="57" t="b">
        <f t="shared" si="3"/>
        <v>0</v>
      </c>
      <c r="E325" s="57"/>
      <c r="F325" s="57"/>
      <c r="G325" s="57"/>
      <c r="H325" s="57"/>
      <c r="I325" s="57"/>
    </row>
    <row r="326" spans="2:9" ht="16.5" customHeight="1">
      <c r="B326" s="57" t="s">
        <v>2388</v>
      </c>
      <c r="C326" s="57" t="e">
        <v>#REF!</v>
      </c>
      <c r="D326" s="57" t="b">
        <f t="shared" si="3"/>
        <v>0</v>
      </c>
      <c r="E326" s="57"/>
      <c r="F326" s="57"/>
      <c r="G326" s="57"/>
      <c r="H326" s="57"/>
      <c r="I326" s="57"/>
    </row>
    <row r="327" spans="2:9" ht="16.5" customHeight="1">
      <c r="B327" s="57" t="s">
        <v>2388</v>
      </c>
      <c r="C327" s="57" t="e">
        <v>#DIV/0!</v>
      </c>
      <c r="D327" s="57" t="b">
        <f t="shared" si="3"/>
        <v>0</v>
      </c>
      <c r="E327" s="57"/>
      <c r="F327" s="57"/>
      <c r="G327" s="57"/>
      <c r="H327" s="57"/>
      <c r="I327" s="57"/>
    </row>
    <row r="328" spans="2:9" ht="16.5" customHeight="1">
      <c r="B328" s="57" t="s">
        <v>2388</v>
      </c>
      <c r="C328" s="57" t="e">
        <v>#NUM!</v>
      </c>
      <c r="D328" s="57" t="b">
        <f t="shared" si="3"/>
        <v>0</v>
      </c>
      <c r="E328" s="57"/>
      <c r="F328" s="57"/>
      <c r="G328" s="57"/>
      <c r="H328" s="57"/>
      <c r="I328" s="57"/>
    </row>
    <row r="329" spans="2:9" ht="16.5" customHeight="1">
      <c r="B329" s="57" t="s">
        <v>2388</v>
      </c>
      <c r="C329" s="57" t="e">
        <v>#NAME?</v>
      </c>
      <c r="D329" s="57" t="b">
        <f t="shared" si="3"/>
        <v>0</v>
      </c>
      <c r="E329" s="57"/>
      <c r="F329" s="57"/>
      <c r="G329" s="57"/>
      <c r="H329" s="57"/>
      <c r="I329" s="57"/>
    </row>
    <row r="330" spans="2:9" ht="16.5" customHeight="1">
      <c r="B330" s="57" t="s">
        <v>2388</v>
      </c>
      <c r="C330" s="57" t="e">
        <v>#NULL!</v>
      </c>
      <c r="D330" s="57" t="b">
        <f t="shared" si="3"/>
        <v>0</v>
      </c>
      <c r="E330" s="57"/>
      <c r="F330" s="57"/>
      <c r="G330" s="57"/>
      <c r="H330" s="57"/>
      <c r="I330" s="57"/>
    </row>
    <row r="331" spans="2:9" ht="16.5" customHeight="1">
      <c r="B331" s="57" t="s">
        <v>8193</v>
      </c>
      <c r="C331" s="57">
        <v>6</v>
      </c>
      <c r="D331" s="57" t="b">
        <f t="shared" si="3"/>
        <v>0</v>
      </c>
      <c r="E331" s="57"/>
      <c r="F331" s="57"/>
      <c r="G331" s="57"/>
      <c r="H331" s="57"/>
      <c r="I331" s="57"/>
    </row>
    <row r="332" spans="2:9" ht="16.5" customHeight="1">
      <c r="B332" s="57" t="s">
        <v>8193</v>
      </c>
      <c r="C332" s="57">
        <v>7</v>
      </c>
      <c r="D332" s="57" t="b">
        <f t="shared" si="3"/>
        <v>0</v>
      </c>
      <c r="E332" s="57"/>
      <c r="F332" s="57"/>
      <c r="G332" s="57"/>
      <c r="H332" s="57"/>
      <c r="I332" s="57"/>
    </row>
    <row r="333" spans="2:9" ht="16.5" customHeight="1">
      <c r="B333" s="57" t="s">
        <v>2385</v>
      </c>
      <c r="C333" s="53" t="b">
        <v>1</v>
      </c>
      <c r="D333" s="57" t="b">
        <f t="shared" si="3"/>
        <v>0</v>
      </c>
      <c r="E333" s="57"/>
      <c r="F333" s="57"/>
      <c r="G333" s="57"/>
      <c r="H333" s="57"/>
      <c r="I333" s="57"/>
    </row>
    <row r="334" spans="2:9" ht="16.5" customHeight="1">
      <c r="B334" s="57" t="s">
        <v>2385</v>
      </c>
      <c r="C334" s="53" t="b">
        <v>0</v>
      </c>
      <c r="D334" s="57" t="b">
        <f t="shared" si="3"/>
        <v>0</v>
      </c>
      <c r="E334" s="57"/>
      <c r="F334" s="57"/>
      <c r="G334" s="57"/>
      <c r="H334" s="57"/>
      <c r="I334" s="57"/>
    </row>
    <row r="401" spans="1:13" s="49" customFormat="1" ht="26.25" customHeight="1">
      <c r="A401" s="771" t="s">
        <v>937</v>
      </c>
      <c r="B401" s="771"/>
      <c r="C401" s="772"/>
      <c r="D401" s="51"/>
      <c r="E401" s="773" t="str">
        <f>HYPERLINK("#目录!A479","跳转回到目录页")</f>
        <v>跳转回到目录页</v>
      </c>
      <c r="F401" s="774"/>
    </row>
    <row r="402" spans="1:13" s="49" customFormat="1" ht="26.25" customHeight="1">
      <c r="A402" s="775" t="s">
        <v>6064</v>
      </c>
      <c r="B402" s="775"/>
      <c r="C402" s="776" t="s">
        <v>940</v>
      </c>
      <c r="D402" s="776"/>
      <c r="E402" s="776"/>
      <c r="F402" s="776"/>
      <c r="G402" s="776"/>
      <c r="H402" s="776"/>
      <c r="I402" s="776"/>
      <c r="J402" s="776"/>
      <c r="K402" s="776"/>
      <c r="L402" s="776"/>
      <c r="M402" s="776"/>
    </row>
    <row r="403" spans="1:13" s="49" customFormat="1" ht="16.5" customHeight="1">
      <c r="A403" s="765" t="s">
        <v>5153</v>
      </c>
      <c r="B403" s="765"/>
      <c r="C403" s="767" t="s">
        <v>929</v>
      </c>
      <c r="D403" s="767"/>
      <c r="E403" s="767"/>
      <c r="F403" s="767"/>
      <c r="G403" s="767"/>
      <c r="H403" s="767"/>
      <c r="I403" s="767"/>
      <c r="J403" s="767"/>
      <c r="K403" s="767"/>
      <c r="L403" s="767"/>
      <c r="M403" s="767"/>
    </row>
    <row r="404" spans="1:13" s="49" customFormat="1" ht="16.5" customHeight="1">
      <c r="A404" s="765" t="s">
        <v>5154</v>
      </c>
      <c r="B404" s="765"/>
      <c r="C404" s="766" t="s">
        <v>940</v>
      </c>
      <c r="D404" s="791"/>
      <c r="E404" s="791"/>
      <c r="F404" s="791"/>
      <c r="G404" s="791"/>
      <c r="H404" s="791"/>
      <c r="I404" s="791"/>
      <c r="J404" s="791"/>
      <c r="K404" s="791"/>
      <c r="L404" s="791"/>
      <c r="M404" s="791"/>
    </row>
    <row r="405" spans="1:13" s="49" customFormat="1" ht="16.5" customHeight="1">
      <c r="A405" s="765" t="s">
        <v>807</v>
      </c>
      <c r="B405" s="765"/>
      <c r="C405" s="767" t="s">
        <v>938</v>
      </c>
      <c r="D405" s="767"/>
      <c r="E405" s="767"/>
      <c r="F405" s="767"/>
      <c r="G405" s="767"/>
      <c r="H405" s="767"/>
      <c r="I405" s="767"/>
      <c r="J405" s="767"/>
      <c r="K405" s="767"/>
      <c r="L405" s="767"/>
      <c r="M405" s="767"/>
    </row>
    <row r="406" spans="1:13" s="49" customFormat="1" ht="16.5" customHeight="1">
      <c r="A406" s="765" t="s">
        <v>7459</v>
      </c>
      <c r="B406" s="765"/>
      <c r="C406" s="767" t="s">
        <v>939</v>
      </c>
      <c r="D406" s="767"/>
      <c r="E406" s="767"/>
      <c r="F406" s="767"/>
      <c r="G406" s="767"/>
      <c r="H406" s="767"/>
      <c r="I406" s="767"/>
      <c r="J406" s="767"/>
      <c r="K406" s="767"/>
      <c r="L406" s="767"/>
      <c r="M406" s="767"/>
    </row>
    <row r="407" spans="1:13" s="49" customFormat="1" ht="16.5" customHeight="1">
      <c r="A407" s="54" t="s">
        <v>809</v>
      </c>
      <c r="B407" s="55" t="s">
        <v>923</v>
      </c>
      <c r="C407" s="767" t="s">
        <v>924</v>
      </c>
      <c r="D407" s="767"/>
      <c r="E407" s="767"/>
      <c r="F407" s="767"/>
      <c r="G407" s="767"/>
      <c r="H407" s="767"/>
      <c r="I407" s="767"/>
      <c r="J407" s="767"/>
      <c r="K407" s="767"/>
      <c r="L407" s="767"/>
      <c r="M407" s="767"/>
    </row>
    <row r="408" spans="1:13" s="49" customFormat="1" ht="16.5" customHeight="1">
      <c r="A408" s="54"/>
      <c r="B408" s="55"/>
      <c r="C408" s="767"/>
      <c r="D408" s="767"/>
      <c r="E408" s="767"/>
      <c r="F408" s="767"/>
      <c r="G408" s="767"/>
      <c r="H408" s="767"/>
      <c r="I408" s="767"/>
      <c r="J408" s="767"/>
      <c r="K408" s="767"/>
      <c r="L408" s="767"/>
      <c r="M408" s="767"/>
    </row>
    <row r="409" spans="1:13" s="49" customFormat="1" ht="16.5" customHeight="1">
      <c r="A409" s="54"/>
      <c r="B409" s="56"/>
      <c r="C409" s="767"/>
      <c r="D409" s="767"/>
      <c r="E409" s="767"/>
      <c r="F409" s="767"/>
      <c r="G409" s="767"/>
      <c r="H409" s="767"/>
      <c r="I409" s="767"/>
      <c r="J409" s="767"/>
      <c r="K409" s="767"/>
      <c r="L409" s="767"/>
      <c r="M409" s="767"/>
    </row>
    <row r="410" spans="1:13" s="49" customFormat="1" ht="16.5" customHeight="1">
      <c r="A410" s="54" t="s">
        <v>810</v>
      </c>
      <c r="B410" s="767"/>
      <c r="C410" s="768"/>
      <c r="D410" s="768"/>
      <c r="E410" s="768"/>
      <c r="F410" s="768"/>
      <c r="G410" s="768"/>
      <c r="H410" s="768"/>
      <c r="I410" s="768"/>
      <c r="J410" s="768"/>
      <c r="K410" s="768"/>
      <c r="L410" s="768"/>
      <c r="M410" s="768"/>
    </row>
    <row r="411" spans="1:13" ht="24.75" customHeight="1">
      <c r="A411" s="52" t="s">
        <v>6065</v>
      </c>
      <c r="B411" s="1026" t="s">
        <v>930</v>
      </c>
      <c r="C411" s="1026"/>
      <c r="D411" s="1026"/>
      <c r="E411" s="1026"/>
      <c r="F411" s="1026"/>
      <c r="G411" s="1026"/>
      <c r="H411" s="1026"/>
      <c r="I411" s="1026"/>
      <c r="J411" s="1026"/>
      <c r="K411" s="1026"/>
      <c r="L411" s="1026"/>
      <c r="M411" s="1026"/>
    </row>
    <row r="412" spans="1:13" ht="21" customHeight="1">
      <c r="B412" s="769" t="s">
        <v>2673</v>
      </c>
      <c r="C412" s="769"/>
      <c r="D412" s="769"/>
      <c r="E412" s="769"/>
      <c r="F412" s="769"/>
      <c r="G412" s="769"/>
      <c r="H412" s="769"/>
      <c r="I412" s="769"/>
      <c r="J412" s="769"/>
      <c r="K412" s="769"/>
      <c r="L412" s="770"/>
    </row>
    <row r="413" spans="1:13" s="57" customFormat="1" ht="16.5" customHeight="1">
      <c r="B413" s="80"/>
      <c r="C413" s="80"/>
      <c r="D413" s="80"/>
      <c r="E413" s="80"/>
      <c r="F413" s="80"/>
      <c r="G413" s="80"/>
      <c r="H413" s="80"/>
      <c r="I413" s="80"/>
      <c r="J413" s="80"/>
      <c r="K413" s="80"/>
    </row>
    <row r="414" spans="1:13" s="57" customFormat="1" ht="16.5" customHeight="1">
      <c r="A414" s="53" t="s">
        <v>6067</v>
      </c>
      <c r="B414" s="532" t="s">
        <v>1416</v>
      </c>
      <c r="C414" s="120"/>
      <c r="D414" s="120"/>
      <c r="E414" s="120"/>
      <c r="F414" s="120"/>
      <c r="G414" s="120"/>
      <c r="H414" s="120"/>
      <c r="I414" s="120"/>
      <c r="J414" s="120"/>
      <c r="K414" s="80"/>
    </row>
    <row r="415" spans="1:13" ht="16.5" customHeight="1"/>
    <row r="416" spans="1:13" ht="16.5" customHeight="1"/>
    <row r="417" spans="2:9" ht="16.5" customHeight="1">
      <c r="B417" s="57"/>
      <c r="C417" s="57"/>
      <c r="D417" s="57"/>
      <c r="E417" s="99" t="s">
        <v>8290</v>
      </c>
      <c r="F417" s="57"/>
      <c r="G417" s="57"/>
      <c r="H417" s="57"/>
      <c r="I417" s="57"/>
    </row>
    <row r="418" spans="2:9" ht="16.5" customHeight="1">
      <c r="B418" s="57" t="s">
        <v>7132</v>
      </c>
      <c r="C418" s="57"/>
      <c r="D418" s="57" t="b">
        <f>ISNONTEXT(C418)</f>
        <v>1</v>
      </c>
      <c r="E418" s="101" t="s">
        <v>982</v>
      </c>
      <c r="F418" s="57"/>
      <c r="G418" s="57"/>
      <c r="H418" s="57" t="b">
        <v>1</v>
      </c>
      <c r="I418" s="57" t="b">
        <v>0</v>
      </c>
    </row>
    <row r="419" spans="2:9" ht="16.5" customHeight="1">
      <c r="B419" s="502" t="s">
        <v>967</v>
      </c>
      <c r="C419" s="57" t="str">
        <f>""</f>
        <v/>
      </c>
      <c r="D419" s="57" t="b">
        <f t="shared" ref="D419:D434" si="4">ISNONTEXT(C419)</f>
        <v>0</v>
      </c>
      <c r="E419" s="57"/>
      <c r="F419" s="57"/>
      <c r="G419" s="57"/>
      <c r="H419" s="53" t="s">
        <v>969</v>
      </c>
      <c r="I419" s="53" t="s">
        <v>966</v>
      </c>
    </row>
    <row r="420" spans="2:9" ht="16.5" customHeight="1">
      <c r="B420" s="57" t="s">
        <v>970</v>
      </c>
      <c r="C420" s="57" t="s">
        <v>964</v>
      </c>
      <c r="D420" s="57" t="b">
        <f t="shared" si="4"/>
        <v>0</v>
      </c>
      <c r="E420" s="57"/>
      <c r="F420" s="57"/>
      <c r="G420" s="57"/>
      <c r="H420" s="57"/>
      <c r="I420" s="57"/>
    </row>
    <row r="421" spans="2:9" ht="16.5" customHeight="1">
      <c r="B421" s="57" t="s">
        <v>2556</v>
      </c>
      <c r="C421" s="57" t="s">
        <v>2161</v>
      </c>
      <c r="D421" s="57" t="b">
        <f t="shared" si="4"/>
        <v>0</v>
      </c>
      <c r="E421" s="57"/>
      <c r="F421" s="57"/>
      <c r="G421" s="57"/>
      <c r="H421" s="57"/>
      <c r="I421" s="57"/>
    </row>
    <row r="422" spans="2:9" ht="16.5" customHeight="1">
      <c r="B422" s="57" t="s">
        <v>2150</v>
      </c>
      <c r="C422" s="137">
        <v>40834</v>
      </c>
      <c r="D422" s="57" t="b">
        <f t="shared" si="4"/>
        <v>1</v>
      </c>
      <c r="E422" s="57"/>
      <c r="F422" s="57"/>
      <c r="G422" s="57"/>
      <c r="H422" s="57"/>
      <c r="I422" s="57"/>
    </row>
    <row r="423" spans="2:9" ht="16.5" customHeight="1">
      <c r="B423" s="170" t="s">
        <v>971</v>
      </c>
      <c r="C423" s="57" t="e">
        <f>1/0</f>
        <v>#DIV/0!</v>
      </c>
      <c r="D423" s="57" t="b">
        <f t="shared" si="4"/>
        <v>1</v>
      </c>
      <c r="E423" s="57"/>
      <c r="F423" s="57"/>
      <c r="G423" s="57"/>
      <c r="H423" s="57"/>
      <c r="I423" s="57"/>
    </row>
    <row r="424" spans="2:9" ht="16.5" customHeight="1">
      <c r="B424" s="57" t="s">
        <v>2388</v>
      </c>
      <c r="C424" s="57" t="e">
        <v>#VALUE!</v>
      </c>
      <c r="D424" s="57" t="b">
        <f t="shared" si="4"/>
        <v>1</v>
      </c>
      <c r="E424" s="57"/>
      <c r="F424" s="57"/>
      <c r="G424" s="57"/>
      <c r="H424" s="57"/>
      <c r="I424" s="57"/>
    </row>
    <row r="425" spans="2:9" ht="16.5" customHeight="1">
      <c r="B425" s="57" t="s">
        <v>2388</v>
      </c>
      <c r="C425" s="57" t="e">
        <v>#N/A</v>
      </c>
      <c r="D425" s="57" t="b">
        <f t="shared" si="4"/>
        <v>1</v>
      </c>
      <c r="E425" s="57"/>
      <c r="F425" s="57"/>
      <c r="G425" s="57"/>
      <c r="H425" s="57"/>
      <c r="I425" s="57"/>
    </row>
    <row r="426" spans="2:9" ht="16.5" customHeight="1">
      <c r="B426" s="57" t="s">
        <v>2388</v>
      </c>
      <c r="C426" s="57" t="e">
        <v>#REF!</v>
      </c>
      <c r="D426" s="57" t="b">
        <f t="shared" si="4"/>
        <v>1</v>
      </c>
      <c r="E426" s="57"/>
      <c r="F426" s="57"/>
      <c r="G426" s="57"/>
      <c r="H426" s="57"/>
      <c r="I426" s="57"/>
    </row>
    <row r="427" spans="2:9" ht="16.5" customHeight="1">
      <c r="B427" s="57" t="s">
        <v>2388</v>
      </c>
      <c r="C427" s="57" t="e">
        <v>#DIV/0!</v>
      </c>
      <c r="D427" s="57" t="b">
        <f t="shared" si="4"/>
        <v>1</v>
      </c>
      <c r="E427" s="57"/>
      <c r="F427" s="57"/>
      <c r="G427" s="57"/>
      <c r="H427" s="57"/>
      <c r="I427" s="57"/>
    </row>
    <row r="428" spans="2:9" ht="16.5" customHeight="1">
      <c r="B428" s="57" t="s">
        <v>2388</v>
      </c>
      <c r="C428" s="57" t="e">
        <v>#NUM!</v>
      </c>
      <c r="D428" s="57" t="b">
        <f t="shared" si="4"/>
        <v>1</v>
      </c>
      <c r="E428" s="57"/>
      <c r="F428" s="57"/>
      <c r="G428" s="57"/>
      <c r="H428" s="57"/>
      <c r="I428" s="57"/>
    </row>
    <row r="429" spans="2:9" ht="16.5" customHeight="1">
      <c r="B429" s="57" t="s">
        <v>2388</v>
      </c>
      <c r="C429" s="57" t="e">
        <v>#NAME?</v>
      </c>
      <c r="D429" s="57" t="b">
        <f t="shared" si="4"/>
        <v>1</v>
      </c>
      <c r="E429" s="57"/>
      <c r="F429" s="57"/>
      <c r="G429" s="57"/>
      <c r="H429" s="57"/>
      <c r="I429" s="57"/>
    </row>
    <row r="430" spans="2:9" ht="16.5" customHeight="1">
      <c r="B430" s="57" t="s">
        <v>2388</v>
      </c>
      <c r="C430" s="57" t="e">
        <v>#NULL!</v>
      </c>
      <c r="D430" s="57" t="b">
        <f t="shared" si="4"/>
        <v>1</v>
      </c>
      <c r="E430" s="57"/>
      <c r="F430" s="57"/>
      <c r="G430" s="57"/>
      <c r="H430" s="57"/>
      <c r="I430" s="57"/>
    </row>
    <row r="431" spans="2:9" ht="16.5" customHeight="1">
      <c r="B431" s="57" t="s">
        <v>8193</v>
      </c>
      <c r="C431" s="57">
        <v>6</v>
      </c>
      <c r="D431" s="57" t="b">
        <f t="shared" si="4"/>
        <v>1</v>
      </c>
      <c r="E431" s="57"/>
      <c r="F431" s="57"/>
      <c r="G431" s="57"/>
      <c r="H431" s="57"/>
      <c r="I431" s="57"/>
    </row>
    <row r="432" spans="2:9" ht="16.5" customHeight="1">
      <c r="B432" s="57" t="s">
        <v>8193</v>
      </c>
      <c r="C432" s="57">
        <v>7</v>
      </c>
      <c r="D432" s="57" t="b">
        <f t="shared" si="4"/>
        <v>1</v>
      </c>
      <c r="E432" s="57"/>
      <c r="F432" s="57"/>
      <c r="G432" s="57"/>
      <c r="H432" s="57"/>
      <c r="I432" s="57"/>
    </row>
    <row r="433" spans="2:9" ht="16.5" customHeight="1">
      <c r="B433" s="57" t="s">
        <v>2385</v>
      </c>
      <c r="C433" s="53" t="b">
        <v>1</v>
      </c>
      <c r="D433" s="57" t="b">
        <f t="shared" si="4"/>
        <v>1</v>
      </c>
      <c r="E433" s="57"/>
      <c r="F433" s="57"/>
      <c r="G433" s="57"/>
      <c r="H433" s="57"/>
      <c r="I433" s="57"/>
    </row>
    <row r="434" spans="2:9" ht="16.5" customHeight="1">
      <c r="B434" s="57" t="s">
        <v>2385</v>
      </c>
      <c r="C434" s="53" t="b">
        <v>0</v>
      </c>
      <c r="D434" s="57" t="b">
        <f t="shared" si="4"/>
        <v>1</v>
      </c>
      <c r="E434" s="57"/>
      <c r="F434" s="57"/>
      <c r="G434" s="57"/>
      <c r="H434" s="57"/>
      <c r="I434" s="57"/>
    </row>
    <row r="435" spans="2:9" ht="16.5" customHeight="1"/>
    <row r="501" spans="1:13" s="49" customFormat="1" ht="26.25" customHeight="1">
      <c r="A501" s="771" t="s">
        <v>935</v>
      </c>
      <c r="B501" s="771"/>
      <c r="C501" s="772"/>
      <c r="D501" s="51"/>
      <c r="E501" s="773" t="str">
        <f>HYPERLINK("#目录!A480","跳转回到目录页")</f>
        <v>跳转回到目录页</v>
      </c>
      <c r="F501" s="774"/>
    </row>
    <row r="502" spans="1:13" s="49" customFormat="1" ht="26.25" customHeight="1">
      <c r="A502" s="775" t="s">
        <v>6064</v>
      </c>
      <c r="B502" s="775"/>
      <c r="C502" s="776" t="s">
        <v>2072</v>
      </c>
      <c r="D502" s="776"/>
      <c r="E502" s="776"/>
      <c r="F502" s="776"/>
      <c r="G502" s="776"/>
      <c r="H502" s="776"/>
      <c r="I502" s="776"/>
      <c r="J502" s="776"/>
      <c r="K502" s="776"/>
      <c r="L502" s="776"/>
      <c r="M502" s="776"/>
    </row>
    <row r="503" spans="1:13" s="49" customFormat="1" ht="16.5" customHeight="1">
      <c r="A503" s="765" t="s">
        <v>5153</v>
      </c>
      <c r="B503" s="765"/>
      <c r="C503" s="767" t="s">
        <v>2072</v>
      </c>
      <c r="D503" s="767"/>
      <c r="E503" s="767"/>
      <c r="F503" s="767"/>
      <c r="G503" s="767"/>
      <c r="H503" s="767"/>
      <c r="I503" s="767"/>
      <c r="J503" s="767"/>
      <c r="K503" s="767"/>
      <c r="L503" s="767"/>
      <c r="M503" s="767"/>
    </row>
    <row r="504" spans="1:13" s="49" customFormat="1" ht="16.5" customHeight="1">
      <c r="A504" s="765" t="s">
        <v>5154</v>
      </c>
      <c r="B504" s="765"/>
      <c r="C504" s="766" t="s">
        <v>2072</v>
      </c>
      <c r="D504" s="791"/>
      <c r="E504" s="791"/>
      <c r="F504" s="791"/>
      <c r="G504" s="791"/>
      <c r="H504" s="791"/>
      <c r="I504" s="791"/>
      <c r="J504" s="791"/>
      <c r="K504" s="791"/>
      <c r="L504" s="791"/>
      <c r="M504" s="791"/>
    </row>
    <row r="505" spans="1:13" s="49" customFormat="1" ht="16.5" customHeight="1">
      <c r="A505" s="765" t="s">
        <v>807</v>
      </c>
      <c r="B505" s="765"/>
      <c r="C505" s="767" t="s">
        <v>983</v>
      </c>
      <c r="D505" s="767"/>
      <c r="E505" s="767"/>
      <c r="F505" s="767"/>
      <c r="G505" s="767"/>
      <c r="H505" s="767"/>
      <c r="I505" s="767"/>
      <c r="J505" s="767"/>
      <c r="K505" s="767"/>
      <c r="L505" s="767"/>
      <c r="M505" s="767"/>
    </row>
    <row r="506" spans="1:13" s="49" customFormat="1" ht="16.5" customHeight="1">
      <c r="A506" s="765" t="s">
        <v>7459</v>
      </c>
      <c r="B506" s="765"/>
      <c r="C506" s="767" t="s">
        <v>936</v>
      </c>
      <c r="D506" s="767"/>
      <c r="E506" s="767"/>
      <c r="F506" s="767"/>
      <c r="G506" s="767"/>
      <c r="H506" s="767"/>
      <c r="I506" s="767"/>
      <c r="J506" s="767"/>
      <c r="K506" s="767"/>
      <c r="L506" s="767"/>
      <c r="M506" s="767"/>
    </row>
    <row r="507" spans="1:13" s="49" customFormat="1" ht="16.5" customHeight="1">
      <c r="A507" s="54" t="s">
        <v>809</v>
      </c>
      <c r="B507" s="55" t="s">
        <v>923</v>
      </c>
      <c r="C507" s="767" t="s">
        <v>924</v>
      </c>
      <c r="D507" s="767"/>
      <c r="E507" s="767"/>
      <c r="F507" s="767"/>
      <c r="G507" s="767"/>
      <c r="H507" s="767"/>
      <c r="I507" s="767"/>
      <c r="J507" s="767"/>
      <c r="K507" s="767"/>
      <c r="L507" s="767"/>
      <c r="M507" s="767"/>
    </row>
    <row r="508" spans="1:13" s="49" customFormat="1" ht="16.5" customHeight="1">
      <c r="A508" s="54"/>
      <c r="B508" s="55"/>
      <c r="C508" s="767"/>
      <c r="D508" s="767"/>
      <c r="E508" s="767"/>
      <c r="F508" s="767"/>
      <c r="G508" s="767"/>
      <c r="H508" s="767"/>
      <c r="I508" s="767"/>
      <c r="J508" s="767"/>
      <c r="K508" s="767"/>
      <c r="L508" s="767"/>
      <c r="M508" s="767"/>
    </row>
    <row r="509" spans="1:13" s="49" customFormat="1" ht="16.5" customHeight="1">
      <c r="A509" s="54"/>
      <c r="B509" s="56"/>
      <c r="C509" s="767"/>
      <c r="D509" s="767"/>
      <c r="E509" s="767"/>
      <c r="F509" s="767"/>
      <c r="G509" s="767"/>
      <c r="H509" s="767"/>
      <c r="I509" s="767"/>
      <c r="J509" s="767"/>
      <c r="K509" s="767"/>
      <c r="L509" s="767"/>
      <c r="M509" s="767"/>
    </row>
    <row r="510" spans="1:13" s="49" customFormat="1" ht="16.5" customHeight="1">
      <c r="A510" s="54" t="s">
        <v>810</v>
      </c>
      <c r="B510" s="767"/>
      <c r="C510" s="768"/>
      <c r="D510" s="768"/>
      <c r="E510" s="768"/>
      <c r="F510" s="768"/>
      <c r="G510" s="768"/>
      <c r="H510" s="768"/>
      <c r="I510" s="768"/>
      <c r="J510" s="768"/>
      <c r="K510" s="768"/>
      <c r="L510" s="768"/>
      <c r="M510" s="768"/>
    </row>
    <row r="511" spans="1:13" ht="24.75" customHeight="1">
      <c r="A511" s="52" t="s">
        <v>6065</v>
      </c>
      <c r="B511" s="1026" t="s">
        <v>930</v>
      </c>
      <c r="C511" s="1026"/>
      <c r="D511" s="1026"/>
      <c r="E511" s="1026"/>
      <c r="F511" s="1026"/>
      <c r="G511" s="1026"/>
      <c r="H511" s="1026"/>
      <c r="I511" s="1026"/>
      <c r="J511" s="1026"/>
      <c r="K511" s="1026"/>
      <c r="L511" s="1026"/>
      <c r="M511" s="1026"/>
    </row>
    <row r="512" spans="1:13" ht="21" customHeight="1">
      <c r="B512" s="769" t="s">
        <v>2673</v>
      </c>
      <c r="C512" s="769"/>
      <c r="D512" s="769"/>
      <c r="E512" s="769"/>
      <c r="F512" s="769"/>
      <c r="G512" s="769"/>
      <c r="H512" s="769"/>
      <c r="I512" s="769"/>
      <c r="J512" s="769"/>
      <c r="K512" s="769"/>
      <c r="L512" s="770"/>
    </row>
    <row r="513" spans="1:11" s="57" customFormat="1" ht="16.5" customHeight="1">
      <c r="B513" s="80"/>
      <c r="C513" s="80"/>
      <c r="D513" s="80"/>
      <c r="E513" s="80"/>
      <c r="F513" s="80"/>
      <c r="G513" s="80"/>
      <c r="H513" s="80"/>
      <c r="I513" s="80"/>
      <c r="J513" s="80"/>
      <c r="K513" s="80"/>
    </row>
    <row r="514" spans="1:11" s="57" customFormat="1" ht="16.5" customHeight="1">
      <c r="A514" s="53" t="s">
        <v>6067</v>
      </c>
      <c r="B514" s="532" t="s">
        <v>1416</v>
      </c>
      <c r="C514" s="120"/>
      <c r="D514" s="120"/>
      <c r="E514" s="120"/>
      <c r="F514" s="120"/>
      <c r="G514" s="120"/>
      <c r="H514" s="120"/>
      <c r="I514" s="120"/>
      <c r="J514" s="120"/>
      <c r="K514" s="80"/>
    </row>
    <row r="515" spans="1:11" ht="16.5" customHeight="1"/>
    <row r="516" spans="1:11" ht="16.5" customHeight="1"/>
    <row r="517" spans="1:11" ht="16.5" customHeight="1">
      <c r="B517" s="57"/>
      <c r="C517" s="57"/>
      <c r="D517" s="57"/>
      <c r="E517" s="99" t="s">
        <v>8290</v>
      </c>
      <c r="F517" s="57"/>
      <c r="G517" s="57"/>
      <c r="H517" s="57"/>
      <c r="I517" s="57"/>
    </row>
    <row r="518" spans="1:11" ht="16.5" customHeight="1">
      <c r="B518" s="57" t="s">
        <v>7132</v>
      </c>
      <c r="C518" s="57"/>
      <c r="D518" s="57" t="b">
        <f>ISNUMBER(C518)</f>
        <v>0</v>
      </c>
      <c r="E518" s="101" t="s">
        <v>984</v>
      </c>
      <c r="F518" s="57"/>
      <c r="G518" s="57"/>
      <c r="H518" s="57" t="b">
        <v>1</v>
      </c>
      <c r="I518" s="57" t="b">
        <v>0</v>
      </c>
    </row>
    <row r="519" spans="1:11" ht="16.5" customHeight="1">
      <c r="B519" s="502" t="s">
        <v>967</v>
      </c>
      <c r="C519" s="57" t="str">
        <f>""</f>
        <v/>
      </c>
      <c r="D519" s="57" t="b">
        <f t="shared" ref="D519:D534" si="5">ISNUMBER(C519)</f>
        <v>0</v>
      </c>
      <c r="E519" s="57"/>
      <c r="F519" s="57"/>
      <c r="G519" s="57"/>
      <c r="H519" s="53" t="s">
        <v>969</v>
      </c>
      <c r="I519" s="53" t="s">
        <v>966</v>
      </c>
    </row>
    <row r="520" spans="1:11" ht="16.5" customHeight="1">
      <c r="B520" s="57" t="s">
        <v>970</v>
      </c>
      <c r="C520" s="57" t="s">
        <v>964</v>
      </c>
      <c r="D520" s="57" t="b">
        <f t="shared" si="5"/>
        <v>0</v>
      </c>
      <c r="E520" s="57"/>
      <c r="F520" s="57"/>
      <c r="G520" s="57"/>
      <c r="H520" s="57"/>
      <c r="I520" s="57"/>
    </row>
    <row r="521" spans="1:11" ht="16.5" customHeight="1">
      <c r="B521" s="57" t="s">
        <v>2556</v>
      </c>
      <c r="C521" s="57" t="s">
        <v>2161</v>
      </c>
      <c r="D521" s="57" t="b">
        <f t="shared" si="5"/>
        <v>0</v>
      </c>
      <c r="E521" s="57"/>
      <c r="F521" s="57"/>
      <c r="G521" s="57"/>
      <c r="H521" s="57"/>
      <c r="I521" s="57"/>
    </row>
    <row r="522" spans="1:11" ht="16.5" customHeight="1">
      <c r="B522" s="57" t="s">
        <v>2150</v>
      </c>
      <c r="C522" s="137">
        <v>40834</v>
      </c>
      <c r="D522" s="57" t="b">
        <f t="shared" si="5"/>
        <v>1</v>
      </c>
      <c r="E522" s="57"/>
      <c r="F522" s="57"/>
      <c r="G522" s="57"/>
      <c r="H522" s="57"/>
      <c r="I522" s="57"/>
    </row>
    <row r="523" spans="1:11" ht="16.5" customHeight="1">
      <c r="B523" s="170" t="s">
        <v>971</v>
      </c>
      <c r="C523" s="57" t="e">
        <f>1/0</f>
        <v>#DIV/0!</v>
      </c>
      <c r="D523" s="57" t="b">
        <f t="shared" si="5"/>
        <v>0</v>
      </c>
      <c r="E523" s="57"/>
      <c r="F523" s="57"/>
      <c r="G523" s="57"/>
      <c r="H523" s="57"/>
      <c r="I523" s="57"/>
    </row>
    <row r="524" spans="1:11" ht="16.5" customHeight="1">
      <c r="B524" s="57" t="s">
        <v>2388</v>
      </c>
      <c r="C524" s="57" t="e">
        <v>#VALUE!</v>
      </c>
      <c r="D524" s="57" t="b">
        <f t="shared" si="5"/>
        <v>0</v>
      </c>
      <c r="E524" s="57"/>
      <c r="F524" s="57"/>
      <c r="G524" s="57"/>
      <c r="H524" s="57"/>
      <c r="I524" s="57"/>
    </row>
    <row r="525" spans="1:11" ht="16.5" customHeight="1">
      <c r="B525" s="57" t="s">
        <v>2388</v>
      </c>
      <c r="C525" s="57" t="e">
        <v>#N/A</v>
      </c>
      <c r="D525" s="57" t="b">
        <f t="shared" si="5"/>
        <v>0</v>
      </c>
      <c r="E525" s="57"/>
      <c r="F525" s="57"/>
      <c r="G525" s="57"/>
      <c r="H525" s="57"/>
      <c r="I525" s="57"/>
    </row>
    <row r="526" spans="1:11" ht="16.5" customHeight="1">
      <c r="B526" s="57" t="s">
        <v>2388</v>
      </c>
      <c r="C526" s="57" t="e">
        <v>#REF!</v>
      </c>
      <c r="D526" s="57" t="b">
        <f t="shared" si="5"/>
        <v>0</v>
      </c>
      <c r="E526" s="57"/>
      <c r="F526" s="57"/>
      <c r="G526" s="57"/>
      <c r="H526" s="57"/>
      <c r="I526" s="57"/>
    </row>
    <row r="527" spans="1:11" ht="16.5" customHeight="1">
      <c r="B527" s="57" t="s">
        <v>2388</v>
      </c>
      <c r="C527" s="57" t="e">
        <v>#DIV/0!</v>
      </c>
      <c r="D527" s="57" t="b">
        <f t="shared" si="5"/>
        <v>0</v>
      </c>
      <c r="E527" s="57"/>
      <c r="F527" s="57"/>
      <c r="G527" s="57"/>
      <c r="H527" s="57"/>
      <c r="I527" s="57"/>
    </row>
    <row r="528" spans="1:11" ht="16.5" customHeight="1">
      <c r="B528" s="57" t="s">
        <v>2388</v>
      </c>
      <c r="C528" s="57" t="e">
        <v>#NUM!</v>
      </c>
      <c r="D528" s="57" t="b">
        <f t="shared" si="5"/>
        <v>0</v>
      </c>
      <c r="E528" s="57"/>
      <c r="F528" s="57"/>
      <c r="G528" s="57"/>
      <c r="H528" s="57"/>
      <c r="I528" s="57"/>
    </row>
    <row r="529" spans="2:9" ht="16.5" customHeight="1">
      <c r="B529" s="57" t="s">
        <v>2388</v>
      </c>
      <c r="C529" s="57" t="e">
        <v>#NAME?</v>
      </c>
      <c r="D529" s="57" t="b">
        <f t="shared" si="5"/>
        <v>0</v>
      </c>
      <c r="E529" s="57"/>
      <c r="F529" s="57"/>
      <c r="G529" s="57"/>
      <c r="H529" s="57"/>
      <c r="I529" s="57"/>
    </row>
    <row r="530" spans="2:9" ht="16.5" customHeight="1">
      <c r="B530" s="57" t="s">
        <v>2388</v>
      </c>
      <c r="C530" s="57" t="e">
        <v>#NULL!</v>
      </c>
      <c r="D530" s="57" t="b">
        <f t="shared" si="5"/>
        <v>0</v>
      </c>
      <c r="E530" s="57"/>
      <c r="F530" s="57"/>
      <c r="G530" s="57"/>
      <c r="H530" s="57"/>
      <c r="I530" s="57"/>
    </row>
    <row r="531" spans="2:9" ht="16.5" customHeight="1">
      <c r="B531" s="57" t="s">
        <v>8193</v>
      </c>
      <c r="C531" s="57">
        <v>6</v>
      </c>
      <c r="D531" s="57" t="b">
        <f t="shared" si="5"/>
        <v>1</v>
      </c>
      <c r="E531" s="57"/>
      <c r="F531" s="57"/>
      <c r="G531" s="57"/>
      <c r="H531" s="57"/>
      <c r="I531" s="57"/>
    </row>
    <row r="532" spans="2:9" ht="16.5" customHeight="1">
      <c r="B532" s="57" t="s">
        <v>8193</v>
      </c>
      <c r="C532" s="57">
        <v>7</v>
      </c>
      <c r="D532" s="57" t="b">
        <f t="shared" si="5"/>
        <v>1</v>
      </c>
      <c r="E532" s="57"/>
      <c r="F532" s="57"/>
      <c r="G532" s="57"/>
      <c r="H532" s="57"/>
      <c r="I532" s="57"/>
    </row>
    <row r="533" spans="2:9" ht="16.5" customHeight="1">
      <c r="B533" s="57" t="s">
        <v>2385</v>
      </c>
      <c r="C533" s="53" t="b">
        <v>1</v>
      </c>
      <c r="D533" s="57" t="b">
        <f t="shared" si="5"/>
        <v>0</v>
      </c>
      <c r="E533" s="57"/>
      <c r="F533" s="57"/>
      <c r="G533" s="57"/>
      <c r="H533" s="57"/>
      <c r="I533" s="57"/>
    </row>
    <row r="534" spans="2:9" ht="16.5" customHeight="1">
      <c r="B534" s="57" t="s">
        <v>2385</v>
      </c>
      <c r="C534" s="53" t="b">
        <v>0</v>
      </c>
      <c r="D534" s="57" t="b">
        <f t="shared" si="5"/>
        <v>0</v>
      </c>
      <c r="E534" s="57"/>
      <c r="F534" s="57"/>
      <c r="G534" s="57"/>
      <c r="H534" s="57"/>
      <c r="I534" s="57"/>
    </row>
    <row r="601" spans="1:13" s="49" customFormat="1" ht="26.25" customHeight="1">
      <c r="A601" s="771" t="s">
        <v>985</v>
      </c>
      <c r="B601" s="771"/>
      <c r="C601" s="772"/>
      <c r="D601" s="51"/>
      <c r="E601" s="773" t="str">
        <f>HYPERLINK("#目录!A481","跳转回到目录页")</f>
        <v>跳转回到目录页</v>
      </c>
      <c r="F601" s="774"/>
    </row>
    <row r="602" spans="1:13" s="49" customFormat="1" ht="26.25" customHeight="1">
      <c r="A602" s="775" t="s">
        <v>6064</v>
      </c>
      <c r="B602" s="775"/>
      <c r="C602" s="776" t="s">
        <v>2073</v>
      </c>
      <c r="D602" s="776"/>
      <c r="E602" s="776"/>
      <c r="F602" s="776"/>
      <c r="G602" s="776"/>
      <c r="H602" s="776"/>
      <c r="I602" s="776"/>
      <c r="J602" s="776"/>
      <c r="K602" s="776"/>
      <c r="L602" s="776"/>
      <c r="M602" s="776"/>
    </row>
    <row r="603" spans="1:13" s="49" customFormat="1" ht="16.5" customHeight="1">
      <c r="A603" s="765" t="s">
        <v>5153</v>
      </c>
      <c r="B603" s="765"/>
      <c r="C603" s="767" t="s">
        <v>2073</v>
      </c>
      <c r="D603" s="767"/>
      <c r="E603" s="767"/>
      <c r="F603" s="767"/>
      <c r="G603" s="767"/>
      <c r="H603" s="767"/>
      <c r="I603" s="767"/>
      <c r="J603" s="767"/>
      <c r="K603" s="767"/>
      <c r="L603" s="767"/>
      <c r="M603" s="767"/>
    </row>
    <row r="604" spans="1:13" s="49" customFormat="1" ht="16.5" customHeight="1">
      <c r="A604" s="765" t="s">
        <v>5154</v>
      </c>
      <c r="B604" s="765"/>
      <c r="C604" s="766" t="s">
        <v>934</v>
      </c>
      <c r="D604" s="791"/>
      <c r="E604" s="791"/>
      <c r="F604" s="791"/>
      <c r="G604" s="791"/>
      <c r="H604" s="791"/>
      <c r="I604" s="791"/>
      <c r="J604" s="791"/>
      <c r="K604" s="791"/>
      <c r="L604" s="791"/>
      <c r="M604" s="791"/>
    </row>
    <row r="605" spans="1:13" s="49" customFormat="1" ht="16.5" customHeight="1">
      <c r="A605" s="765" t="s">
        <v>807</v>
      </c>
      <c r="B605" s="765"/>
      <c r="C605" s="767" t="s">
        <v>932</v>
      </c>
      <c r="D605" s="767"/>
      <c r="E605" s="767"/>
      <c r="F605" s="767"/>
      <c r="G605" s="767"/>
      <c r="H605" s="767"/>
      <c r="I605" s="767"/>
      <c r="J605" s="767"/>
      <c r="K605" s="767"/>
      <c r="L605" s="767"/>
      <c r="M605" s="767"/>
    </row>
    <row r="606" spans="1:13" s="49" customFormat="1" ht="16.5" customHeight="1">
      <c r="A606" s="765" t="s">
        <v>7459</v>
      </c>
      <c r="B606" s="765"/>
      <c r="C606" s="767" t="s">
        <v>933</v>
      </c>
      <c r="D606" s="767"/>
      <c r="E606" s="767"/>
      <c r="F606" s="767"/>
      <c r="G606" s="767"/>
      <c r="H606" s="767"/>
      <c r="I606" s="767"/>
      <c r="J606" s="767"/>
      <c r="K606" s="767"/>
      <c r="L606" s="767"/>
      <c r="M606" s="767"/>
    </row>
    <row r="607" spans="1:13" s="49" customFormat="1" ht="16.5" customHeight="1">
      <c r="A607" s="54" t="s">
        <v>809</v>
      </c>
      <c r="B607" s="55" t="s">
        <v>923</v>
      </c>
      <c r="C607" s="767" t="s">
        <v>924</v>
      </c>
      <c r="D607" s="767"/>
      <c r="E607" s="767"/>
      <c r="F607" s="767"/>
      <c r="G607" s="767"/>
      <c r="H607" s="767"/>
      <c r="I607" s="767"/>
      <c r="J607" s="767"/>
      <c r="K607" s="767"/>
      <c r="L607" s="767"/>
      <c r="M607" s="767"/>
    </row>
    <row r="608" spans="1:13" s="49" customFormat="1" ht="16.5" customHeight="1">
      <c r="A608" s="54"/>
      <c r="B608" s="55"/>
      <c r="C608" s="767"/>
      <c r="D608" s="767"/>
      <c r="E608" s="767"/>
      <c r="F608" s="767"/>
      <c r="G608" s="767"/>
      <c r="H608" s="767"/>
      <c r="I608" s="767"/>
      <c r="J608" s="767"/>
      <c r="K608" s="767"/>
      <c r="L608" s="767"/>
      <c r="M608" s="767"/>
    </row>
    <row r="609" spans="1:13" s="49" customFormat="1" ht="16.5" customHeight="1">
      <c r="A609" s="54"/>
      <c r="B609" s="56"/>
      <c r="C609" s="767"/>
      <c r="D609" s="767"/>
      <c r="E609" s="767"/>
      <c r="F609" s="767"/>
      <c r="G609" s="767"/>
      <c r="H609" s="767"/>
      <c r="I609" s="767"/>
      <c r="J609" s="767"/>
      <c r="K609" s="767"/>
      <c r="L609" s="767"/>
      <c r="M609" s="767"/>
    </row>
    <row r="610" spans="1:13" s="49" customFormat="1" ht="16.5" customHeight="1">
      <c r="A610" s="54" t="s">
        <v>810</v>
      </c>
      <c r="B610" s="767"/>
      <c r="C610" s="768"/>
      <c r="D610" s="768"/>
      <c r="E610" s="768"/>
      <c r="F610" s="768"/>
      <c r="G610" s="768"/>
      <c r="H610" s="768"/>
      <c r="I610" s="768"/>
      <c r="J610" s="768"/>
      <c r="K610" s="768"/>
      <c r="L610" s="768"/>
      <c r="M610" s="768"/>
    </row>
    <row r="611" spans="1:13" ht="24.75" customHeight="1">
      <c r="A611" s="52" t="s">
        <v>6065</v>
      </c>
      <c r="B611" s="1026" t="s">
        <v>930</v>
      </c>
      <c r="C611" s="1026"/>
      <c r="D611" s="1026"/>
      <c r="E611" s="1026"/>
      <c r="F611" s="1026"/>
      <c r="G611" s="1026"/>
      <c r="H611" s="1026"/>
      <c r="I611" s="1026"/>
      <c r="J611" s="1026"/>
      <c r="K611" s="1026"/>
      <c r="L611" s="1026"/>
      <c r="M611" s="1026"/>
    </row>
    <row r="612" spans="1:13" ht="21" customHeight="1">
      <c r="B612" s="769" t="s">
        <v>2673</v>
      </c>
      <c r="C612" s="769"/>
      <c r="D612" s="769"/>
      <c r="E612" s="769"/>
      <c r="F612" s="769"/>
      <c r="G612" s="769"/>
      <c r="H612" s="769"/>
      <c r="I612" s="769"/>
      <c r="J612" s="769"/>
      <c r="K612" s="769"/>
      <c r="L612" s="770"/>
    </row>
    <row r="613" spans="1:13" s="57" customFormat="1" ht="16.5" customHeight="1">
      <c r="B613" s="80"/>
      <c r="C613" s="80"/>
      <c r="D613" s="80"/>
      <c r="E613" s="80"/>
      <c r="F613" s="80"/>
      <c r="G613" s="80"/>
      <c r="H613" s="80"/>
      <c r="I613" s="80"/>
      <c r="J613" s="80"/>
      <c r="K613" s="80"/>
    </row>
    <row r="614" spans="1:13" s="57" customFormat="1" ht="16.5" customHeight="1">
      <c r="A614" s="53" t="s">
        <v>6067</v>
      </c>
      <c r="B614" s="532" t="s">
        <v>1416</v>
      </c>
      <c r="C614" s="120"/>
      <c r="D614" s="120"/>
      <c r="E614" s="120"/>
      <c r="F614" s="120"/>
      <c r="G614" s="120"/>
      <c r="H614" s="120"/>
      <c r="I614" s="120"/>
      <c r="J614" s="120"/>
      <c r="K614" s="80"/>
    </row>
    <row r="615" spans="1:13" ht="16.5" customHeight="1"/>
    <row r="616" spans="1:13" ht="16.5" customHeight="1"/>
    <row r="617" spans="1:13" ht="16.5" customHeight="1">
      <c r="B617" s="57"/>
      <c r="C617" s="57"/>
      <c r="D617" s="57"/>
      <c r="E617" s="99" t="s">
        <v>8290</v>
      </c>
      <c r="F617" s="57"/>
      <c r="G617" s="57"/>
      <c r="H617" s="57"/>
      <c r="I617" s="57"/>
    </row>
    <row r="618" spans="1:13" ht="16.5" customHeight="1">
      <c r="B618" s="57" t="s">
        <v>7132</v>
      </c>
      <c r="C618" s="57"/>
      <c r="D618" s="57" t="b">
        <f>ISREF(C618)</f>
        <v>1</v>
      </c>
      <c r="E618" s="101" t="s">
        <v>986</v>
      </c>
      <c r="F618" s="57"/>
      <c r="G618" s="57"/>
      <c r="H618" s="57" t="b">
        <v>1</v>
      </c>
      <c r="I618" s="57" t="b">
        <v>0</v>
      </c>
    </row>
    <row r="619" spans="1:13" ht="16.5" customHeight="1">
      <c r="B619" s="502" t="s">
        <v>967</v>
      </c>
      <c r="C619" s="57" t="str">
        <f>""</f>
        <v/>
      </c>
      <c r="D619" s="57" t="b">
        <f t="shared" ref="D619:D634" si="6">ISREF(C619)</f>
        <v>1</v>
      </c>
      <c r="E619" s="57"/>
      <c r="F619" s="57"/>
      <c r="G619" s="57"/>
      <c r="H619" s="53" t="s">
        <v>969</v>
      </c>
      <c r="I619" s="53" t="s">
        <v>966</v>
      </c>
    </row>
    <row r="620" spans="1:13" ht="16.5" customHeight="1">
      <c r="B620" s="57" t="s">
        <v>970</v>
      </c>
      <c r="C620" s="57" t="s">
        <v>964</v>
      </c>
      <c r="D620" s="57" t="b">
        <f t="shared" si="6"/>
        <v>1</v>
      </c>
      <c r="E620" s="57"/>
      <c r="F620" s="57"/>
      <c r="G620" s="57"/>
      <c r="H620" s="57"/>
      <c r="I620" s="57"/>
    </row>
    <row r="621" spans="1:13" ht="16.5" customHeight="1">
      <c r="B621" s="57" t="s">
        <v>2556</v>
      </c>
      <c r="C621" s="57" t="s">
        <v>2161</v>
      </c>
      <c r="D621" s="57" t="b">
        <f t="shared" si="6"/>
        <v>1</v>
      </c>
      <c r="E621" s="57"/>
      <c r="F621" s="57"/>
      <c r="G621" s="57"/>
      <c r="H621" s="57"/>
      <c r="I621" s="57"/>
    </row>
    <row r="622" spans="1:13" ht="16.5" customHeight="1">
      <c r="B622" s="57" t="s">
        <v>2150</v>
      </c>
      <c r="C622" s="137">
        <v>40834</v>
      </c>
      <c r="D622" s="57" t="b">
        <f t="shared" si="6"/>
        <v>1</v>
      </c>
      <c r="E622" s="57"/>
      <c r="F622" s="57"/>
      <c r="G622" s="57"/>
      <c r="H622" s="57"/>
      <c r="I622" s="57"/>
    </row>
    <row r="623" spans="1:13" ht="16.5" customHeight="1">
      <c r="B623" s="170" t="s">
        <v>971</v>
      </c>
      <c r="C623" s="57" t="e">
        <f>1/0</f>
        <v>#DIV/0!</v>
      </c>
      <c r="D623" s="57" t="b">
        <f t="shared" si="6"/>
        <v>1</v>
      </c>
      <c r="E623" s="57"/>
      <c r="F623" s="57"/>
      <c r="G623" s="57"/>
      <c r="H623" s="57"/>
      <c r="I623" s="57"/>
    </row>
    <row r="624" spans="1:13" ht="16.5" customHeight="1">
      <c r="B624" s="57" t="s">
        <v>2388</v>
      </c>
      <c r="C624" s="57" t="e">
        <v>#VALUE!</v>
      </c>
      <c r="D624" s="57" t="b">
        <f t="shared" si="6"/>
        <v>1</v>
      </c>
      <c r="E624" s="57"/>
      <c r="F624" s="57"/>
      <c r="G624" s="57"/>
      <c r="H624" s="57"/>
      <c r="I624" s="57"/>
    </row>
    <row r="625" spans="2:9" ht="16.5" customHeight="1">
      <c r="B625" s="57" t="s">
        <v>2388</v>
      </c>
      <c r="C625" s="57" t="e">
        <v>#N/A</v>
      </c>
      <c r="D625" s="57" t="b">
        <f t="shared" si="6"/>
        <v>1</v>
      </c>
      <c r="E625" s="57"/>
      <c r="F625" s="57"/>
      <c r="G625" s="57"/>
      <c r="H625" s="57"/>
      <c r="I625" s="57"/>
    </row>
    <row r="626" spans="2:9" ht="16.5" customHeight="1">
      <c r="B626" s="57" t="s">
        <v>2388</v>
      </c>
      <c r="C626" s="57" t="e">
        <v>#REF!</v>
      </c>
      <c r="D626" s="57" t="b">
        <f t="shared" si="6"/>
        <v>1</v>
      </c>
      <c r="E626" s="57"/>
      <c r="F626" s="57"/>
      <c r="G626" s="57"/>
      <c r="H626" s="57"/>
      <c r="I626" s="57"/>
    </row>
    <row r="627" spans="2:9" ht="16.5" customHeight="1">
      <c r="B627" s="57" t="s">
        <v>2388</v>
      </c>
      <c r="C627" s="57" t="e">
        <v>#DIV/0!</v>
      </c>
      <c r="D627" s="57" t="b">
        <f t="shared" si="6"/>
        <v>1</v>
      </c>
      <c r="E627" s="57"/>
      <c r="F627" s="57"/>
      <c r="G627" s="57"/>
      <c r="H627" s="57"/>
      <c r="I627" s="57"/>
    </row>
    <row r="628" spans="2:9" ht="16.5" customHeight="1">
      <c r="B628" s="57" t="s">
        <v>2388</v>
      </c>
      <c r="C628" s="57" t="e">
        <v>#NUM!</v>
      </c>
      <c r="D628" s="57" t="b">
        <f t="shared" si="6"/>
        <v>1</v>
      </c>
      <c r="E628" s="57"/>
      <c r="F628" s="57"/>
      <c r="G628" s="57"/>
      <c r="H628" s="57"/>
      <c r="I628" s="57"/>
    </row>
    <row r="629" spans="2:9" ht="16.5" customHeight="1">
      <c r="B629" s="57" t="s">
        <v>2388</v>
      </c>
      <c r="C629" s="57" t="e">
        <v>#NAME?</v>
      </c>
      <c r="D629" s="57" t="b">
        <f t="shared" si="6"/>
        <v>1</v>
      </c>
      <c r="E629" s="57"/>
      <c r="F629" s="57"/>
      <c r="G629" s="57"/>
      <c r="H629" s="57"/>
      <c r="I629" s="57"/>
    </row>
    <row r="630" spans="2:9" ht="16.5" customHeight="1">
      <c r="B630" s="57" t="s">
        <v>2388</v>
      </c>
      <c r="C630" s="57" t="e">
        <v>#NULL!</v>
      </c>
      <c r="D630" s="57" t="b">
        <f t="shared" si="6"/>
        <v>1</v>
      </c>
      <c r="E630" s="57"/>
      <c r="F630" s="57"/>
      <c r="G630" s="57"/>
      <c r="H630" s="57"/>
      <c r="I630" s="57"/>
    </row>
    <row r="631" spans="2:9" ht="16.5" customHeight="1">
      <c r="B631" s="57" t="s">
        <v>8193</v>
      </c>
      <c r="C631" s="57">
        <v>6</v>
      </c>
      <c r="D631" s="57" t="b">
        <f t="shared" si="6"/>
        <v>1</v>
      </c>
      <c r="E631" s="57"/>
      <c r="F631" s="57"/>
      <c r="G631" s="57"/>
      <c r="H631" s="57"/>
      <c r="I631" s="57"/>
    </row>
    <row r="632" spans="2:9" ht="16.5" customHeight="1">
      <c r="B632" s="57" t="s">
        <v>8193</v>
      </c>
      <c r="C632" s="57">
        <v>7</v>
      </c>
      <c r="D632" s="57" t="b">
        <f t="shared" si="6"/>
        <v>1</v>
      </c>
      <c r="E632" s="57"/>
      <c r="F632" s="57"/>
      <c r="G632" s="57"/>
      <c r="H632" s="57"/>
      <c r="I632" s="57"/>
    </row>
    <row r="633" spans="2:9" ht="16.5" customHeight="1">
      <c r="B633" s="57" t="s">
        <v>2385</v>
      </c>
      <c r="C633" s="53" t="b">
        <v>1</v>
      </c>
      <c r="D633" s="57" t="b">
        <f t="shared" si="6"/>
        <v>1</v>
      </c>
      <c r="E633" s="57"/>
      <c r="F633" s="57"/>
      <c r="G633" s="57"/>
      <c r="H633" s="57"/>
      <c r="I633" s="57"/>
    </row>
    <row r="634" spans="2:9" ht="16.5" customHeight="1">
      <c r="B634" s="57" t="s">
        <v>2385</v>
      </c>
      <c r="C634" s="53" t="b">
        <v>0</v>
      </c>
      <c r="D634" s="57" t="b">
        <f t="shared" si="6"/>
        <v>1</v>
      </c>
      <c r="E634" s="57"/>
      <c r="F634" s="57"/>
      <c r="G634" s="57"/>
      <c r="H634" s="57"/>
      <c r="I634" s="57"/>
    </row>
    <row r="635" spans="2:9" ht="16.5" customHeight="1"/>
  </sheetData>
  <mergeCells count="126">
    <mergeCell ref="A1:C1"/>
    <mergeCell ref="E1:F1"/>
    <mergeCell ref="A2:B2"/>
    <mergeCell ref="C2:M2"/>
    <mergeCell ref="A3:B3"/>
    <mergeCell ref="C3:M3"/>
    <mergeCell ref="C7:M7"/>
    <mergeCell ref="C8:M8"/>
    <mergeCell ref="A4:B4"/>
    <mergeCell ref="C4:M4"/>
    <mergeCell ref="A5:B5"/>
    <mergeCell ref="C5:M5"/>
    <mergeCell ref="A6:B6"/>
    <mergeCell ref="A101:C101"/>
    <mergeCell ref="E101:F101"/>
    <mergeCell ref="A102:B102"/>
    <mergeCell ref="C102:M102"/>
    <mergeCell ref="C6:M6"/>
    <mergeCell ref="C9:M9"/>
    <mergeCell ref="A201:C201"/>
    <mergeCell ref="E201:F201"/>
    <mergeCell ref="A202:B202"/>
    <mergeCell ref="C202:M202"/>
    <mergeCell ref="A104:B104"/>
    <mergeCell ref="C104:M104"/>
    <mergeCell ref="B10:M10"/>
    <mergeCell ref="B11:M11"/>
    <mergeCell ref="B12:L12"/>
    <mergeCell ref="A103:B103"/>
    <mergeCell ref="C103:M103"/>
    <mergeCell ref="A105:B105"/>
    <mergeCell ref="C105:M105"/>
    <mergeCell ref="A106:B106"/>
    <mergeCell ref="C106:M106"/>
    <mergeCell ref="B211:M211"/>
    <mergeCell ref="B212:L212"/>
    <mergeCell ref="A204:B204"/>
    <mergeCell ref="C204:M204"/>
    <mergeCell ref="A205:B205"/>
    <mergeCell ref="C205:M205"/>
    <mergeCell ref="A206:B206"/>
    <mergeCell ref="C206:M206"/>
    <mergeCell ref="C207:M207"/>
    <mergeCell ref="C208:M208"/>
    <mergeCell ref="C209:M209"/>
    <mergeCell ref="B210:M210"/>
    <mergeCell ref="A203:B203"/>
    <mergeCell ref="C203:M203"/>
    <mergeCell ref="C107:M107"/>
    <mergeCell ref="C108:M108"/>
    <mergeCell ref="C109:M109"/>
    <mergeCell ref="B110:M110"/>
    <mergeCell ref="B111:M111"/>
    <mergeCell ref="B112:L112"/>
    <mergeCell ref="A306:B306"/>
    <mergeCell ref="C306:M306"/>
    <mergeCell ref="A301:C301"/>
    <mergeCell ref="E301:F301"/>
    <mergeCell ref="A302:B302"/>
    <mergeCell ref="C302:M302"/>
    <mergeCell ref="A303:B303"/>
    <mergeCell ref="C303:M303"/>
    <mergeCell ref="A401:C401"/>
    <mergeCell ref="E401:F401"/>
    <mergeCell ref="A304:B304"/>
    <mergeCell ref="C304:M304"/>
    <mergeCell ref="A305:B305"/>
    <mergeCell ref="C305:M305"/>
    <mergeCell ref="C307:M307"/>
    <mergeCell ref="C308:M308"/>
    <mergeCell ref="C309:M309"/>
    <mergeCell ref="B310:M310"/>
    <mergeCell ref="B311:M311"/>
    <mergeCell ref="B312:L312"/>
    <mergeCell ref="B412:L412"/>
    <mergeCell ref="A404:B404"/>
    <mergeCell ref="C404:M404"/>
    <mergeCell ref="A405:B405"/>
    <mergeCell ref="C405:M405"/>
    <mergeCell ref="A406:B406"/>
    <mergeCell ref="C406:M406"/>
    <mergeCell ref="C407:M407"/>
    <mergeCell ref="C408:M408"/>
    <mergeCell ref="C409:M409"/>
    <mergeCell ref="B410:M410"/>
    <mergeCell ref="C507:M507"/>
    <mergeCell ref="C508:M508"/>
    <mergeCell ref="C509:M509"/>
    <mergeCell ref="B510:M510"/>
    <mergeCell ref="B511:M511"/>
    <mergeCell ref="B512:L512"/>
    <mergeCell ref="C607:M607"/>
    <mergeCell ref="A402:B402"/>
    <mergeCell ref="C402:M402"/>
    <mergeCell ref="A403:B403"/>
    <mergeCell ref="C403:M403"/>
    <mergeCell ref="A506:B506"/>
    <mergeCell ref="C506:M506"/>
    <mergeCell ref="A501:C501"/>
    <mergeCell ref="E501:F501"/>
    <mergeCell ref="A502:B502"/>
    <mergeCell ref="C502:M502"/>
    <mergeCell ref="A503:B503"/>
    <mergeCell ref="C503:M503"/>
    <mergeCell ref="A504:B504"/>
    <mergeCell ref="C504:M504"/>
    <mergeCell ref="A505:B505"/>
    <mergeCell ref="C505:M505"/>
    <mergeCell ref="B411:M411"/>
    <mergeCell ref="C608:M608"/>
    <mergeCell ref="A601:C601"/>
    <mergeCell ref="E601:F601"/>
    <mergeCell ref="A602:B602"/>
    <mergeCell ref="C602:M602"/>
    <mergeCell ref="C609:M609"/>
    <mergeCell ref="B610:M610"/>
    <mergeCell ref="B611:M611"/>
    <mergeCell ref="B612:L612"/>
    <mergeCell ref="A604:B604"/>
    <mergeCell ref="C604:M604"/>
    <mergeCell ref="A605:B605"/>
    <mergeCell ref="C605:M605"/>
    <mergeCell ref="A606:B606"/>
    <mergeCell ref="C606:M606"/>
    <mergeCell ref="A603:B603"/>
    <mergeCell ref="C603:M603"/>
  </mergeCells>
  <phoneticPr fontId="4" type="noConversion"/>
  <pageMargins left="0.75" right="0.75" top="1" bottom="1" header="0.5" footer="0.5"/>
  <headerFooter alignWithMargins="0"/>
</worksheet>
</file>

<file path=xl/worksheets/sheet320.xml><?xml version="1.0" encoding="utf-8"?>
<worksheet xmlns="http://schemas.openxmlformats.org/spreadsheetml/2006/main" xmlns:r="http://schemas.openxmlformats.org/officeDocument/2006/relationships">
  <dimension ref="A1:M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4943</v>
      </c>
      <c r="B1" s="771"/>
      <c r="C1" s="772"/>
      <c r="D1" s="51"/>
      <c r="E1" s="773" t="str">
        <f>HYPERLINK("#目录!A476","跳转回到目录页")</f>
        <v>跳转回到目录页</v>
      </c>
      <c r="F1" s="774"/>
    </row>
    <row r="2" spans="1:13" s="49" customFormat="1" ht="26.25" customHeight="1">
      <c r="A2" s="775" t="s">
        <v>6064</v>
      </c>
      <c r="B2" s="775"/>
      <c r="C2" s="776" t="s">
        <v>2069</v>
      </c>
      <c r="D2" s="776"/>
      <c r="E2" s="776"/>
      <c r="F2" s="776"/>
      <c r="G2" s="776"/>
      <c r="H2" s="776"/>
      <c r="I2" s="776"/>
      <c r="J2" s="776"/>
      <c r="K2" s="776"/>
      <c r="L2" s="776"/>
      <c r="M2" s="776"/>
    </row>
    <row r="3" spans="1:13" s="49" customFormat="1" ht="16.5" customHeight="1">
      <c r="A3" s="765" t="s">
        <v>5153</v>
      </c>
      <c r="B3" s="765"/>
      <c r="C3" s="767" t="s">
        <v>2069</v>
      </c>
      <c r="D3" s="767"/>
      <c r="E3" s="767"/>
      <c r="F3" s="767"/>
      <c r="G3" s="767"/>
      <c r="H3" s="767"/>
      <c r="I3" s="767"/>
      <c r="J3" s="767"/>
      <c r="K3" s="767"/>
      <c r="L3" s="767"/>
      <c r="M3" s="767"/>
    </row>
    <row r="4" spans="1:13" s="49" customFormat="1" ht="16.5" customHeight="1">
      <c r="A4" s="765" t="s">
        <v>5154</v>
      </c>
      <c r="B4" s="765"/>
      <c r="C4" s="766" t="s">
        <v>2069</v>
      </c>
      <c r="D4" s="791"/>
      <c r="E4" s="791"/>
      <c r="F4" s="791"/>
      <c r="G4" s="791"/>
      <c r="H4" s="791"/>
      <c r="I4" s="791"/>
      <c r="J4" s="791"/>
      <c r="K4" s="791"/>
      <c r="L4" s="791"/>
      <c r="M4" s="791"/>
    </row>
    <row r="5" spans="1:13" s="49" customFormat="1" ht="16.5" customHeight="1">
      <c r="A5" s="765" t="s">
        <v>807</v>
      </c>
      <c r="B5" s="765"/>
      <c r="C5" s="767" t="s">
        <v>947</v>
      </c>
      <c r="D5" s="767"/>
      <c r="E5" s="767"/>
      <c r="F5" s="767"/>
      <c r="G5" s="767"/>
      <c r="H5" s="767"/>
      <c r="I5" s="767"/>
      <c r="J5" s="767"/>
      <c r="K5" s="767"/>
      <c r="L5" s="767"/>
      <c r="M5" s="767"/>
    </row>
    <row r="6" spans="1:13" s="49" customFormat="1" ht="16.5" customHeight="1">
      <c r="A6" s="765" t="s">
        <v>7459</v>
      </c>
      <c r="B6" s="765"/>
      <c r="C6" s="767" t="s">
        <v>948</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38.25" customHeight="1">
      <c r="A11" s="52" t="s">
        <v>6065</v>
      </c>
      <c r="B11" s="1026" t="s">
        <v>963</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 t="shared" ref="D18:D34" si="0">ISODD(C18)</f>
        <v>0</v>
      </c>
      <c r="E18" s="101" t="s">
        <v>7692</v>
      </c>
      <c r="F18" s="57"/>
      <c r="G18" s="57"/>
      <c r="H18" s="57" t="b">
        <v>1</v>
      </c>
      <c r="I18" s="57" t="b">
        <v>0</v>
      </c>
    </row>
    <row r="19" spans="2:9" ht="16.5" customHeight="1">
      <c r="B19" s="502" t="s">
        <v>967</v>
      </c>
      <c r="C19" s="57" t="str">
        <f>""</f>
        <v/>
      </c>
      <c r="D19" s="57" t="e">
        <f t="shared" si="0"/>
        <v>#VALUE!</v>
      </c>
      <c r="E19" s="57"/>
      <c r="F19" s="57"/>
      <c r="G19" s="57"/>
      <c r="H19" s="53" t="s">
        <v>969</v>
      </c>
      <c r="I19" s="53" t="s">
        <v>966</v>
      </c>
    </row>
    <row r="20" spans="2:9" ht="16.5" customHeight="1">
      <c r="B20" s="57" t="s">
        <v>970</v>
      </c>
      <c r="C20" s="57" t="s">
        <v>964</v>
      </c>
      <c r="D20" s="57" t="e">
        <f t="shared" si="0"/>
        <v>#VALUE!</v>
      </c>
      <c r="E20" s="57"/>
      <c r="F20" s="57"/>
      <c r="G20" s="57"/>
      <c r="H20" s="57"/>
      <c r="I20" s="57"/>
    </row>
    <row r="21" spans="2:9" ht="16.5" customHeight="1">
      <c r="B21" s="57" t="s">
        <v>2556</v>
      </c>
      <c r="C21" s="57" t="s">
        <v>2161</v>
      </c>
      <c r="D21" s="57" t="e">
        <f t="shared" si="0"/>
        <v>#VALUE!</v>
      </c>
      <c r="E21" s="57"/>
      <c r="F21" s="57"/>
      <c r="G21" s="57"/>
      <c r="H21" s="57"/>
      <c r="I21" s="57"/>
    </row>
    <row r="22" spans="2:9" ht="16.5" customHeight="1">
      <c r="B22" s="57" t="s">
        <v>2150</v>
      </c>
      <c r="C22" s="137">
        <v>40834</v>
      </c>
      <c r="D22" s="57" t="b">
        <f t="shared" si="0"/>
        <v>0</v>
      </c>
      <c r="E22" s="57"/>
      <c r="F22" s="57"/>
      <c r="G22" s="57"/>
      <c r="H22" s="57"/>
      <c r="I22" s="57"/>
    </row>
    <row r="23" spans="2:9" ht="16.5" customHeight="1">
      <c r="B23" s="170" t="s">
        <v>971</v>
      </c>
      <c r="C23" s="57" t="e">
        <f>1/0</f>
        <v>#DIV/0!</v>
      </c>
      <c r="D23" s="57" t="e">
        <f t="shared" si="0"/>
        <v>#DIV/0!</v>
      </c>
      <c r="E23" s="57"/>
      <c r="F23" s="57"/>
      <c r="G23" s="57"/>
      <c r="H23" s="57"/>
      <c r="I23" s="57"/>
    </row>
    <row r="24" spans="2:9" ht="16.5" customHeight="1">
      <c r="B24" s="57" t="s">
        <v>2388</v>
      </c>
      <c r="C24" s="57" t="e">
        <v>#VALUE!</v>
      </c>
      <c r="D24" s="57" t="e">
        <f t="shared" si="0"/>
        <v>#VALUE!</v>
      </c>
      <c r="E24" s="57"/>
      <c r="F24" s="57"/>
      <c r="G24" s="57"/>
      <c r="H24" s="57"/>
      <c r="I24" s="57"/>
    </row>
    <row r="25" spans="2:9" ht="16.5" customHeight="1">
      <c r="B25" s="57" t="s">
        <v>2388</v>
      </c>
      <c r="C25" s="57" t="e">
        <v>#N/A</v>
      </c>
      <c r="D25" s="57" t="e">
        <f t="shared" si="0"/>
        <v>#N/A</v>
      </c>
      <c r="E25" s="57"/>
      <c r="F25" s="57"/>
      <c r="G25" s="57"/>
      <c r="H25" s="57"/>
      <c r="I25" s="57"/>
    </row>
    <row r="26" spans="2:9" ht="16.5" customHeight="1">
      <c r="B26" s="57" t="s">
        <v>2388</v>
      </c>
      <c r="C26" s="57" t="e">
        <v>#REF!</v>
      </c>
      <c r="D26" s="57" t="e">
        <f t="shared" si="0"/>
        <v>#REF!</v>
      </c>
      <c r="E26" s="57"/>
      <c r="F26" s="57"/>
      <c r="G26" s="57"/>
      <c r="H26" s="57"/>
      <c r="I26" s="57"/>
    </row>
    <row r="27" spans="2:9" ht="16.5" customHeight="1">
      <c r="B27" s="57" t="s">
        <v>2388</v>
      </c>
      <c r="C27" s="57" t="e">
        <v>#DIV/0!</v>
      </c>
      <c r="D27" s="57" t="e">
        <f t="shared" si="0"/>
        <v>#DIV/0!</v>
      </c>
      <c r="E27" s="57"/>
      <c r="F27" s="57"/>
      <c r="G27" s="57"/>
      <c r="H27" s="57"/>
      <c r="I27" s="57"/>
    </row>
    <row r="28" spans="2:9" ht="16.5" customHeight="1">
      <c r="B28" s="57" t="s">
        <v>2388</v>
      </c>
      <c r="C28" s="57" t="e">
        <v>#NUM!</v>
      </c>
      <c r="D28" s="57" t="e">
        <f t="shared" si="0"/>
        <v>#NUM!</v>
      </c>
      <c r="E28" s="57"/>
      <c r="F28" s="57"/>
      <c r="G28" s="57"/>
      <c r="H28" s="57"/>
      <c r="I28" s="57"/>
    </row>
    <row r="29" spans="2:9" ht="16.5" customHeight="1">
      <c r="B29" s="57" t="s">
        <v>2388</v>
      </c>
      <c r="C29" s="57" t="e">
        <v>#NAME?</v>
      </c>
      <c r="D29" s="57" t="e">
        <f t="shared" si="0"/>
        <v>#NAME?</v>
      </c>
      <c r="E29" s="57"/>
      <c r="F29" s="57"/>
      <c r="G29" s="57"/>
      <c r="H29" s="57"/>
      <c r="I29" s="57"/>
    </row>
    <row r="30" spans="2:9" ht="16.5" customHeight="1">
      <c r="B30" s="57" t="s">
        <v>2388</v>
      </c>
      <c r="C30" s="57" t="e">
        <v>#NULL!</v>
      </c>
      <c r="D30" s="57" t="e">
        <f t="shared" si="0"/>
        <v>#NULL!</v>
      </c>
      <c r="E30" s="57"/>
      <c r="F30" s="57"/>
      <c r="G30" s="57"/>
      <c r="H30" s="57"/>
      <c r="I30" s="57"/>
    </row>
    <row r="31" spans="2:9" ht="16.5" customHeight="1">
      <c r="B31" s="57" t="s">
        <v>8193</v>
      </c>
      <c r="C31" s="57">
        <v>6</v>
      </c>
      <c r="D31" s="57" t="b">
        <f t="shared" si="0"/>
        <v>0</v>
      </c>
      <c r="E31" s="57"/>
      <c r="F31" s="57"/>
      <c r="G31" s="57"/>
    </row>
    <row r="32" spans="2:9" ht="16.5" customHeight="1">
      <c r="B32" s="57" t="s">
        <v>8193</v>
      </c>
      <c r="C32" s="57">
        <v>7</v>
      </c>
      <c r="D32" s="57" t="b">
        <f t="shared" si="0"/>
        <v>1</v>
      </c>
      <c r="E32" s="57"/>
      <c r="F32" s="57"/>
      <c r="G32" s="57"/>
    </row>
    <row r="33" spans="2:4" ht="16.5" customHeight="1">
      <c r="B33" s="57" t="s">
        <v>2385</v>
      </c>
      <c r="C33" s="53" t="b">
        <v>1</v>
      </c>
      <c r="D33" s="57" t="e">
        <f t="shared" si="0"/>
        <v>#VALUE!</v>
      </c>
    </row>
    <row r="34" spans="2:4" ht="16.5" customHeight="1">
      <c r="B34" s="57" t="s">
        <v>2385</v>
      </c>
      <c r="C34" s="53" t="b">
        <v>0</v>
      </c>
      <c r="D34" s="57" t="e">
        <f t="shared" si="0"/>
        <v>#VALUE!</v>
      </c>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21.xml><?xml version="1.0" encoding="utf-8"?>
<worksheet xmlns="http://schemas.openxmlformats.org/spreadsheetml/2006/main" xmlns:r="http://schemas.openxmlformats.org/officeDocument/2006/relationships">
  <dimension ref="A1:M4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944</v>
      </c>
      <c r="B1" s="771"/>
      <c r="C1" s="772"/>
      <c r="D1" s="51"/>
      <c r="E1" s="773" t="str">
        <f>HYPERLINK("#目录!A477","跳转回到目录页")</f>
        <v>跳转回到目录页</v>
      </c>
      <c r="F1" s="774"/>
    </row>
    <row r="2" spans="1:13" s="49" customFormat="1" ht="26.25" customHeight="1">
      <c r="A2" s="775" t="s">
        <v>6064</v>
      </c>
      <c r="B2" s="775"/>
      <c r="C2" s="776" t="s">
        <v>980</v>
      </c>
      <c r="D2" s="776"/>
      <c r="E2" s="776"/>
      <c r="F2" s="776"/>
      <c r="G2" s="776"/>
      <c r="H2" s="776"/>
      <c r="I2" s="776"/>
      <c r="J2" s="776"/>
      <c r="K2" s="776"/>
      <c r="L2" s="776"/>
      <c r="M2" s="776"/>
    </row>
    <row r="3" spans="1:13" s="49" customFormat="1" ht="16.5" customHeight="1">
      <c r="A3" s="765" t="s">
        <v>5153</v>
      </c>
      <c r="B3" s="765"/>
      <c r="C3" s="767" t="s">
        <v>926</v>
      </c>
      <c r="D3" s="767"/>
      <c r="E3" s="767"/>
      <c r="F3" s="767"/>
      <c r="G3" s="767"/>
      <c r="H3" s="767"/>
      <c r="I3" s="767"/>
      <c r="J3" s="767"/>
      <c r="K3" s="767"/>
      <c r="L3" s="767"/>
      <c r="M3" s="767"/>
    </row>
    <row r="4" spans="1:13" s="49" customFormat="1" ht="16.5" customHeight="1">
      <c r="A4" s="765" t="s">
        <v>5154</v>
      </c>
      <c r="B4" s="765"/>
      <c r="C4" s="766" t="s">
        <v>2070</v>
      </c>
      <c r="D4" s="791"/>
      <c r="E4" s="791"/>
      <c r="F4" s="791"/>
      <c r="G4" s="791"/>
      <c r="H4" s="791"/>
      <c r="I4" s="791"/>
      <c r="J4" s="791"/>
      <c r="K4" s="791"/>
      <c r="L4" s="791"/>
      <c r="M4" s="791"/>
    </row>
    <row r="5" spans="1:13" s="49" customFormat="1" ht="16.5" customHeight="1">
      <c r="A5" s="765" t="s">
        <v>807</v>
      </c>
      <c r="B5" s="765"/>
      <c r="C5" s="767" t="s">
        <v>945</v>
      </c>
      <c r="D5" s="767"/>
      <c r="E5" s="767"/>
      <c r="F5" s="767"/>
      <c r="G5" s="767"/>
      <c r="H5" s="767"/>
      <c r="I5" s="767"/>
      <c r="J5" s="767"/>
      <c r="K5" s="767"/>
      <c r="L5" s="767"/>
      <c r="M5" s="767"/>
    </row>
    <row r="6" spans="1:13" s="49" customFormat="1" ht="16.5" customHeight="1">
      <c r="A6" s="765" t="s">
        <v>7459</v>
      </c>
      <c r="B6" s="765"/>
      <c r="C6" s="767" t="s">
        <v>946</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1:10" ht="16.5" customHeight="1">
      <c r="B17" s="57"/>
      <c r="C17" s="57"/>
      <c r="D17" s="57"/>
      <c r="E17" s="99" t="s">
        <v>8290</v>
      </c>
      <c r="F17" s="57"/>
      <c r="G17" s="57"/>
      <c r="H17" s="57"/>
      <c r="I17" s="57"/>
    </row>
    <row r="18" spans="1:10" ht="16.5" customHeight="1">
      <c r="B18" s="57" t="s">
        <v>7132</v>
      </c>
      <c r="C18" s="57"/>
      <c r="D18" s="57" t="b">
        <f>ISLOGICAL(C18)</f>
        <v>0</v>
      </c>
      <c r="E18" s="101" t="s">
        <v>7693</v>
      </c>
      <c r="F18" s="57"/>
      <c r="G18" s="57"/>
      <c r="H18" s="57" t="b">
        <v>1</v>
      </c>
      <c r="I18" s="57" t="b">
        <v>0</v>
      </c>
    </row>
    <row r="19" spans="1:10" ht="16.5" customHeight="1">
      <c r="B19" s="502" t="s">
        <v>967</v>
      </c>
      <c r="C19" s="57" t="str">
        <f>""</f>
        <v/>
      </c>
      <c r="D19" s="57" t="b">
        <f t="shared" ref="D19:D34" si="0">ISLOGICAL(C19)</f>
        <v>0</v>
      </c>
      <c r="E19" s="57"/>
      <c r="F19" s="57"/>
      <c r="G19" s="57"/>
      <c r="H19" s="53" t="s">
        <v>969</v>
      </c>
      <c r="I19" s="53" t="s">
        <v>966</v>
      </c>
    </row>
    <row r="20" spans="1:10" ht="16.5" customHeight="1">
      <c r="B20" s="57" t="s">
        <v>970</v>
      </c>
      <c r="C20" s="57" t="s">
        <v>964</v>
      </c>
      <c r="D20" s="57" t="b">
        <f t="shared" si="0"/>
        <v>0</v>
      </c>
      <c r="E20" s="57"/>
      <c r="F20" s="57"/>
      <c r="G20" s="57"/>
      <c r="H20" s="57"/>
      <c r="I20" s="57"/>
    </row>
    <row r="21" spans="1:10" ht="16.5" customHeight="1">
      <c r="B21" s="57" t="s">
        <v>2556</v>
      </c>
      <c r="C21" s="57" t="s">
        <v>2161</v>
      </c>
      <c r="D21" s="57" t="b">
        <f t="shared" si="0"/>
        <v>0</v>
      </c>
      <c r="E21" s="57"/>
      <c r="F21" s="57"/>
      <c r="G21" s="57"/>
      <c r="H21" s="57"/>
      <c r="I21" s="57"/>
    </row>
    <row r="22" spans="1:10" ht="16.5" customHeight="1">
      <c r="B22" s="57" t="s">
        <v>2150</v>
      </c>
      <c r="C22" s="137">
        <v>40834</v>
      </c>
      <c r="D22" s="57" t="b">
        <f t="shared" si="0"/>
        <v>0</v>
      </c>
      <c r="E22" s="57"/>
      <c r="F22" s="57"/>
      <c r="G22" s="57"/>
      <c r="H22" s="57"/>
      <c r="I22" s="57"/>
    </row>
    <row r="23" spans="1:10" ht="16.5" customHeight="1">
      <c r="B23" s="170" t="s">
        <v>971</v>
      </c>
      <c r="C23" s="57" t="e">
        <f>1/0</f>
        <v>#DIV/0!</v>
      </c>
      <c r="D23" s="57" t="b">
        <f t="shared" si="0"/>
        <v>0</v>
      </c>
      <c r="E23" s="57"/>
      <c r="F23" s="57"/>
      <c r="G23" s="57"/>
      <c r="H23" s="57"/>
      <c r="I23" s="57"/>
    </row>
    <row r="24" spans="1:10" ht="16.5" customHeight="1">
      <c r="B24" s="57" t="s">
        <v>2388</v>
      </c>
      <c r="C24" s="57" t="e">
        <v>#VALUE!</v>
      </c>
      <c r="D24" s="57" t="b">
        <f t="shared" si="0"/>
        <v>0</v>
      </c>
      <c r="E24" s="57"/>
      <c r="F24" s="57"/>
      <c r="G24" s="57"/>
      <c r="H24" s="57"/>
      <c r="I24" s="57"/>
    </row>
    <row r="25" spans="1:10" ht="16.5" customHeight="1">
      <c r="B25" s="57" t="s">
        <v>2388</v>
      </c>
      <c r="C25" s="57" t="e">
        <v>#N/A</v>
      </c>
      <c r="D25" s="57" t="b">
        <f t="shared" si="0"/>
        <v>0</v>
      </c>
      <c r="E25" s="57"/>
      <c r="F25" s="57"/>
      <c r="G25" s="57"/>
      <c r="H25" s="57"/>
      <c r="I25" s="57"/>
    </row>
    <row r="26" spans="1:10" ht="16.5" customHeight="1">
      <c r="B26" s="57" t="s">
        <v>2388</v>
      </c>
      <c r="C26" s="57" t="e">
        <v>#REF!</v>
      </c>
      <c r="D26" s="57" t="b">
        <f t="shared" si="0"/>
        <v>0</v>
      </c>
      <c r="E26" s="57"/>
      <c r="F26" s="57"/>
      <c r="G26" s="57"/>
      <c r="H26" s="57"/>
      <c r="I26" s="57"/>
    </row>
    <row r="27" spans="1:10" ht="16.5" customHeight="1">
      <c r="B27" s="57" t="s">
        <v>2388</v>
      </c>
      <c r="C27" s="57" t="e">
        <v>#DIV/0!</v>
      </c>
      <c r="D27" s="57" t="b">
        <f t="shared" si="0"/>
        <v>0</v>
      </c>
      <c r="E27" s="57"/>
      <c r="F27" s="57"/>
      <c r="G27" s="57"/>
      <c r="H27" s="57"/>
      <c r="I27" s="57"/>
    </row>
    <row r="28" spans="1:10" ht="16.5" customHeight="1">
      <c r="A28" s="57"/>
      <c r="B28" s="57" t="s">
        <v>2388</v>
      </c>
      <c r="C28" s="57" t="e">
        <v>#NUM!</v>
      </c>
      <c r="D28" s="57" t="b">
        <f t="shared" si="0"/>
        <v>0</v>
      </c>
      <c r="E28" s="57"/>
      <c r="F28" s="57"/>
      <c r="G28" s="57"/>
      <c r="H28" s="57"/>
      <c r="I28" s="57"/>
      <c r="J28" s="57"/>
    </row>
    <row r="29" spans="1:10" ht="16.5" customHeight="1">
      <c r="A29" s="57"/>
      <c r="B29" s="57" t="s">
        <v>2388</v>
      </c>
      <c r="C29" s="57" t="e">
        <v>#NAME?</v>
      </c>
      <c r="D29" s="57" t="b">
        <f t="shared" si="0"/>
        <v>0</v>
      </c>
      <c r="E29" s="57"/>
      <c r="F29" s="57"/>
      <c r="G29" s="57"/>
      <c r="H29" s="57"/>
      <c r="I29" s="57"/>
      <c r="J29" s="57"/>
    </row>
    <row r="30" spans="1:10" ht="16.5" customHeight="1">
      <c r="A30" s="57"/>
      <c r="B30" s="57" t="s">
        <v>2388</v>
      </c>
      <c r="C30" s="57" t="e">
        <v>#NULL!</v>
      </c>
      <c r="D30" s="57" t="b">
        <f t="shared" si="0"/>
        <v>0</v>
      </c>
      <c r="E30" s="57"/>
      <c r="F30" s="57"/>
      <c r="G30" s="57"/>
      <c r="H30" s="57"/>
      <c r="I30" s="57"/>
      <c r="J30" s="57"/>
    </row>
    <row r="31" spans="1:10" ht="16.5" customHeight="1">
      <c r="A31" s="57"/>
      <c r="B31" s="57" t="s">
        <v>8193</v>
      </c>
      <c r="C31" s="57">
        <v>6</v>
      </c>
      <c r="D31" s="57" t="b">
        <f t="shared" si="0"/>
        <v>0</v>
      </c>
      <c r="E31" s="57"/>
      <c r="F31" s="57"/>
      <c r="G31" s="57"/>
      <c r="H31" s="57"/>
      <c r="I31" s="57"/>
      <c r="J31" s="57"/>
    </row>
    <row r="32" spans="1:10" ht="16.5" customHeight="1">
      <c r="A32" s="57"/>
      <c r="B32" s="57" t="s">
        <v>8193</v>
      </c>
      <c r="C32" s="57">
        <v>7</v>
      </c>
      <c r="D32" s="57" t="b">
        <f t="shared" si="0"/>
        <v>0</v>
      </c>
      <c r="E32" s="57"/>
      <c r="F32" s="57"/>
      <c r="G32" s="57"/>
      <c r="H32" s="57"/>
      <c r="I32" s="57"/>
      <c r="J32" s="57"/>
    </row>
    <row r="33" spans="1:10" ht="16.5" customHeight="1">
      <c r="A33" s="57"/>
      <c r="B33" s="57" t="s">
        <v>2385</v>
      </c>
      <c r="C33" s="53" t="b">
        <v>1</v>
      </c>
      <c r="D33" s="57" t="b">
        <f t="shared" si="0"/>
        <v>1</v>
      </c>
      <c r="E33" s="57"/>
      <c r="F33" s="57"/>
      <c r="G33" s="57"/>
      <c r="H33" s="57"/>
      <c r="I33" s="57"/>
      <c r="J33" s="57"/>
    </row>
    <row r="34" spans="1:10" ht="16.5" customHeight="1">
      <c r="A34" s="57"/>
      <c r="B34" s="57" t="s">
        <v>2385</v>
      </c>
      <c r="C34" s="53" t="b">
        <v>0</v>
      </c>
      <c r="D34" s="57" t="b">
        <f t="shared" si="0"/>
        <v>1</v>
      </c>
      <c r="E34" s="57"/>
      <c r="F34" s="57"/>
      <c r="G34" s="57"/>
      <c r="H34" s="57"/>
      <c r="I34" s="57"/>
      <c r="J34" s="57"/>
    </row>
    <row r="35" spans="1:10">
      <c r="A35" s="57"/>
      <c r="B35" s="57"/>
      <c r="C35" s="57"/>
      <c r="D35" s="57"/>
      <c r="E35" s="57"/>
      <c r="F35" s="57"/>
      <c r="G35" s="57"/>
      <c r="H35" s="57"/>
      <c r="I35" s="57"/>
      <c r="J35" s="57"/>
    </row>
    <row r="36" spans="1:10">
      <c r="A36" s="57"/>
      <c r="B36" s="57"/>
      <c r="C36" s="57"/>
      <c r="D36" s="57"/>
      <c r="E36" s="57"/>
      <c r="F36" s="57"/>
      <c r="G36" s="57"/>
      <c r="H36" s="57"/>
      <c r="I36" s="57"/>
      <c r="J36" s="57"/>
    </row>
    <row r="37" spans="1:10">
      <c r="A37" s="57"/>
      <c r="B37" s="57"/>
      <c r="C37" s="57"/>
      <c r="D37" s="57"/>
      <c r="E37" s="57"/>
      <c r="F37" s="57"/>
      <c r="G37" s="57"/>
      <c r="H37" s="57"/>
      <c r="I37" s="57"/>
      <c r="J37" s="57"/>
    </row>
    <row r="101" spans="1:13" s="49" customFormat="1" ht="26.25" customHeight="1">
      <c r="A101" s="771" t="s">
        <v>941</v>
      </c>
      <c r="B101" s="771"/>
      <c r="C101" s="772"/>
      <c r="D101" s="51"/>
      <c r="E101" s="773" t="str">
        <f>HYPERLINK("#目录!A478","跳转回到目录页")</f>
        <v>跳转回到目录页</v>
      </c>
      <c r="F101" s="774"/>
    </row>
    <row r="102" spans="1:13" s="49" customFormat="1" ht="26.25" customHeight="1">
      <c r="A102" s="775" t="s">
        <v>6064</v>
      </c>
      <c r="B102" s="775"/>
      <c r="C102" s="776" t="s">
        <v>2071</v>
      </c>
      <c r="D102" s="776"/>
      <c r="E102" s="776"/>
      <c r="F102" s="776"/>
      <c r="G102" s="776"/>
      <c r="H102" s="776"/>
      <c r="I102" s="776"/>
      <c r="J102" s="776"/>
      <c r="K102" s="776"/>
      <c r="L102" s="776"/>
      <c r="M102" s="776"/>
    </row>
    <row r="103" spans="1:13" s="49" customFormat="1" ht="16.5" customHeight="1">
      <c r="A103" s="765" t="s">
        <v>5153</v>
      </c>
      <c r="B103" s="765"/>
      <c r="C103" s="767" t="s">
        <v>2071</v>
      </c>
      <c r="D103" s="767"/>
      <c r="E103" s="767"/>
      <c r="F103" s="767"/>
      <c r="G103" s="767"/>
      <c r="H103" s="767"/>
      <c r="I103" s="767"/>
      <c r="J103" s="767"/>
      <c r="K103" s="767"/>
      <c r="L103" s="767"/>
      <c r="M103" s="767"/>
    </row>
    <row r="104" spans="1:13" s="49" customFormat="1" ht="16.5" customHeight="1">
      <c r="A104" s="765" t="s">
        <v>5154</v>
      </c>
      <c r="B104" s="765"/>
      <c r="C104" s="766" t="s">
        <v>2071</v>
      </c>
      <c r="D104" s="791"/>
      <c r="E104" s="791"/>
      <c r="F104" s="791"/>
      <c r="G104" s="791"/>
      <c r="H104" s="791"/>
      <c r="I104" s="791"/>
      <c r="J104" s="791"/>
      <c r="K104" s="791"/>
      <c r="L104" s="791"/>
      <c r="M104" s="791"/>
    </row>
    <row r="105" spans="1:13" s="49" customFormat="1" ht="16.5" customHeight="1">
      <c r="A105" s="765" t="s">
        <v>807</v>
      </c>
      <c r="B105" s="765"/>
      <c r="C105" s="767" t="s">
        <v>942</v>
      </c>
      <c r="D105" s="767"/>
      <c r="E105" s="767"/>
      <c r="F105" s="767"/>
      <c r="G105" s="767"/>
      <c r="H105" s="767"/>
      <c r="I105" s="767"/>
      <c r="J105" s="767"/>
      <c r="K105" s="767"/>
      <c r="L105" s="767"/>
      <c r="M105" s="767"/>
    </row>
    <row r="106" spans="1:13" s="49" customFormat="1" ht="16.5" customHeight="1">
      <c r="A106" s="765" t="s">
        <v>7459</v>
      </c>
      <c r="B106" s="765"/>
      <c r="C106" s="767" t="s">
        <v>943</v>
      </c>
      <c r="D106" s="767"/>
      <c r="E106" s="767"/>
      <c r="F106" s="767"/>
      <c r="G106" s="767"/>
      <c r="H106" s="767"/>
      <c r="I106" s="767"/>
      <c r="J106" s="767"/>
      <c r="K106" s="767"/>
      <c r="L106" s="767"/>
      <c r="M106" s="767"/>
    </row>
    <row r="107" spans="1:13" s="49" customFormat="1" ht="16.5" customHeight="1">
      <c r="A107" s="54" t="s">
        <v>809</v>
      </c>
      <c r="B107" s="55" t="s">
        <v>923</v>
      </c>
      <c r="C107" s="767" t="s">
        <v>924</v>
      </c>
      <c r="D107" s="767"/>
      <c r="E107" s="767"/>
      <c r="F107" s="767"/>
      <c r="G107" s="767"/>
      <c r="H107" s="767"/>
      <c r="I107" s="767"/>
      <c r="J107" s="767"/>
      <c r="K107" s="767"/>
      <c r="L107" s="767"/>
      <c r="M107" s="767"/>
    </row>
    <row r="108" spans="1:13" s="49" customFormat="1" ht="16.5" customHeight="1">
      <c r="A108" s="54"/>
      <c r="B108" s="55"/>
      <c r="C108" s="767"/>
      <c r="D108" s="767"/>
      <c r="E108" s="767"/>
      <c r="F108" s="767"/>
      <c r="G108" s="767"/>
      <c r="H108" s="767"/>
      <c r="I108" s="767"/>
      <c r="J108" s="767"/>
      <c r="K108" s="767"/>
      <c r="L108" s="767"/>
      <c r="M108" s="767"/>
    </row>
    <row r="109" spans="1:13" s="49" customFormat="1" ht="16.5" customHeight="1">
      <c r="A109" s="54"/>
      <c r="B109" s="56"/>
      <c r="C109" s="767"/>
      <c r="D109" s="767"/>
      <c r="E109" s="767"/>
      <c r="F109" s="767"/>
      <c r="G109" s="767"/>
      <c r="H109" s="767"/>
      <c r="I109" s="767"/>
      <c r="J109" s="767"/>
      <c r="K109" s="767"/>
      <c r="L109" s="767"/>
      <c r="M109" s="767"/>
    </row>
    <row r="110" spans="1:13" s="49" customFormat="1" ht="16.5" customHeight="1">
      <c r="A110" s="54" t="s">
        <v>810</v>
      </c>
      <c r="B110" s="767"/>
      <c r="C110" s="768"/>
      <c r="D110" s="768"/>
      <c r="E110" s="768"/>
      <c r="F110" s="768"/>
      <c r="G110" s="768"/>
      <c r="H110" s="768"/>
      <c r="I110" s="768"/>
      <c r="J110" s="768"/>
      <c r="K110" s="768"/>
      <c r="L110" s="768"/>
      <c r="M110" s="768"/>
    </row>
    <row r="111" spans="1:13" ht="24.75" customHeight="1">
      <c r="A111" s="52" t="s">
        <v>6065</v>
      </c>
      <c r="B111" s="1026" t="s">
        <v>930</v>
      </c>
      <c r="C111" s="1026"/>
      <c r="D111" s="1026"/>
      <c r="E111" s="1026"/>
      <c r="F111" s="1026"/>
      <c r="G111" s="1026"/>
      <c r="H111" s="1026"/>
      <c r="I111" s="1026"/>
      <c r="J111" s="1026"/>
      <c r="K111" s="1026"/>
      <c r="L111" s="1026"/>
      <c r="M111" s="1026"/>
    </row>
    <row r="112" spans="1:13" ht="21" customHeight="1">
      <c r="B112" s="769" t="s">
        <v>2673</v>
      </c>
      <c r="C112" s="769"/>
      <c r="D112" s="769"/>
      <c r="E112" s="769"/>
      <c r="F112" s="769"/>
      <c r="G112" s="769"/>
      <c r="H112" s="769"/>
      <c r="I112" s="769"/>
      <c r="J112" s="769"/>
      <c r="K112" s="769"/>
      <c r="L112" s="770"/>
    </row>
    <row r="113" spans="1:11" s="57" customFormat="1" ht="16.5" customHeight="1">
      <c r="B113" s="80"/>
      <c r="C113" s="80"/>
      <c r="D113" s="80"/>
      <c r="E113" s="80"/>
      <c r="F113" s="80"/>
      <c r="G113" s="80"/>
      <c r="H113" s="80"/>
      <c r="I113" s="80"/>
      <c r="J113" s="80"/>
      <c r="K113" s="80"/>
    </row>
    <row r="114" spans="1:11" s="57" customFormat="1" ht="16.5" customHeight="1">
      <c r="A114" s="53" t="s">
        <v>6067</v>
      </c>
      <c r="B114" s="532" t="s">
        <v>1416</v>
      </c>
      <c r="C114" s="120"/>
      <c r="D114" s="120"/>
      <c r="E114" s="120"/>
      <c r="F114" s="120"/>
      <c r="G114" s="120"/>
      <c r="H114" s="120"/>
      <c r="I114" s="120"/>
      <c r="J114" s="120"/>
      <c r="K114" s="80"/>
    </row>
    <row r="115" spans="1:11" ht="16.5" customHeight="1"/>
    <row r="116" spans="1:11" ht="16.5" customHeight="1"/>
    <row r="117" spans="1:11" ht="16.5" customHeight="1">
      <c r="B117" s="57"/>
      <c r="C117" s="57"/>
      <c r="D117" s="57"/>
      <c r="E117" s="99" t="s">
        <v>8290</v>
      </c>
      <c r="F117" s="57"/>
      <c r="G117" s="57"/>
      <c r="H117" s="57"/>
      <c r="I117" s="57"/>
    </row>
    <row r="118" spans="1:11" ht="16.5" customHeight="1">
      <c r="B118" s="57" t="s">
        <v>7132</v>
      </c>
      <c r="C118" s="57"/>
      <c r="D118" s="57" t="b">
        <f>ISTEXT(C118)</f>
        <v>0</v>
      </c>
      <c r="E118" s="101" t="s">
        <v>981</v>
      </c>
      <c r="F118" s="57"/>
      <c r="G118" s="57"/>
      <c r="H118" s="57" t="b">
        <v>1</v>
      </c>
      <c r="I118" s="57" t="b">
        <v>0</v>
      </c>
    </row>
    <row r="119" spans="1:11" ht="16.5" customHeight="1">
      <c r="B119" s="502" t="s">
        <v>967</v>
      </c>
      <c r="C119" s="57" t="str">
        <f>""</f>
        <v/>
      </c>
      <c r="D119" s="57" t="b">
        <f t="shared" ref="D119:D134" si="1">ISTEXT(C119)</f>
        <v>1</v>
      </c>
      <c r="E119" s="57"/>
      <c r="F119" s="57"/>
      <c r="G119" s="57"/>
      <c r="H119" s="53" t="s">
        <v>969</v>
      </c>
      <c r="I119" s="53" t="s">
        <v>966</v>
      </c>
    </row>
    <row r="120" spans="1:11" ht="16.5" customHeight="1">
      <c r="B120" s="57" t="s">
        <v>970</v>
      </c>
      <c r="C120" s="57" t="s">
        <v>964</v>
      </c>
      <c r="D120" s="57" t="b">
        <f t="shared" si="1"/>
        <v>1</v>
      </c>
      <c r="E120" s="57"/>
      <c r="F120" s="57"/>
      <c r="G120" s="57"/>
      <c r="H120" s="57"/>
      <c r="I120" s="57"/>
    </row>
    <row r="121" spans="1:11" ht="16.5" customHeight="1">
      <c r="B121" s="57" t="s">
        <v>2556</v>
      </c>
      <c r="C121" s="57" t="s">
        <v>2161</v>
      </c>
      <c r="D121" s="57" t="b">
        <f t="shared" si="1"/>
        <v>1</v>
      </c>
      <c r="E121" s="57"/>
      <c r="F121" s="57"/>
      <c r="G121" s="57"/>
      <c r="H121" s="57"/>
      <c r="I121" s="57"/>
    </row>
    <row r="122" spans="1:11" ht="16.5" customHeight="1">
      <c r="B122" s="57" t="s">
        <v>2150</v>
      </c>
      <c r="C122" s="137">
        <v>40834</v>
      </c>
      <c r="D122" s="57" t="b">
        <f t="shared" si="1"/>
        <v>0</v>
      </c>
      <c r="E122" s="57"/>
      <c r="F122" s="57"/>
      <c r="G122" s="57"/>
      <c r="H122" s="57"/>
      <c r="I122" s="57"/>
    </row>
    <row r="123" spans="1:11" ht="16.5" customHeight="1">
      <c r="B123" s="170" t="s">
        <v>971</v>
      </c>
      <c r="C123" s="57" t="e">
        <f>1/0</f>
        <v>#DIV/0!</v>
      </c>
      <c r="D123" s="57" t="b">
        <f t="shared" si="1"/>
        <v>0</v>
      </c>
      <c r="E123" s="57"/>
      <c r="F123" s="57"/>
      <c r="G123" s="57"/>
      <c r="H123" s="57"/>
      <c r="I123" s="57"/>
    </row>
    <row r="124" spans="1:11" ht="16.5" customHeight="1">
      <c r="B124" s="57" t="s">
        <v>2388</v>
      </c>
      <c r="C124" s="57" t="e">
        <v>#VALUE!</v>
      </c>
      <c r="D124" s="57" t="b">
        <f t="shared" si="1"/>
        <v>0</v>
      </c>
      <c r="E124" s="57"/>
      <c r="F124" s="57"/>
      <c r="G124" s="57"/>
      <c r="H124" s="57"/>
      <c r="I124" s="57"/>
    </row>
    <row r="125" spans="1:11" ht="16.5" customHeight="1">
      <c r="B125" s="57" t="s">
        <v>2388</v>
      </c>
      <c r="C125" s="57" t="e">
        <v>#N/A</v>
      </c>
      <c r="D125" s="57" t="b">
        <f t="shared" si="1"/>
        <v>0</v>
      </c>
      <c r="E125" s="57"/>
      <c r="F125" s="57"/>
      <c r="G125" s="57"/>
      <c r="H125" s="57"/>
      <c r="I125" s="57"/>
    </row>
    <row r="126" spans="1:11" ht="16.5" customHeight="1">
      <c r="B126" s="57" t="s">
        <v>2388</v>
      </c>
      <c r="C126" s="57" t="e">
        <v>#REF!</v>
      </c>
      <c r="D126" s="57" t="b">
        <f t="shared" si="1"/>
        <v>0</v>
      </c>
      <c r="E126" s="57"/>
      <c r="F126" s="57"/>
      <c r="G126" s="57"/>
      <c r="H126" s="57"/>
      <c r="I126" s="57"/>
    </row>
    <row r="127" spans="1:11" ht="16.5" customHeight="1">
      <c r="B127" s="57" t="s">
        <v>2388</v>
      </c>
      <c r="C127" s="57" t="e">
        <v>#DIV/0!</v>
      </c>
      <c r="D127" s="57" t="b">
        <f t="shared" si="1"/>
        <v>0</v>
      </c>
      <c r="E127" s="57"/>
      <c r="F127" s="57"/>
      <c r="G127" s="57"/>
      <c r="H127" s="57"/>
      <c r="I127" s="57"/>
    </row>
    <row r="128" spans="1:11" ht="16.5" customHeight="1">
      <c r="B128" s="57" t="s">
        <v>2388</v>
      </c>
      <c r="C128" s="57" t="e">
        <v>#NUM!</v>
      </c>
      <c r="D128" s="57" t="b">
        <f t="shared" si="1"/>
        <v>0</v>
      </c>
      <c r="E128" s="57"/>
      <c r="F128" s="57"/>
      <c r="G128" s="57"/>
      <c r="H128" s="57"/>
      <c r="I128" s="57"/>
    </row>
    <row r="129" spans="2:9" ht="16.5" customHeight="1">
      <c r="B129" s="57" t="s">
        <v>2388</v>
      </c>
      <c r="C129" s="57" t="e">
        <v>#NAME?</v>
      </c>
      <c r="D129" s="57" t="b">
        <f t="shared" si="1"/>
        <v>0</v>
      </c>
      <c r="E129" s="57"/>
      <c r="F129" s="57"/>
      <c r="G129" s="57"/>
      <c r="H129" s="57"/>
      <c r="I129" s="57"/>
    </row>
    <row r="130" spans="2:9" ht="16.5" customHeight="1">
      <c r="B130" s="57" t="s">
        <v>2388</v>
      </c>
      <c r="C130" s="57" t="e">
        <v>#NULL!</v>
      </c>
      <c r="D130" s="57" t="b">
        <f t="shared" si="1"/>
        <v>0</v>
      </c>
      <c r="E130" s="57"/>
      <c r="F130" s="57"/>
      <c r="G130" s="57"/>
      <c r="H130" s="57"/>
      <c r="I130" s="57"/>
    </row>
    <row r="131" spans="2:9" ht="16.5" customHeight="1">
      <c r="B131" s="57" t="s">
        <v>8193</v>
      </c>
      <c r="C131" s="57">
        <v>6</v>
      </c>
      <c r="D131" s="57" t="b">
        <f t="shared" si="1"/>
        <v>0</v>
      </c>
      <c r="E131" s="57"/>
      <c r="F131" s="57"/>
      <c r="G131" s="57"/>
      <c r="H131" s="57"/>
      <c r="I131" s="57"/>
    </row>
    <row r="132" spans="2:9" ht="16.5" customHeight="1">
      <c r="B132" s="57" t="s">
        <v>8193</v>
      </c>
      <c r="C132" s="57">
        <v>7</v>
      </c>
      <c r="D132" s="57" t="b">
        <f t="shared" si="1"/>
        <v>0</v>
      </c>
      <c r="E132" s="57"/>
      <c r="F132" s="57"/>
      <c r="G132" s="57"/>
      <c r="H132" s="57"/>
      <c r="I132" s="57"/>
    </row>
    <row r="133" spans="2:9" ht="16.5" customHeight="1">
      <c r="B133" s="57" t="s">
        <v>2385</v>
      </c>
      <c r="C133" s="53" t="b">
        <v>1</v>
      </c>
      <c r="D133" s="57" t="b">
        <f t="shared" si="1"/>
        <v>0</v>
      </c>
      <c r="E133" s="57"/>
      <c r="F133" s="57"/>
      <c r="G133" s="57"/>
      <c r="H133" s="57"/>
      <c r="I133" s="57"/>
    </row>
    <row r="134" spans="2:9" ht="16.5" customHeight="1">
      <c r="B134" s="57" t="s">
        <v>2385</v>
      </c>
      <c r="C134" s="53" t="b">
        <v>0</v>
      </c>
      <c r="D134" s="57" t="b">
        <f t="shared" si="1"/>
        <v>0</v>
      </c>
      <c r="E134" s="57"/>
      <c r="F134" s="57"/>
      <c r="G134" s="57"/>
      <c r="H134" s="57"/>
      <c r="I134" s="57"/>
    </row>
    <row r="201" spans="1:13" s="49" customFormat="1" ht="26.25" customHeight="1">
      <c r="A201" s="771" t="s">
        <v>937</v>
      </c>
      <c r="B201" s="771"/>
      <c r="C201" s="772"/>
      <c r="D201" s="51"/>
      <c r="E201" s="773" t="str">
        <f>HYPERLINK("#目录!A479","跳转回到目录页")</f>
        <v>跳转回到目录页</v>
      </c>
      <c r="F201" s="774"/>
    </row>
    <row r="202" spans="1:13" s="49" customFormat="1" ht="26.25" customHeight="1">
      <c r="A202" s="775" t="s">
        <v>6064</v>
      </c>
      <c r="B202" s="775"/>
      <c r="C202" s="776" t="s">
        <v>940</v>
      </c>
      <c r="D202" s="776"/>
      <c r="E202" s="776"/>
      <c r="F202" s="776"/>
      <c r="G202" s="776"/>
      <c r="H202" s="776"/>
      <c r="I202" s="776"/>
      <c r="J202" s="776"/>
      <c r="K202" s="776"/>
      <c r="L202" s="776"/>
      <c r="M202" s="776"/>
    </row>
    <row r="203" spans="1:13" s="49" customFormat="1" ht="16.5" customHeight="1">
      <c r="A203" s="765" t="s">
        <v>5153</v>
      </c>
      <c r="B203" s="765"/>
      <c r="C203" s="767" t="s">
        <v>929</v>
      </c>
      <c r="D203" s="767"/>
      <c r="E203" s="767"/>
      <c r="F203" s="767"/>
      <c r="G203" s="767"/>
      <c r="H203" s="767"/>
      <c r="I203" s="767"/>
      <c r="J203" s="767"/>
      <c r="K203" s="767"/>
      <c r="L203" s="767"/>
      <c r="M203" s="767"/>
    </row>
    <row r="204" spans="1:13" s="49" customFormat="1" ht="16.5" customHeight="1">
      <c r="A204" s="765" t="s">
        <v>5154</v>
      </c>
      <c r="B204" s="765"/>
      <c r="C204" s="766" t="s">
        <v>940</v>
      </c>
      <c r="D204" s="791"/>
      <c r="E204" s="791"/>
      <c r="F204" s="791"/>
      <c r="G204" s="791"/>
      <c r="H204" s="791"/>
      <c r="I204" s="791"/>
      <c r="J204" s="791"/>
      <c r="K204" s="791"/>
      <c r="L204" s="791"/>
      <c r="M204" s="791"/>
    </row>
    <row r="205" spans="1:13" s="49" customFormat="1" ht="16.5" customHeight="1">
      <c r="A205" s="765" t="s">
        <v>807</v>
      </c>
      <c r="B205" s="765"/>
      <c r="C205" s="767" t="s">
        <v>938</v>
      </c>
      <c r="D205" s="767"/>
      <c r="E205" s="767"/>
      <c r="F205" s="767"/>
      <c r="G205" s="767"/>
      <c r="H205" s="767"/>
      <c r="I205" s="767"/>
      <c r="J205" s="767"/>
      <c r="K205" s="767"/>
      <c r="L205" s="767"/>
      <c r="M205" s="767"/>
    </row>
    <row r="206" spans="1:13" s="49" customFormat="1" ht="16.5" customHeight="1">
      <c r="A206" s="765" t="s">
        <v>7459</v>
      </c>
      <c r="B206" s="765"/>
      <c r="C206" s="767" t="s">
        <v>939</v>
      </c>
      <c r="D206" s="767"/>
      <c r="E206" s="767"/>
      <c r="F206" s="767"/>
      <c r="G206" s="767"/>
      <c r="H206" s="767"/>
      <c r="I206" s="767"/>
      <c r="J206" s="767"/>
      <c r="K206" s="767"/>
      <c r="L206" s="767"/>
      <c r="M206" s="767"/>
    </row>
    <row r="207" spans="1:13" s="49" customFormat="1" ht="16.5" customHeight="1">
      <c r="A207" s="54" t="s">
        <v>809</v>
      </c>
      <c r="B207" s="55" t="s">
        <v>923</v>
      </c>
      <c r="C207" s="767" t="s">
        <v>924</v>
      </c>
      <c r="D207" s="767"/>
      <c r="E207" s="767"/>
      <c r="F207" s="767"/>
      <c r="G207" s="767"/>
      <c r="H207" s="767"/>
      <c r="I207" s="767"/>
      <c r="J207" s="767"/>
      <c r="K207" s="767"/>
      <c r="L207" s="767"/>
      <c r="M207" s="767"/>
    </row>
    <row r="208" spans="1:13" s="49" customFormat="1" ht="16.5" customHeight="1">
      <c r="A208" s="54"/>
      <c r="B208" s="55"/>
      <c r="C208" s="767"/>
      <c r="D208" s="767"/>
      <c r="E208" s="767"/>
      <c r="F208" s="767"/>
      <c r="G208" s="767"/>
      <c r="H208" s="767"/>
      <c r="I208" s="767"/>
      <c r="J208" s="767"/>
      <c r="K208" s="767"/>
      <c r="L208" s="767"/>
      <c r="M208" s="767"/>
    </row>
    <row r="209" spans="1:13" s="49" customFormat="1" ht="16.5" customHeight="1">
      <c r="A209" s="54"/>
      <c r="B209" s="56"/>
      <c r="C209" s="767"/>
      <c r="D209" s="767"/>
      <c r="E209" s="767"/>
      <c r="F209" s="767"/>
      <c r="G209" s="767"/>
      <c r="H209" s="767"/>
      <c r="I209" s="767"/>
      <c r="J209" s="767"/>
      <c r="K209" s="767"/>
      <c r="L209" s="767"/>
      <c r="M209" s="767"/>
    </row>
    <row r="210" spans="1:13" s="49" customFormat="1" ht="16.5" customHeight="1">
      <c r="A210" s="54" t="s">
        <v>810</v>
      </c>
      <c r="B210" s="767"/>
      <c r="C210" s="768"/>
      <c r="D210" s="768"/>
      <c r="E210" s="768"/>
      <c r="F210" s="768"/>
      <c r="G210" s="768"/>
      <c r="H210" s="768"/>
      <c r="I210" s="768"/>
      <c r="J210" s="768"/>
      <c r="K210" s="768"/>
      <c r="L210" s="768"/>
      <c r="M210" s="768"/>
    </row>
    <row r="211" spans="1:13" ht="24.75" customHeight="1">
      <c r="A211" s="52" t="s">
        <v>6065</v>
      </c>
      <c r="B211" s="1026" t="s">
        <v>930</v>
      </c>
      <c r="C211" s="1026"/>
      <c r="D211" s="1026"/>
      <c r="E211" s="1026"/>
      <c r="F211" s="1026"/>
      <c r="G211" s="1026"/>
      <c r="H211" s="1026"/>
      <c r="I211" s="1026"/>
      <c r="J211" s="1026"/>
      <c r="K211" s="1026"/>
      <c r="L211" s="1026"/>
      <c r="M211" s="1026"/>
    </row>
    <row r="212" spans="1:13" ht="21" customHeight="1">
      <c r="B212" s="769" t="s">
        <v>2673</v>
      </c>
      <c r="C212" s="769"/>
      <c r="D212" s="769"/>
      <c r="E212" s="769"/>
      <c r="F212" s="769"/>
      <c r="G212" s="769"/>
      <c r="H212" s="769"/>
      <c r="I212" s="769"/>
      <c r="J212" s="769"/>
      <c r="K212" s="769"/>
      <c r="L212" s="770"/>
    </row>
    <row r="213" spans="1:13" s="57" customFormat="1" ht="16.5" customHeight="1">
      <c r="B213" s="80"/>
      <c r="C213" s="80"/>
      <c r="D213" s="80"/>
      <c r="E213" s="80"/>
      <c r="F213" s="80"/>
      <c r="G213" s="80"/>
      <c r="H213" s="80"/>
      <c r="I213" s="80"/>
      <c r="J213" s="80"/>
      <c r="K213" s="80"/>
    </row>
    <row r="214" spans="1:13" s="57" customFormat="1" ht="16.5" customHeight="1">
      <c r="A214" s="53" t="s">
        <v>6067</v>
      </c>
      <c r="B214" s="532" t="s">
        <v>1416</v>
      </c>
      <c r="C214" s="120"/>
      <c r="D214" s="120"/>
      <c r="E214" s="120"/>
      <c r="F214" s="120"/>
      <c r="G214" s="120"/>
      <c r="H214" s="120"/>
      <c r="I214" s="120"/>
      <c r="J214" s="120"/>
      <c r="K214" s="80"/>
    </row>
    <row r="215" spans="1:13" ht="16.5" customHeight="1"/>
    <row r="216" spans="1:13" ht="16.5" customHeight="1"/>
    <row r="217" spans="1:13" ht="16.5" customHeight="1">
      <c r="B217" s="57"/>
      <c r="C217" s="57"/>
      <c r="D217" s="57"/>
      <c r="E217" s="99" t="s">
        <v>8290</v>
      </c>
      <c r="F217" s="57"/>
      <c r="G217" s="57"/>
      <c r="H217" s="57"/>
      <c r="I217" s="57"/>
    </row>
    <row r="218" spans="1:13" ht="16.5" customHeight="1">
      <c r="B218" s="57" t="s">
        <v>7132</v>
      </c>
      <c r="C218" s="57"/>
      <c r="D218" s="57" t="b">
        <f>ISNONTEXT(C218)</f>
        <v>1</v>
      </c>
      <c r="E218" s="101" t="s">
        <v>982</v>
      </c>
      <c r="F218" s="57"/>
      <c r="G218" s="57"/>
      <c r="H218" s="57" t="b">
        <v>1</v>
      </c>
      <c r="I218" s="57" t="b">
        <v>0</v>
      </c>
    </row>
    <row r="219" spans="1:13" ht="16.5" customHeight="1">
      <c r="B219" s="502" t="s">
        <v>967</v>
      </c>
      <c r="C219" s="57" t="str">
        <f>""</f>
        <v/>
      </c>
      <c r="D219" s="57" t="b">
        <f t="shared" ref="D219:D234" si="2">ISNONTEXT(C219)</f>
        <v>0</v>
      </c>
      <c r="E219" s="57"/>
      <c r="F219" s="57"/>
      <c r="G219" s="57"/>
      <c r="H219" s="53" t="s">
        <v>969</v>
      </c>
      <c r="I219" s="53" t="s">
        <v>966</v>
      </c>
    </row>
    <row r="220" spans="1:13" ht="16.5" customHeight="1">
      <c r="B220" s="57" t="s">
        <v>970</v>
      </c>
      <c r="C220" s="57" t="s">
        <v>964</v>
      </c>
      <c r="D220" s="57" t="b">
        <f t="shared" si="2"/>
        <v>0</v>
      </c>
      <c r="E220" s="57"/>
      <c r="F220" s="57"/>
      <c r="G220" s="57"/>
      <c r="H220" s="57"/>
      <c r="I220" s="57"/>
    </row>
    <row r="221" spans="1:13" ht="16.5" customHeight="1">
      <c r="B221" s="57" t="s">
        <v>2556</v>
      </c>
      <c r="C221" s="57" t="s">
        <v>2161</v>
      </c>
      <c r="D221" s="57" t="b">
        <f t="shared" si="2"/>
        <v>0</v>
      </c>
      <c r="E221" s="57"/>
      <c r="F221" s="57"/>
      <c r="G221" s="57"/>
      <c r="H221" s="57"/>
      <c r="I221" s="57"/>
    </row>
    <row r="222" spans="1:13" ht="16.5" customHeight="1">
      <c r="B222" s="57" t="s">
        <v>2150</v>
      </c>
      <c r="C222" s="137">
        <v>40834</v>
      </c>
      <c r="D222" s="57" t="b">
        <f t="shared" si="2"/>
        <v>1</v>
      </c>
      <c r="E222" s="57"/>
      <c r="F222" s="57"/>
      <c r="G222" s="57"/>
      <c r="H222" s="57"/>
      <c r="I222" s="57"/>
    </row>
    <row r="223" spans="1:13" ht="16.5" customHeight="1">
      <c r="B223" s="170" t="s">
        <v>971</v>
      </c>
      <c r="C223" s="57" t="e">
        <f>1/0</f>
        <v>#DIV/0!</v>
      </c>
      <c r="D223" s="57" t="b">
        <f t="shared" si="2"/>
        <v>1</v>
      </c>
      <c r="E223" s="57"/>
      <c r="F223" s="57"/>
      <c r="G223" s="57"/>
      <c r="H223" s="57"/>
      <c r="I223" s="57"/>
    </row>
    <row r="224" spans="1:13" ht="16.5" customHeight="1">
      <c r="B224" s="57" t="s">
        <v>2388</v>
      </c>
      <c r="C224" s="57" t="e">
        <v>#VALUE!</v>
      </c>
      <c r="D224" s="57" t="b">
        <f t="shared" si="2"/>
        <v>1</v>
      </c>
      <c r="E224" s="57"/>
      <c r="F224" s="57"/>
      <c r="G224" s="57"/>
      <c r="H224" s="57"/>
      <c r="I224" s="57"/>
    </row>
    <row r="225" spans="2:9" ht="16.5" customHeight="1">
      <c r="B225" s="57" t="s">
        <v>2388</v>
      </c>
      <c r="C225" s="57" t="e">
        <v>#N/A</v>
      </c>
      <c r="D225" s="57" t="b">
        <f t="shared" si="2"/>
        <v>1</v>
      </c>
      <c r="E225" s="57"/>
      <c r="F225" s="57"/>
      <c r="G225" s="57"/>
      <c r="H225" s="57"/>
      <c r="I225" s="57"/>
    </row>
    <row r="226" spans="2:9" ht="16.5" customHeight="1">
      <c r="B226" s="57" t="s">
        <v>2388</v>
      </c>
      <c r="C226" s="57" t="e">
        <v>#REF!</v>
      </c>
      <c r="D226" s="57" t="b">
        <f t="shared" si="2"/>
        <v>1</v>
      </c>
      <c r="E226" s="57"/>
      <c r="F226" s="57"/>
      <c r="G226" s="57"/>
      <c r="H226" s="57"/>
      <c r="I226" s="57"/>
    </row>
    <row r="227" spans="2:9" ht="16.5" customHeight="1">
      <c r="B227" s="57" t="s">
        <v>2388</v>
      </c>
      <c r="C227" s="57" t="e">
        <v>#DIV/0!</v>
      </c>
      <c r="D227" s="57" t="b">
        <f t="shared" si="2"/>
        <v>1</v>
      </c>
      <c r="E227" s="57"/>
      <c r="F227" s="57"/>
      <c r="G227" s="57"/>
      <c r="H227" s="57"/>
      <c r="I227" s="57"/>
    </row>
    <row r="228" spans="2:9" ht="16.5" customHeight="1">
      <c r="B228" s="57" t="s">
        <v>2388</v>
      </c>
      <c r="C228" s="57" t="e">
        <v>#NUM!</v>
      </c>
      <c r="D228" s="57" t="b">
        <f t="shared" si="2"/>
        <v>1</v>
      </c>
      <c r="E228" s="57"/>
      <c r="F228" s="57"/>
      <c r="G228" s="57"/>
      <c r="H228" s="57"/>
      <c r="I228" s="57"/>
    </row>
    <row r="229" spans="2:9" ht="16.5" customHeight="1">
      <c r="B229" s="57" t="s">
        <v>2388</v>
      </c>
      <c r="C229" s="57" t="e">
        <v>#NAME?</v>
      </c>
      <c r="D229" s="57" t="b">
        <f t="shared" si="2"/>
        <v>1</v>
      </c>
      <c r="E229" s="57"/>
      <c r="F229" s="57"/>
      <c r="G229" s="57"/>
      <c r="H229" s="57"/>
      <c r="I229" s="57"/>
    </row>
    <row r="230" spans="2:9" ht="16.5" customHeight="1">
      <c r="B230" s="57" t="s">
        <v>2388</v>
      </c>
      <c r="C230" s="57" t="e">
        <v>#NULL!</v>
      </c>
      <c r="D230" s="57" t="b">
        <f t="shared" si="2"/>
        <v>1</v>
      </c>
      <c r="E230" s="57"/>
      <c r="F230" s="57"/>
      <c r="G230" s="57"/>
      <c r="H230" s="57"/>
      <c r="I230" s="57"/>
    </row>
    <row r="231" spans="2:9" ht="16.5" customHeight="1">
      <c r="B231" s="57" t="s">
        <v>8193</v>
      </c>
      <c r="C231" s="57">
        <v>6</v>
      </c>
      <c r="D231" s="57" t="b">
        <f t="shared" si="2"/>
        <v>1</v>
      </c>
      <c r="E231" s="57"/>
      <c r="F231" s="57"/>
      <c r="G231" s="57"/>
      <c r="H231" s="57"/>
      <c r="I231" s="57"/>
    </row>
    <row r="232" spans="2:9" ht="16.5" customHeight="1">
      <c r="B232" s="57" t="s">
        <v>8193</v>
      </c>
      <c r="C232" s="57">
        <v>7</v>
      </c>
      <c r="D232" s="57" t="b">
        <f t="shared" si="2"/>
        <v>1</v>
      </c>
      <c r="E232" s="57"/>
      <c r="F232" s="57"/>
      <c r="G232" s="57"/>
      <c r="H232" s="57"/>
      <c r="I232" s="57"/>
    </row>
    <row r="233" spans="2:9" ht="16.5" customHeight="1">
      <c r="B233" s="57" t="s">
        <v>2385</v>
      </c>
      <c r="C233" s="53" t="b">
        <v>1</v>
      </c>
      <c r="D233" s="57" t="b">
        <f t="shared" si="2"/>
        <v>1</v>
      </c>
      <c r="E233" s="57"/>
      <c r="F233" s="57"/>
      <c r="G233" s="57"/>
      <c r="H233" s="57"/>
      <c r="I233" s="57"/>
    </row>
    <row r="234" spans="2:9" ht="16.5" customHeight="1">
      <c r="B234" s="57" t="s">
        <v>2385</v>
      </c>
      <c r="C234" s="53" t="b">
        <v>0</v>
      </c>
      <c r="D234" s="57" t="b">
        <f t="shared" si="2"/>
        <v>1</v>
      </c>
      <c r="E234" s="57"/>
      <c r="F234" s="57"/>
      <c r="G234" s="57"/>
      <c r="H234" s="57"/>
      <c r="I234" s="57"/>
    </row>
    <row r="235" spans="2:9" ht="16.5" customHeight="1"/>
    <row r="301" spans="1:13" s="49" customFormat="1" ht="26.25" customHeight="1">
      <c r="A301" s="771" t="s">
        <v>935</v>
      </c>
      <c r="B301" s="771"/>
      <c r="C301" s="772"/>
      <c r="D301" s="51"/>
      <c r="E301" s="773" t="str">
        <f>HYPERLINK("#目录!A480","跳转回到目录页")</f>
        <v>跳转回到目录页</v>
      </c>
      <c r="F301" s="774"/>
    </row>
    <row r="302" spans="1:13" s="49" customFormat="1" ht="26.25" customHeight="1">
      <c r="A302" s="775" t="s">
        <v>6064</v>
      </c>
      <c r="B302" s="775"/>
      <c r="C302" s="776" t="s">
        <v>2072</v>
      </c>
      <c r="D302" s="776"/>
      <c r="E302" s="776"/>
      <c r="F302" s="776"/>
      <c r="G302" s="776"/>
      <c r="H302" s="776"/>
      <c r="I302" s="776"/>
      <c r="J302" s="776"/>
      <c r="K302" s="776"/>
      <c r="L302" s="776"/>
      <c r="M302" s="776"/>
    </row>
    <row r="303" spans="1:13" s="49" customFormat="1" ht="16.5" customHeight="1">
      <c r="A303" s="765" t="s">
        <v>5153</v>
      </c>
      <c r="B303" s="765"/>
      <c r="C303" s="767" t="s">
        <v>2072</v>
      </c>
      <c r="D303" s="767"/>
      <c r="E303" s="767"/>
      <c r="F303" s="767"/>
      <c r="G303" s="767"/>
      <c r="H303" s="767"/>
      <c r="I303" s="767"/>
      <c r="J303" s="767"/>
      <c r="K303" s="767"/>
      <c r="L303" s="767"/>
      <c r="M303" s="767"/>
    </row>
    <row r="304" spans="1:13" s="49" customFormat="1" ht="16.5" customHeight="1">
      <c r="A304" s="765" t="s">
        <v>5154</v>
      </c>
      <c r="B304" s="765"/>
      <c r="C304" s="766" t="s">
        <v>2072</v>
      </c>
      <c r="D304" s="791"/>
      <c r="E304" s="791"/>
      <c r="F304" s="791"/>
      <c r="G304" s="791"/>
      <c r="H304" s="791"/>
      <c r="I304" s="791"/>
      <c r="J304" s="791"/>
      <c r="K304" s="791"/>
      <c r="L304" s="791"/>
      <c r="M304" s="791"/>
    </row>
    <row r="305" spans="1:13" s="49" customFormat="1" ht="16.5" customHeight="1">
      <c r="A305" s="765" t="s">
        <v>807</v>
      </c>
      <c r="B305" s="765"/>
      <c r="C305" s="767" t="s">
        <v>983</v>
      </c>
      <c r="D305" s="767"/>
      <c r="E305" s="767"/>
      <c r="F305" s="767"/>
      <c r="G305" s="767"/>
      <c r="H305" s="767"/>
      <c r="I305" s="767"/>
      <c r="J305" s="767"/>
      <c r="K305" s="767"/>
      <c r="L305" s="767"/>
      <c r="M305" s="767"/>
    </row>
    <row r="306" spans="1:13" s="49" customFormat="1" ht="16.5" customHeight="1">
      <c r="A306" s="765" t="s">
        <v>7459</v>
      </c>
      <c r="B306" s="765"/>
      <c r="C306" s="767" t="s">
        <v>936</v>
      </c>
      <c r="D306" s="767"/>
      <c r="E306" s="767"/>
      <c r="F306" s="767"/>
      <c r="G306" s="767"/>
      <c r="H306" s="767"/>
      <c r="I306" s="767"/>
      <c r="J306" s="767"/>
      <c r="K306" s="767"/>
      <c r="L306" s="767"/>
      <c r="M306" s="767"/>
    </row>
    <row r="307" spans="1:13" s="49" customFormat="1" ht="16.5" customHeight="1">
      <c r="A307" s="54" t="s">
        <v>809</v>
      </c>
      <c r="B307" s="55" t="s">
        <v>923</v>
      </c>
      <c r="C307" s="767" t="s">
        <v>924</v>
      </c>
      <c r="D307" s="767"/>
      <c r="E307" s="767"/>
      <c r="F307" s="767"/>
      <c r="G307" s="767"/>
      <c r="H307" s="767"/>
      <c r="I307" s="767"/>
      <c r="J307" s="767"/>
      <c r="K307" s="767"/>
      <c r="L307" s="767"/>
      <c r="M307" s="767"/>
    </row>
    <row r="308" spans="1:13" s="49" customFormat="1" ht="16.5" customHeight="1">
      <c r="A308" s="54"/>
      <c r="B308" s="55"/>
      <c r="C308" s="767"/>
      <c r="D308" s="767"/>
      <c r="E308" s="767"/>
      <c r="F308" s="767"/>
      <c r="G308" s="767"/>
      <c r="H308" s="767"/>
      <c r="I308" s="767"/>
      <c r="J308" s="767"/>
      <c r="K308" s="767"/>
      <c r="L308" s="767"/>
      <c r="M308" s="767"/>
    </row>
    <row r="309" spans="1:13" s="49" customFormat="1" ht="16.5" customHeight="1">
      <c r="A309" s="54"/>
      <c r="B309" s="56"/>
      <c r="C309" s="767"/>
      <c r="D309" s="767"/>
      <c r="E309" s="767"/>
      <c r="F309" s="767"/>
      <c r="G309" s="767"/>
      <c r="H309" s="767"/>
      <c r="I309" s="767"/>
      <c r="J309" s="767"/>
      <c r="K309" s="767"/>
      <c r="L309" s="767"/>
      <c r="M309" s="767"/>
    </row>
    <row r="310" spans="1:13" s="49" customFormat="1" ht="16.5" customHeight="1">
      <c r="A310" s="54" t="s">
        <v>810</v>
      </c>
      <c r="B310" s="767"/>
      <c r="C310" s="768"/>
      <c r="D310" s="768"/>
      <c r="E310" s="768"/>
      <c r="F310" s="768"/>
      <c r="G310" s="768"/>
      <c r="H310" s="768"/>
      <c r="I310" s="768"/>
      <c r="J310" s="768"/>
      <c r="K310" s="768"/>
      <c r="L310" s="768"/>
      <c r="M310" s="768"/>
    </row>
    <row r="311" spans="1:13" ht="24.75" customHeight="1">
      <c r="A311" s="52" t="s">
        <v>6065</v>
      </c>
      <c r="B311" s="1026" t="s">
        <v>930</v>
      </c>
      <c r="C311" s="1026"/>
      <c r="D311" s="1026"/>
      <c r="E311" s="1026"/>
      <c r="F311" s="1026"/>
      <c r="G311" s="1026"/>
      <c r="H311" s="1026"/>
      <c r="I311" s="1026"/>
      <c r="J311" s="1026"/>
      <c r="K311" s="1026"/>
      <c r="L311" s="1026"/>
      <c r="M311" s="1026"/>
    </row>
    <row r="312" spans="1:13" ht="21" customHeight="1">
      <c r="B312" s="769" t="s">
        <v>2673</v>
      </c>
      <c r="C312" s="769"/>
      <c r="D312" s="769"/>
      <c r="E312" s="769"/>
      <c r="F312" s="769"/>
      <c r="G312" s="769"/>
      <c r="H312" s="769"/>
      <c r="I312" s="769"/>
      <c r="J312" s="769"/>
      <c r="K312" s="769"/>
      <c r="L312" s="770"/>
    </row>
    <row r="313" spans="1:13" s="57" customFormat="1" ht="16.5" customHeight="1">
      <c r="B313" s="80"/>
      <c r="C313" s="80"/>
      <c r="D313" s="80"/>
      <c r="E313" s="80"/>
      <c r="F313" s="80"/>
      <c r="G313" s="80"/>
      <c r="H313" s="80"/>
      <c r="I313" s="80"/>
      <c r="J313" s="80"/>
      <c r="K313" s="80"/>
    </row>
    <row r="314" spans="1:13" s="57" customFormat="1" ht="16.5" customHeight="1">
      <c r="A314" s="53" t="s">
        <v>6067</v>
      </c>
      <c r="B314" s="532" t="s">
        <v>1416</v>
      </c>
      <c r="C314" s="120"/>
      <c r="D314" s="120"/>
      <c r="E314" s="120"/>
      <c r="F314" s="120"/>
      <c r="G314" s="120"/>
      <c r="H314" s="120"/>
      <c r="I314" s="120"/>
      <c r="J314" s="120"/>
      <c r="K314" s="80"/>
    </row>
    <row r="315" spans="1:13" ht="16.5" customHeight="1"/>
    <row r="316" spans="1:13" ht="16.5" customHeight="1"/>
    <row r="317" spans="1:13" ht="16.5" customHeight="1">
      <c r="B317" s="57"/>
      <c r="C317" s="57"/>
      <c r="D317" s="57"/>
      <c r="E317" s="99" t="s">
        <v>8290</v>
      </c>
      <c r="F317" s="57"/>
      <c r="G317" s="57"/>
      <c r="H317" s="57"/>
      <c r="I317" s="57"/>
    </row>
    <row r="318" spans="1:13" ht="16.5" customHeight="1">
      <c r="B318" s="57" t="s">
        <v>7132</v>
      </c>
      <c r="C318" s="57"/>
      <c r="D318" s="57" t="b">
        <f>ISNUMBER(C318)</f>
        <v>0</v>
      </c>
      <c r="E318" s="101" t="s">
        <v>984</v>
      </c>
      <c r="F318" s="57"/>
      <c r="G318" s="57"/>
      <c r="H318" s="57" t="b">
        <v>1</v>
      </c>
      <c r="I318" s="57" t="b">
        <v>0</v>
      </c>
    </row>
    <row r="319" spans="1:13" ht="16.5" customHeight="1">
      <c r="B319" s="502" t="s">
        <v>967</v>
      </c>
      <c r="C319" s="57" t="str">
        <f>""</f>
        <v/>
      </c>
      <c r="D319" s="57" t="b">
        <f t="shared" ref="D319:D334" si="3">ISNUMBER(C319)</f>
        <v>0</v>
      </c>
      <c r="E319" s="57"/>
      <c r="F319" s="57"/>
      <c r="G319" s="57"/>
      <c r="H319" s="53" t="s">
        <v>969</v>
      </c>
      <c r="I319" s="53" t="s">
        <v>966</v>
      </c>
    </row>
    <row r="320" spans="1:13" ht="16.5" customHeight="1">
      <c r="B320" s="57" t="s">
        <v>970</v>
      </c>
      <c r="C320" s="57" t="s">
        <v>964</v>
      </c>
      <c r="D320" s="57" t="b">
        <f t="shared" si="3"/>
        <v>0</v>
      </c>
      <c r="E320" s="57"/>
      <c r="F320" s="57"/>
      <c r="G320" s="57"/>
      <c r="H320" s="57"/>
      <c r="I320" s="57"/>
    </row>
    <row r="321" spans="2:9" ht="16.5" customHeight="1">
      <c r="B321" s="57" t="s">
        <v>2556</v>
      </c>
      <c r="C321" s="57" t="s">
        <v>2161</v>
      </c>
      <c r="D321" s="57" t="b">
        <f t="shared" si="3"/>
        <v>0</v>
      </c>
      <c r="E321" s="57"/>
      <c r="F321" s="57"/>
      <c r="G321" s="57"/>
      <c r="H321" s="57"/>
      <c r="I321" s="57"/>
    </row>
    <row r="322" spans="2:9" ht="16.5" customHeight="1">
      <c r="B322" s="57" t="s">
        <v>2150</v>
      </c>
      <c r="C322" s="137">
        <v>40834</v>
      </c>
      <c r="D322" s="57" t="b">
        <f t="shared" si="3"/>
        <v>1</v>
      </c>
      <c r="E322" s="57"/>
      <c r="F322" s="57"/>
      <c r="G322" s="57"/>
      <c r="H322" s="57"/>
      <c r="I322" s="57"/>
    </row>
    <row r="323" spans="2:9" ht="16.5" customHeight="1">
      <c r="B323" s="170" t="s">
        <v>971</v>
      </c>
      <c r="C323" s="57" t="e">
        <f>1/0</f>
        <v>#DIV/0!</v>
      </c>
      <c r="D323" s="57" t="b">
        <f t="shared" si="3"/>
        <v>0</v>
      </c>
      <c r="E323" s="57"/>
      <c r="F323" s="57"/>
      <c r="G323" s="57"/>
      <c r="H323" s="57"/>
      <c r="I323" s="57"/>
    </row>
    <row r="324" spans="2:9" ht="16.5" customHeight="1">
      <c r="B324" s="57" t="s">
        <v>2388</v>
      </c>
      <c r="C324" s="57" t="e">
        <v>#VALUE!</v>
      </c>
      <c r="D324" s="57" t="b">
        <f t="shared" si="3"/>
        <v>0</v>
      </c>
      <c r="E324" s="57"/>
      <c r="F324" s="57"/>
      <c r="G324" s="57"/>
      <c r="H324" s="57"/>
      <c r="I324" s="57"/>
    </row>
    <row r="325" spans="2:9" ht="16.5" customHeight="1">
      <c r="B325" s="57" t="s">
        <v>2388</v>
      </c>
      <c r="C325" s="57" t="e">
        <v>#N/A</v>
      </c>
      <c r="D325" s="57" t="b">
        <f t="shared" si="3"/>
        <v>0</v>
      </c>
      <c r="E325" s="57"/>
      <c r="F325" s="57"/>
      <c r="G325" s="57"/>
      <c r="H325" s="57"/>
      <c r="I325" s="57"/>
    </row>
    <row r="326" spans="2:9" ht="16.5" customHeight="1">
      <c r="B326" s="57" t="s">
        <v>2388</v>
      </c>
      <c r="C326" s="57" t="e">
        <v>#REF!</v>
      </c>
      <c r="D326" s="57" t="b">
        <f t="shared" si="3"/>
        <v>0</v>
      </c>
      <c r="E326" s="57"/>
      <c r="F326" s="57"/>
      <c r="G326" s="57"/>
      <c r="H326" s="57"/>
      <c r="I326" s="57"/>
    </row>
    <row r="327" spans="2:9" ht="16.5" customHeight="1">
      <c r="B327" s="57" t="s">
        <v>2388</v>
      </c>
      <c r="C327" s="57" t="e">
        <v>#DIV/0!</v>
      </c>
      <c r="D327" s="57" t="b">
        <f t="shared" si="3"/>
        <v>0</v>
      </c>
      <c r="E327" s="57"/>
      <c r="F327" s="57"/>
      <c r="G327" s="57"/>
      <c r="H327" s="57"/>
      <c r="I327" s="57"/>
    </row>
    <row r="328" spans="2:9" ht="16.5" customHeight="1">
      <c r="B328" s="57" t="s">
        <v>2388</v>
      </c>
      <c r="C328" s="57" t="e">
        <v>#NUM!</v>
      </c>
      <c r="D328" s="57" t="b">
        <f t="shared" si="3"/>
        <v>0</v>
      </c>
      <c r="E328" s="57"/>
      <c r="F328" s="57"/>
      <c r="G328" s="57"/>
      <c r="H328" s="57"/>
      <c r="I328" s="57"/>
    </row>
    <row r="329" spans="2:9" ht="16.5" customHeight="1">
      <c r="B329" s="57" t="s">
        <v>2388</v>
      </c>
      <c r="C329" s="57" t="e">
        <v>#NAME?</v>
      </c>
      <c r="D329" s="57" t="b">
        <f t="shared" si="3"/>
        <v>0</v>
      </c>
      <c r="E329" s="57"/>
      <c r="F329" s="57"/>
      <c r="G329" s="57"/>
      <c r="H329" s="57"/>
      <c r="I329" s="57"/>
    </row>
    <row r="330" spans="2:9" ht="16.5" customHeight="1">
      <c r="B330" s="57" t="s">
        <v>2388</v>
      </c>
      <c r="C330" s="57" t="e">
        <v>#NULL!</v>
      </c>
      <c r="D330" s="57" t="b">
        <f t="shared" si="3"/>
        <v>0</v>
      </c>
      <c r="E330" s="57"/>
      <c r="F330" s="57"/>
      <c r="G330" s="57"/>
      <c r="H330" s="57"/>
      <c r="I330" s="57"/>
    </row>
    <row r="331" spans="2:9" ht="16.5" customHeight="1">
      <c r="B331" s="57" t="s">
        <v>8193</v>
      </c>
      <c r="C331" s="57">
        <v>6</v>
      </c>
      <c r="D331" s="57" t="b">
        <f t="shared" si="3"/>
        <v>1</v>
      </c>
      <c r="E331" s="57"/>
      <c r="F331" s="57"/>
      <c r="G331" s="57"/>
      <c r="H331" s="57"/>
      <c r="I331" s="57"/>
    </row>
    <row r="332" spans="2:9" ht="16.5" customHeight="1">
      <c r="B332" s="57" t="s">
        <v>8193</v>
      </c>
      <c r="C332" s="57">
        <v>7</v>
      </c>
      <c r="D332" s="57" t="b">
        <f t="shared" si="3"/>
        <v>1</v>
      </c>
      <c r="E332" s="57"/>
      <c r="F332" s="57"/>
      <c r="G332" s="57"/>
      <c r="H332" s="57"/>
      <c r="I332" s="57"/>
    </row>
    <row r="333" spans="2:9" ht="16.5" customHeight="1">
      <c r="B333" s="57" t="s">
        <v>2385</v>
      </c>
      <c r="C333" s="53" t="b">
        <v>1</v>
      </c>
      <c r="D333" s="57" t="b">
        <f t="shared" si="3"/>
        <v>0</v>
      </c>
      <c r="E333" s="57"/>
      <c r="F333" s="57"/>
      <c r="G333" s="57"/>
      <c r="H333" s="57"/>
      <c r="I333" s="57"/>
    </row>
    <row r="334" spans="2:9" ht="16.5" customHeight="1">
      <c r="B334" s="57" t="s">
        <v>2385</v>
      </c>
      <c r="C334" s="53" t="b">
        <v>0</v>
      </c>
      <c r="D334" s="57" t="b">
        <f t="shared" si="3"/>
        <v>0</v>
      </c>
      <c r="E334" s="57"/>
      <c r="F334" s="57"/>
      <c r="G334" s="57"/>
      <c r="H334" s="57"/>
      <c r="I334" s="57"/>
    </row>
    <row r="401" spans="1:13" s="49" customFormat="1" ht="26.25" customHeight="1">
      <c r="A401" s="771" t="s">
        <v>985</v>
      </c>
      <c r="B401" s="771"/>
      <c r="C401" s="772"/>
      <c r="D401" s="51"/>
      <c r="E401" s="773" t="str">
        <f>HYPERLINK("#目录!A481","跳转回到目录页")</f>
        <v>跳转回到目录页</v>
      </c>
      <c r="F401" s="774"/>
    </row>
    <row r="402" spans="1:13" s="49" customFormat="1" ht="26.25" customHeight="1">
      <c r="A402" s="775" t="s">
        <v>6064</v>
      </c>
      <c r="B402" s="775"/>
      <c r="C402" s="776" t="s">
        <v>2073</v>
      </c>
      <c r="D402" s="776"/>
      <c r="E402" s="776"/>
      <c r="F402" s="776"/>
      <c r="G402" s="776"/>
      <c r="H402" s="776"/>
      <c r="I402" s="776"/>
      <c r="J402" s="776"/>
      <c r="K402" s="776"/>
      <c r="L402" s="776"/>
      <c r="M402" s="776"/>
    </row>
    <row r="403" spans="1:13" s="49" customFormat="1" ht="16.5" customHeight="1">
      <c r="A403" s="765" t="s">
        <v>5153</v>
      </c>
      <c r="B403" s="765"/>
      <c r="C403" s="767" t="s">
        <v>2073</v>
      </c>
      <c r="D403" s="767"/>
      <c r="E403" s="767"/>
      <c r="F403" s="767"/>
      <c r="G403" s="767"/>
      <c r="H403" s="767"/>
      <c r="I403" s="767"/>
      <c r="J403" s="767"/>
      <c r="K403" s="767"/>
      <c r="L403" s="767"/>
      <c r="M403" s="767"/>
    </row>
    <row r="404" spans="1:13" s="49" customFormat="1" ht="16.5" customHeight="1">
      <c r="A404" s="765" t="s">
        <v>5154</v>
      </c>
      <c r="B404" s="765"/>
      <c r="C404" s="766" t="s">
        <v>934</v>
      </c>
      <c r="D404" s="791"/>
      <c r="E404" s="791"/>
      <c r="F404" s="791"/>
      <c r="G404" s="791"/>
      <c r="H404" s="791"/>
      <c r="I404" s="791"/>
      <c r="J404" s="791"/>
      <c r="K404" s="791"/>
      <c r="L404" s="791"/>
      <c r="M404" s="791"/>
    </row>
    <row r="405" spans="1:13" s="49" customFormat="1" ht="16.5" customHeight="1">
      <c r="A405" s="765" t="s">
        <v>807</v>
      </c>
      <c r="B405" s="765"/>
      <c r="C405" s="767" t="s">
        <v>932</v>
      </c>
      <c r="D405" s="767"/>
      <c r="E405" s="767"/>
      <c r="F405" s="767"/>
      <c r="G405" s="767"/>
      <c r="H405" s="767"/>
      <c r="I405" s="767"/>
      <c r="J405" s="767"/>
      <c r="K405" s="767"/>
      <c r="L405" s="767"/>
      <c r="M405" s="767"/>
    </row>
    <row r="406" spans="1:13" s="49" customFormat="1" ht="16.5" customHeight="1">
      <c r="A406" s="765" t="s">
        <v>7459</v>
      </c>
      <c r="B406" s="765"/>
      <c r="C406" s="767" t="s">
        <v>933</v>
      </c>
      <c r="D406" s="767"/>
      <c r="E406" s="767"/>
      <c r="F406" s="767"/>
      <c r="G406" s="767"/>
      <c r="H406" s="767"/>
      <c r="I406" s="767"/>
      <c r="J406" s="767"/>
      <c r="K406" s="767"/>
      <c r="L406" s="767"/>
      <c r="M406" s="767"/>
    </row>
    <row r="407" spans="1:13" s="49" customFormat="1" ht="16.5" customHeight="1">
      <c r="A407" s="54" t="s">
        <v>809</v>
      </c>
      <c r="B407" s="55" t="s">
        <v>923</v>
      </c>
      <c r="C407" s="767" t="s">
        <v>924</v>
      </c>
      <c r="D407" s="767"/>
      <c r="E407" s="767"/>
      <c r="F407" s="767"/>
      <c r="G407" s="767"/>
      <c r="H407" s="767"/>
      <c r="I407" s="767"/>
      <c r="J407" s="767"/>
      <c r="K407" s="767"/>
      <c r="L407" s="767"/>
      <c r="M407" s="767"/>
    </row>
    <row r="408" spans="1:13" s="49" customFormat="1" ht="16.5" customHeight="1">
      <c r="A408" s="54"/>
      <c r="B408" s="55"/>
      <c r="C408" s="767"/>
      <c r="D408" s="767"/>
      <c r="E408" s="767"/>
      <c r="F408" s="767"/>
      <c r="G408" s="767"/>
      <c r="H408" s="767"/>
      <c r="I408" s="767"/>
      <c r="J408" s="767"/>
      <c r="K408" s="767"/>
      <c r="L408" s="767"/>
      <c r="M408" s="767"/>
    </row>
    <row r="409" spans="1:13" s="49" customFormat="1" ht="16.5" customHeight="1">
      <c r="A409" s="54"/>
      <c r="B409" s="56"/>
      <c r="C409" s="767"/>
      <c r="D409" s="767"/>
      <c r="E409" s="767"/>
      <c r="F409" s="767"/>
      <c r="G409" s="767"/>
      <c r="H409" s="767"/>
      <c r="I409" s="767"/>
      <c r="J409" s="767"/>
      <c r="K409" s="767"/>
      <c r="L409" s="767"/>
      <c r="M409" s="767"/>
    </row>
    <row r="410" spans="1:13" s="49" customFormat="1" ht="16.5" customHeight="1">
      <c r="A410" s="54" t="s">
        <v>810</v>
      </c>
      <c r="B410" s="767"/>
      <c r="C410" s="768"/>
      <c r="D410" s="768"/>
      <c r="E410" s="768"/>
      <c r="F410" s="768"/>
      <c r="G410" s="768"/>
      <c r="H410" s="768"/>
      <c r="I410" s="768"/>
      <c r="J410" s="768"/>
      <c r="K410" s="768"/>
      <c r="L410" s="768"/>
      <c r="M410" s="768"/>
    </row>
    <row r="411" spans="1:13" ht="24.75" customHeight="1">
      <c r="A411" s="52" t="s">
        <v>6065</v>
      </c>
      <c r="B411" s="1026" t="s">
        <v>930</v>
      </c>
      <c r="C411" s="1026"/>
      <c r="D411" s="1026"/>
      <c r="E411" s="1026"/>
      <c r="F411" s="1026"/>
      <c r="G411" s="1026"/>
      <c r="H411" s="1026"/>
      <c r="I411" s="1026"/>
      <c r="J411" s="1026"/>
      <c r="K411" s="1026"/>
      <c r="L411" s="1026"/>
      <c r="M411" s="1026"/>
    </row>
    <row r="412" spans="1:13" ht="21" customHeight="1">
      <c r="B412" s="769" t="s">
        <v>2673</v>
      </c>
      <c r="C412" s="769"/>
      <c r="D412" s="769"/>
      <c r="E412" s="769"/>
      <c r="F412" s="769"/>
      <c r="G412" s="769"/>
      <c r="H412" s="769"/>
      <c r="I412" s="769"/>
      <c r="J412" s="769"/>
      <c r="K412" s="769"/>
      <c r="L412" s="770"/>
    </row>
    <row r="413" spans="1:13" s="57" customFormat="1" ht="16.5" customHeight="1">
      <c r="B413" s="80"/>
      <c r="C413" s="80"/>
      <c r="D413" s="80"/>
      <c r="E413" s="80"/>
      <c r="F413" s="80"/>
      <c r="G413" s="80"/>
      <c r="H413" s="80"/>
      <c r="I413" s="80"/>
      <c r="J413" s="80"/>
      <c r="K413" s="80"/>
    </row>
    <row r="414" spans="1:13" s="57" customFormat="1" ht="16.5" customHeight="1">
      <c r="A414" s="53" t="s">
        <v>6067</v>
      </c>
      <c r="B414" s="532" t="s">
        <v>1416</v>
      </c>
      <c r="C414" s="120"/>
      <c r="D414" s="120"/>
      <c r="E414" s="120"/>
      <c r="F414" s="120"/>
      <c r="G414" s="120"/>
      <c r="H414" s="120"/>
      <c r="I414" s="120"/>
      <c r="J414" s="120"/>
      <c r="K414" s="80"/>
    </row>
    <row r="415" spans="1:13" ht="16.5" customHeight="1"/>
    <row r="416" spans="1:13" ht="16.5" customHeight="1"/>
    <row r="417" spans="2:9" ht="16.5" customHeight="1">
      <c r="B417" s="57"/>
      <c r="C417" s="57"/>
      <c r="D417" s="57"/>
      <c r="E417" s="99" t="s">
        <v>8290</v>
      </c>
      <c r="F417" s="57"/>
      <c r="G417" s="57"/>
      <c r="H417" s="57"/>
      <c r="I417" s="57"/>
    </row>
    <row r="418" spans="2:9" ht="16.5" customHeight="1">
      <c r="B418" s="57" t="s">
        <v>7132</v>
      </c>
      <c r="C418" s="57"/>
      <c r="D418" s="57" t="b">
        <f>ISREF(C418)</f>
        <v>1</v>
      </c>
      <c r="E418" s="101" t="s">
        <v>986</v>
      </c>
      <c r="F418" s="57"/>
      <c r="G418" s="57"/>
      <c r="H418" s="57" t="b">
        <v>1</v>
      </c>
      <c r="I418" s="57" t="b">
        <v>0</v>
      </c>
    </row>
    <row r="419" spans="2:9" ht="16.5" customHeight="1">
      <c r="B419" s="502" t="s">
        <v>967</v>
      </c>
      <c r="C419" s="57" t="str">
        <f>""</f>
        <v/>
      </c>
      <c r="D419" s="57" t="b">
        <f t="shared" ref="D419:D434" si="4">ISREF(C419)</f>
        <v>1</v>
      </c>
      <c r="E419" s="57"/>
      <c r="F419" s="57"/>
      <c r="G419" s="57"/>
      <c r="H419" s="53" t="s">
        <v>969</v>
      </c>
      <c r="I419" s="53" t="s">
        <v>966</v>
      </c>
    </row>
    <row r="420" spans="2:9" ht="16.5" customHeight="1">
      <c r="B420" s="57" t="s">
        <v>970</v>
      </c>
      <c r="C420" s="57" t="s">
        <v>964</v>
      </c>
      <c r="D420" s="57" t="b">
        <f t="shared" si="4"/>
        <v>1</v>
      </c>
      <c r="E420" s="57"/>
      <c r="F420" s="57"/>
      <c r="G420" s="57"/>
      <c r="H420" s="57"/>
      <c r="I420" s="57"/>
    </row>
    <row r="421" spans="2:9" ht="16.5" customHeight="1">
      <c r="B421" s="57" t="s">
        <v>2556</v>
      </c>
      <c r="C421" s="57" t="s">
        <v>2161</v>
      </c>
      <c r="D421" s="57" t="b">
        <f t="shared" si="4"/>
        <v>1</v>
      </c>
      <c r="E421" s="57"/>
      <c r="F421" s="57"/>
      <c r="G421" s="57"/>
      <c r="H421" s="57"/>
      <c r="I421" s="57"/>
    </row>
    <row r="422" spans="2:9" ht="16.5" customHeight="1">
      <c r="B422" s="57" t="s">
        <v>2150</v>
      </c>
      <c r="C422" s="137">
        <v>40834</v>
      </c>
      <c r="D422" s="57" t="b">
        <f t="shared" si="4"/>
        <v>1</v>
      </c>
      <c r="E422" s="57"/>
      <c r="F422" s="57"/>
      <c r="G422" s="57"/>
      <c r="H422" s="57"/>
      <c r="I422" s="57"/>
    </row>
    <row r="423" spans="2:9" ht="16.5" customHeight="1">
      <c r="B423" s="170" t="s">
        <v>971</v>
      </c>
      <c r="C423" s="57" t="e">
        <f>1/0</f>
        <v>#DIV/0!</v>
      </c>
      <c r="D423" s="57" t="b">
        <f t="shared" si="4"/>
        <v>1</v>
      </c>
      <c r="E423" s="57"/>
      <c r="F423" s="57"/>
      <c r="G423" s="57"/>
      <c r="H423" s="57"/>
      <c r="I423" s="57"/>
    </row>
    <row r="424" spans="2:9" ht="16.5" customHeight="1">
      <c r="B424" s="57" t="s">
        <v>2388</v>
      </c>
      <c r="C424" s="57" t="e">
        <v>#VALUE!</v>
      </c>
      <c r="D424" s="57" t="b">
        <f t="shared" si="4"/>
        <v>1</v>
      </c>
      <c r="E424" s="57"/>
      <c r="F424" s="57"/>
      <c r="G424" s="57"/>
      <c r="H424" s="57"/>
      <c r="I424" s="57"/>
    </row>
    <row r="425" spans="2:9" ht="16.5" customHeight="1">
      <c r="B425" s="57" t="s">
        <v>2388</v>
      </c>
      <c r="C425" s="57" t="e">
        <v>#N/A</v>
      </c>
      <c r="D425" s="57" t="b">
        <f t="shared" si="4"/>
        <v>1</v>
      </c>
      <c r="E425" s="57"/>
      <c r="F425" s="57"/>
      <c r="G425" s="57"/>
      <c r="H425" s="57"/>
      <c r="I425" s="57"/>
    </row>
    <row r="426" spans="2:9" ht="16.5" customHeight="1">
      <c r="B426" s="57" t="s">
        <v>2388</v>
      </c>
      <c r="C426" s="57" t="e">
        <v>#REF!</v>
      </c>
      <c r="D426" s="57" t="b">
        <f t="shared" si="4"/>
        <v>1</v>
      </c>
      <c r="E426" s="57"/>
      <c r="F426" s="57"/>
      <c r="G426" s="57"/>
      <c r="H426" s="57"/>
      <c r="I426" s="57"/>
    </row>
    <row r="427" spans="2:9" ht="16.5" customHeight="1">
      <c r="B427" s="57" t="s">
        <v>2388</v>
      </c>
      <c r="C427" s="57" t="e">
        <v>#DIV/0!</v>
      </c>
      <c r="D427" s="57" t="b">
        <f t="shared" si="4"/>
        <v>1</v>
      </c>
      <c r="E427" s="57"/>
      <c r="F427" s="57"/>
      <c r="G427" s="57"/>
      <c r="H427" s="57"/>
      <c r="I427" s="57"/>
    </row>
    <row r="428" spans="2:9" ht="16.5" customHeight="1">
      <c r="B428" s="57" t="s">
        <v>2388</v>
      </c>
      <c r="C428" s="57" t="e">
        <v>#NUM!</v>
      </c>
      <c r="D428" s="57" t="b">
        <f t="shared" si="4"/>
        <v>1</v>
      </c>
      <c r="E428" s="57"/>
      <c r="F428" s="57"/>
      <c r="G428" s="57"/>
      <c r="H428" s="57"/>
      <c r="I428" s="57"/>
    </row>
    <row r="429" spans="2:9" ht="16.5" customHeight="1">
      <c r="B429" s="57" t="s">
        <v>2388</v>
      </c>
      <c r="C429" s="57" t="e">
        <v>#NAME?</v>
      </c>
      <c r="D429" s="57" t="b">
        <f t="shared" si="4"/>
        <v>1</v>
      </c>
      <c r="E429" s="57"/>
      <c r="F429" s="57"/>
      <c r="G429" s="57"/>
      <c r="H429" s="57"/>
      <c r="I429" s="57"/>
    </row>
    <row r="430" spans="2:9" ht="16.5" customHeight="1">
      <c r="B430" s="57" t="s">
        <v>2388</v>
      </c>
      <c r="C430" s="57" t="e">
        <v>#NULL!</v>
      </c>
      <c r="D430" s="57" t="b">
        <f t="shared" si="4"/>
        <v>1</v>
      </c>
      <c r="E430" s="57"/>
      <c r="F430" s="57"/>
      <c r="G430" s="57"/>
      <c r="H430" s="57"/>
      <c r="I430" s="57"/>
    </row>
    <row r="431" spans="2:9" ht="16.5" customHeight="1">
      <c r="B431" s="57" t="s">
        <v>8193</v>
      </c>
      <c r="C431" s="57">
        <v>6</v>
      </c>
      <c r="D431" s="57" t="b">
        <f t="shared" si="4"/>
        <v>1</v>
      </c>
      <c r="E431" s="57"/>
      <c r="F431" s="57"/>
      <c r="G431" s="57"/>
      <c r="H431" s="57"/>
      <c r="I431" s="57"/>
    </row>
    <row r="432" spans="2:9" ht="16.5" customHeight="1">
      <c r="B432" s="57" t="s">
        <v>8193</v>
      </c>
      <c r="C432" s="57">
        <v>7</v>
      </c>
      <c r="D432" s="57" t="b">
        <f t="shared" si="4"/>
        <v>1</v>
      </c>
      <c r="E432" s="57"/>
      <c r="F432" s="57"/>
      <c r="G432" s="57"/>
      <c r="H432" s="57"/>
      <c r="I432" s="57"/>
    </row>
    <row r="433" spans="2:9" ht="16.5" customHeight="1">
      <c r="B433" s="57" t="s">
        <v>2385</v>
      </c>
      <c r="C433" s="53" t="b">
        <v>1</v>
      </c>
      <c r="D433" s="57" t="b">
        <f t="shared" si="4"/>
        <v>1</v>
      </c>
      <c r="E433" s="57"/>
      <c r="F433" s="57"/>
      <c r="G433" s="57"/>
      <c r="H433" s="57"/>
      <c r="I433" s="57"/>
    </row>
    <row r="434" spans="2:9" ht="16.5" customHeight="1">
      <c r="B434" s="57" t="s">
        <v>2385</v>
      </c>
      <c r="C434" s="53" t="b">
        <v>0</v>
      </c>
      <c r="D434" s="57" t="b">
        <f t="shared" si="4"/>
        <v>1</v>
      </c>
      <c r="E434" s="57"/>
      <c r="F434" s="57"/>
      <c r="G434" s="57"/>
      <c r="H434" s="57"/>
      <c r="I434" s="57"/>
    </row>
    <row r="435" spans="2:9" ht="16.5" customHeight="1"/>
  </sheetData>
  <mergeCells count="90">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 ref="A101:C101"/>
    <mergeCell ref="E101:F101"/>
    <mergeCell ref="A102:B102"/>
    <mergeCell ref="C102:M102"/>
    <mergeCell ref="A103:B103"/>
    <mergeCell ref="C103:M103"/>
    <mergeCell ref="B112:L112"/>
    <mergeCell ref="A104:B104"/>
    <mergeCell ref="C104:M104"/>
    <mergeCell ref="A105:B105"/>
    <mergeCell ref="C105:M105"/>
    <mergeCell ref="A106:B106"/>
    <mergeCell ref="C106:M106"/>
    <mergeCell ref="C107:M107"/>
    <mergeCell ref="C108:M108"/>
    <mergeCell ref="C109:M109"/>
    <mergeCell ref="B110:M110"/>
    <mergeCell ref="B111:M111"/>
    <mergeCell ref="A201:C201"/>
    <mergeCell ref="E201:F201"/>
    <mergeCell ref="A202:B202"/>
    <mergeCell ref="C202:M202"/>
    <mergeCell ref="A203:B203"/>
    <mergeCell ref="C203:M203"/>
    <mergeCell ref="B212:L212"/>
    <mergeCell ref="A204:B204"/>
    <mergeCell ref="C204:M204"/>
    <mergeCell ref="A205:B205"/>
    <mergeCell ref="C205:M205"/>
    <mergeCell ref="A206:B206"/>
    <mergeCell ref="C206:M206"/>
    <mergeCell ref="C207:M207"/>
    <mergeCell ref="C208:M208"/>
    <mergeCell ref="C209:M209"/>
    <mergeCell ref="B210:M210"/>
    <mergeCell ref="B211:M211"/>
    <mergeCell ref="A301:C301"/>
    <mergeCell ref="E301:F301"/>
    <mergeCell ref="A302:B302"/>
    <mergeCell ref="C302:M302"/>
    <mergeCell ref="A303:B303"/>
    <mergeCell ref="C303:M303"/>
    <mergeCell ref="B312:L312"/>
    <mergeCell ref="A304:B304"/>
    <mergeCell ref="C304:M304"/>
    <mergeCell ref="A305:B305"/>
    <mergeCell ref="C305:M305"/>
    <mergeCell ref="A306:B306"/>
    <mergeCell ref="C306:M306"/>
    <mergeCell ref="C307:M307"/>
    <mergeCell ref="C308:M308"/>
    <mergeCell ref="C309:M309"/>
    <mergeCell ref="B310:M310"/>
    <mergeCell ref="B311:M311"/>
    <mergeCell ref="A401:C401"/>
    <mergeCell ref="E401:F401"/>
    <mergeCell ref="A402:B402"/>
    <mergeCell ref="C402:M402"/>
    <mergeCell ref="A403:B403"/>
    <mergeCell ref="C403:M403"/>
    <mergeCell ref="B412:L412"/>
    <mergeCell ref="A404:B404"/>
    <mergeCell ref="C404:M404"/>
    <mergeCell ref="A405:B405"/>
    <mergeCell ref="C405:M405"/>
    <mergeCell ref="A406:B406"/>
    <mergeCell ref="C406:M406"/>
    <mergeCell ref="C407:M407"/>
    <mergeCell ref="C408:M408"/>
    <mergeCell ref="C409:M409"/>
    <mergeCell ref="B410:M410"/>
    <mergeCell ref="B411:M411"/>
  </mergeCells>
  <phoneticPr fontId="4" type="noConversion"/>
  <pageMargins left="0.75" right="0.75" top="1" bottom="1" header="0.5" footer="0.5"/>
  <headerFooter alignWithMargins="0"/>
</worksheet>
</file>

<file path=xl/worksheets/sheet322.xml><?xml version="1.0" encoding="utf-8"?>
<worksheet xmlns="http://schemas.openxmlformats.org/spreadsheetml/2006/main" xmlns:r="http://schemas.openxmlformats.org/officeDocument/2006/relationships">
  <dimension ref="A1:M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7694</v>
      </c>
      <c r="B1" s="771"/>
      <c r="C1" s="772"/>
      <c r="D1" s="51"/>
      <c r="E1" s="773" t="str">
        <f>HYPERLINK("#目录!A478","跳转回到目录页")</f>
        <v>跳转回到目录页</v>
      </c>
      <c r="F1" s="774"/>
    </row>
    <row r="2" spans="1:13" s="49" customFormat="1" ht="26.25" customHeight="1">
      <c r="A2" s="775" t="s">
        <v>6064</v>
      </c>
      <c r="B2" s="775"/>
      <c r="C2" s="776" t="s">
        <v>2071</v>
      </c>
      <c r="D2" s="776"/>
      <c r="E2" s="776"/>
      <c r="F2" s="776"/>
      <c r="G2" s="776"/>
      <c r="H2" s="776"/>
      <c r="I2" s="776"/>
      <c r="J2" s="776"/>
      <c r="K2" s="776"/>
      <c r="L2" s="776"/>
      <c r="M2" s="776"/>
    </row>
    <row r="3" spans="1:13" s="49" customFormat="1" ht="16.5" customHeight="1">
      <c r="A3" s="765" t="s">
        <v>5153</v>
      </c>
      <c r="B3" s="765"/>
      <c r="C3" s="767" t="s">
        <v>2071</v>
      </c>
      <c r="D3" s="767"/>
      <c r="E3" s="767"/>
      <c r="F3" s="767"/>
      <c r="G3" s="767"/>
      <c r="H3" s="767"/>
      <c r="I3" s="767"/>
      <c r="J3" s="767"/>
      <c r="K3" s="767"/>
      <c r="L3" s="767"/>
      <c r="M3" s="767"/>
    </row>
    <row r="4" spans="1:13" s="49" customFormat="1" ht="16.5" customHeight="1">
      <c r="A4" s="765" t="s">
        <v>5154</v>
      </c>
      <c r="B4" s="765"/>
      <c r="C4" s="766" t="s">
        <v>2071</v>
      </c>
      <c r="D4" s="791"/>
      <c r="E4" s="791"/>
      <c r="F4" s="791"/>
      <c r="G4" s="791"/>
      <c r="H4" s="791"/>
      <c r="I4" s="791"/>
      <c r="J4" s="791"/>
      <c r="K4" s="791"/>
      <c r="L4" s="791"/>
      <c r="M4" s="791"/>
    </row>
    <row r="5" spans="1:13" s="49" customFormat="1" ht="16.5" customHeight="1">
      <c r="A5" s="765" t="s">
        <v>807</v>
      </c>
      <c r="B5" s="765"/>
      <c r="C5" s="767" t="s">
        <v>942</v>
      </c>
      <c r="D5" s="767"/>
      <c r="E5" s="767"/>
      <c r="F5" s="767"/>
      <c r="G5" s="767"/>
      <c r="H5" s="767"/>
      <c r="I5" s="767"/>
      <c r="J5" s="767"/>
      <c r="K5" s="767"/>
      <c r="L5" s="767"/>
      <c r="M5" s="767"/>
    </row>
    <row r="6" spans="1:13" s="49" customFormat="1" ht="16.5" customHeight="1">
      <c r="A6" s="765" t="s">
        <v>7459</v>
      </c>
      <c r="B6" s="765"/>
      <c r="C6" s="767" t="s">
        <v>943</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ISTEXT(C18)</f>
        <v>0</v>
      </c>
      <c r="E18" s="101" t="s">
        <v>7695</v>
      </c>
      <c r="F18" s="57"/>
      <c r="G18" s="57"/>
      <c r="H18" s="57" t="b">
        <v>1</v>
      </c>
      <c r="I18" s="57" t="b">
        <v>0</v>
      </c>
    </row>
    <row r="19" spans="2:9" ht="16.5" customHeight="1">
      <c r="B19" s="502" t="s">
        <v>967</v>
      </c>
      <c r="C19" s="57" t="str">
        <f>""</f>
        <v/>
      </c>
      <c r="D19" s="57" t="b">
        <f t="shared" ref="D19:D34" si="0">ISTEXT(C19)</f>
        <v>1</v>
      </c>
      <c r="E19" s="57"/>
      <c r="F19" s="57"/>
      <c r="G19" s="57"/>
      <c r="H19" s="53" t="s">
        <v>969</v>
      </c>
      <c r="I19" s="53" t="s">
        <v>966</v>
      </c>
    </row>
    <row r="20" spans="2:9" ht="16.5" customHeight="1">
      <c r="B20" s="57" t="s">
        <v>970</v>
      </c>
      <c r="C20" s="57" t="s">
        <v>964</v>
      </c>
      <c r="D20" s="57" t="b">
        <f t="shared" si="0"/>
        <v>1</v>
      </c>
      <c r="E20" s="57"/>
      <c r="F20" s="57"/>
      <c r="G20" s="57"/>
      <c r="H20" s="57"/>
      <c r="I20" s="57"/>
    </row>
    <row r="21" spans="2:9" ht="16.5" customHeight="1">
      <c r="B21" s="57" t="s">
        <v>2556</v>
      </c>
      <c r="C21" s="57" t="s">
        <v>2161</v>
      </c>
      <c r="D21" s="57" t="b">
        <f t="shared" si="0"/>
        <v>1</v>
      </c>
      <c r="E21" s="57"/>
      <c r="F21" s="57"/>
      <c r="G21" s="57"/>
      <c r="H21" s="57"/>
      <c r="I21" s="57"/>
    </row>
    <row r="22" spans="2:9" ht="16.5" customHeight="1">
      <c r="B22" s="57" t="s">
        <v>2150</v>
      </c>
      <c r="C22" s="137">
        <v>40834</v>
      </c>
      <c r="D22" s="57" t="b">
        <f t="shared" si="0"/>
        <v>0</v>
      </c>
      <c r="E22" s="57"/>
      <c r="F22" s="57"/>
      <c r="G22" s="57"/>
      <c r="H22" s="57"/>
      <c r="I22" s="57"/>
    </row>
    <row r="23" spans="2:9" ht="16.5" customHeight="1">
      <c r="B23" s="170" t="s">
        <v>971</v>
      </c>
      <c r="C23" s="57" t="e">
        <f>1/0</f>
        <v>#DIV/0!</v>
      </c>
      <c r="D23" s="57" t="b">
        <f t="shared" si="0"/>
        <v>0</v>
      </c>
      <c r="E23" s="57"/>
      <c r="F23" s="57"/>
      <c r="G23" s="57"/>
      <c r="H23" s="57"/>
      <c r="I23" s="57"/>
    </row>
    <row r="24" spans="2:9" ht="16.5" customHeight="1">
      <c r="B24" s="57" t="s">
        <v>2388</v>
      </c>
      <c r="C24" s="57" t="e">
        <v>#VALUE!</v>
      </c>
      <c r="D24" s="57" t="b">
        <f t="shared" si="0"/>
        <v>0</v>
      </c>
      <c r="E24" s="57"/>
      <c r="F24" s="57"/>
      <c r="G24" s="57"/>
      <c r="H24" s="57"/>
      <c r="I24" s="57"/>
    </row>
    <row r="25" spans="2:9" ht="16.5" customHeight="1">
      <c r="B25" s="57" t="s">
        <v>2388</v>
      </c>
      <c r="C25" s="57" t="e">
        <v>#N/A</v>
      </c>
      <c r="D25" s="57" t="b">
        <f t="shared" si="0"/>
        <v>0</v>
      </c>
      <c r="E25" s="57"/>
      <c r="F25" s="57"/>
      <c r="G25" s="57"/>
      <c r="H25" s="57"/>
      <c r="I25" s="57"/>
    </row>
    <row r="26" spans="2:9" ht="16.5" customHeight="1">
      <c r="B26" s="57" t="s">
        <v>2388</v>
      </c>
      <c r="C26" s="57" t="e">
        <v>#REF!</v>
      </c>
      <c r="D26" s="57" t="b">
        <f t="shared" si="0"/>
        <v>0</v>
      </c>
      <c r="E26" s="57"/>
      <c r="F26" s="57"/>
      <c r="G26" s="57"/>
      <c r="H26" s="57"/>
      <c r="I26" s="57"/>
    </row>
    <row r="27" spans="2:9" ht="16.5" customHeight="1">
      <c r="B27" s="57" t="s">
        <v>2388</v>
      </c>
      <c r="C27" s="57" t="e">
        <v>#DIV/0!</v>
      </c>
      <c r="D27" s="57" t="b">
        <f t="shared" si="0"/>
        <v>0</v>
      </c>
      <c r="E27" s="57"/>
      <c r="F27" s="57"/>
      <c r="G27" s="57"/>
      <c r="H27" s="57"/>
      <c r="I27" s="57"/>
    </row>
    <row r="28" spans="2:9" ht="16.5" customHeight="1">
      <c r="B28" s="57" t="s">
        <v>2388</v>
      </c>
      <c r="C28" s="57" t="e">
        <v>#NUM!</v>
      </c>
      <c r="D28" s="57" t="b">
        <f t="shared" si="0"/>
        <v>0</v>
      </c>
      <c r="E28" s="57"/>
      <c r="F28" s="57"/>
      <c r="G28" s="57"/>
      <c r="H28" s="57"/>
      <c r="I28" s="57"/>
    </row>
    <row r="29" spans="2:9" ht="16.5" customHeight="1">
      <c r="B29" s="57" t="s">
        <v>2388</v>
      </c>
      <c r="C29" s="57" t="e">
        <v>#NAME?</v>
      </c>
      <c r="D29" s="57" t="b">
        <f t="shared" si="0"/>
        <v>0</v>
      </c>
      <c r="E29" s="57"/>
      <c r="F29" s="57"/>
      <c r="G29" s="57"/>
      <c r="H29" s="57"/>
      <c r="I29" s="57"/>
    </row>
    <row r="30" spans="2:9" ht="16.5" customHeight="1">
      <c r="B30" s="57" t="s">
        <v>2388</v>
      </c>
      <c r="C30" s="57" t="e">
        <v>#NULL!</v>
      </c>
      <c r="D30" s="57" t="b">
        <f t="shared" si="0"/>
        <v>0</v>
      </c>
      <c r="E30" s="57"/>
      <c r="F30" s="57"/>
      <c r="G30" s="57"/>
      <c r="H30" s="57"/>
      <c r="I30" s="57"/>
    </row>
    <row r="31" spans="2:9" ht="16.5" customHeight="1">
      <c r="B31" s="57" t="s">
        <v>8193</v>
      </c>
      <c r="C31" s="57">
        <v>6</v>
      </c>
      <c r="D31" s="57" t="b">
        <f t="shared" si="0"/>
        <v>0</v>
      </c>
      <c r="E31" s="57"/>
      <c r="F31" s="57"/>
      <c r="G31" s="57"/>
      <c r="H31" s="57"/>
      <c r="I31" s="57"/>
    </row>
    <row r="32" spans="2:9" ht="16.5" customHeight="1">
      <c r="B32" s="57" t="s">
        <v>8193</v>
      </c>
      <c r="C32" s="57">
        <v>7</v>
      </c>
      <c r="D32" s="57" t="b">
        <f t="shared" si="0"/>
        <v>0</v>
      </c>
      <c r="E32" s="57"/>
      <c r="F32" s="57"/>
      <c r="G32" s="57"/>
      <c r="H32" s="57"/>
      <c r="I32" s="57"/>
    </row>
    <row r="33" spans="2:9" ht="16.5" customHeight="1">
      <c r="B33" s="57" t="s">
        <v>2385</v>
      </c>
      <c r="C33" s="53" t="b">
        <v>1</v>
      </c>
      <c r="D33" s="57" t="b">
        <f t="shared" si="0"/>
        <v>0</v>
      </c>
      <c r="E33" s="57"/>
      <c r="F33" s="57"/>
      <c r="G33" s="57"/>
      <c r="H33" s="57"/>
      <c r="I33" s="57"/>
    </row>
    <row r="34" spans="2:9" ht="16.5" customHeight="1">
      <c r="B34" s="57" t="s">
        <v>2385</v>
      </c>
      <c r="C34" s="53" t="b">
        <v>0</v>
      </c>
      <c r="D34" s="57" t="b">
        <f t="shared" si="0"/>
        <v>0</v>
      </c>
      <c r="E34" s="57"/>
      <c r="F34" s="57"/>
      <c r="G34" s="57"/>
      <c r="H34" s="57"/>
      <c r="I34"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23.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937</v>
      </c>
      <c r="B1" s="771"/>
      <c r="C1" s="772"/>
      <c r="D1" s="51"/>
      <c r="E1" s="773" t="str">
        <f>HYPERLINK("#目录!A479","跳转回到目录页")</f>
        <v>跳转回到目录页</v>
      </c>
      <c r="F1" s="774"/>
    </row>
    <row r="2" spans="1:13" s="49" customFormat="1" ht="26.25" customHeight="1">
      <c r="A2" s="775" t="s">
        <v>6064</v>
      </c>
      <c r="B2" s="775"/>
      <c r="C2" s="776" t="s">
        <v>940</v>
      </c>
      <c r="D2" s="776"/>
      <c r="E2" s="776"/>
      <c r="F2" s="776"/>
      <c r="G2" s="776"/>
      <c r="H2" s="776"/>
      <c r="I2" s="776"/>
      <c r="J2" s="776"/>
      <c r="K2" s="776"/>
      <c r="L2" s="776"/>
      <c r="M2" s="776"/>
    </row>
    <row r="3" spans="1:13" s="49" customFormat="1" ht="16.5" customHeight="1">
      <c r="A3" s="765" t="s">
        <v>5153</v>
      </c>
      <c r="B3" s="765"/>
      <c r="C3" s="767" t="s">
        <v>929</v>
      </c>
      <c r="D3" s="767"/>
      <c r="E3" s="767"/>
      <c r="F3" s="767"/>
      <c r="G3" s="767"/>
      <c r="H3" s="767"/>
      <c r="I3" s="767"/>
      <c r="J3" s="767"/>
      <c r="K3" s="767"/>
      <c r="L3" s="767"/>
      <c r="M3" s="767"/>
    </row>
    <row r="4" spans="1:13" s="49" customFormat="1" ht="16.5" customHeight="1">
      <c r="A4" s="765" t="s">
        <v>5154</v>
      </c>
      <c r="B4" s="765"/>
      <c r="C4" s="766" t="s">
        <v>940</v>
      </c>
      <c r="D4" s="791"/>
      <c r="E4" s="791"/>
      <c r="F4" s="791"/>
      <c r="G4" s="791"/>
      <c r="H4" s="791"/>
      <c r="I4" s="791"/>
      <c r="J4" s="791"/>
      <c r="K4" s="791"/>
      <c r="L4" s="791"/>
      <c r="M4" s="791"/>
    </row>
    <row r="5" spans="1:13" s="49" customFormat="1" ht="16.5" customHeight="1">
      <c r="A5" s="765" t="s">
        <v>807</v>
      </c>
      <c r="B5" s="765"/>
      <c r="C5" s="767" t="s">
        <v>938</v>
      </c>
      <c r="D5" s="767"/>
      <c r="E5" s="767"/>
      <c r="F5" s="767"/>
      <c r="G5" s="767"/>
      <c r="H5" s="767"/>
      <c r="I5" s="767"/>
      <c r="J5" s="767"/>
      <c r="K5" s="767"/>
      <c r="L5" s="767"/>
      <c r="M5" s="767"/>
    </row>
    <row r="6" spans="1:13" s="49" customFormat="1" ht="16.5" customHeight="1">
      <c r="A6" s="765" t="s">
        <v>7459</v>
      </c>
      <c r="B6" s="765"/>
      <c r="C6" s="767" t="s">
        <v>939</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ISNONTEXT(C18)</f>
        <v>1</v>
      </c>
      <c r="E18" s="101" t="s">
        <v>7696</v>
      </c>
      <c r="F18" s="57"/>
      <c r="G18" s="57"/>
      <c r="H18" s="57" t="b">
        <v>1</v>
      </c>
      <c r="I18" s="57" t="b">
        <v>0</v>
      </c>
    </row>
    <row r="19" spans="2:9" ht="16.5" customHeight="1">
      <c r="B19" s="502" t="s">
        <v>967</v>
      </c>
      <c r="C19" s="57" t="str">
        <f>""</f>
        <v/>
      </c>
      <c r="D19" s="57" t="b">
        <f t="shared" ref="D19:D34" si="0">ISNONTEXT(C19)</f>
        <v>0</v>
      </c>
      <c r="E19" s="57"/>
      <c r="F19" s="57"/>
      <c r="G19" s="57"/>
      <c r="H19" s="53" t="s">
        <v>969</v>
      </c>
      <c r="I19" s="53" t="s">
        <v>966</v>
      </c>
    </row>
    <row r="20" spans="2:9" ht="16.5" customHeight="1">
      <c r="B20" s="57" t="s">
        <v>970</v>
      </c>
      <c r="C20" s="57" t="s">
        <v>964</v>
      </c>
      <c r="D20" s="57" t="b">
        <f t="shared" si="0"/>
        <v>0</v>
      </c>
      <c r="E20" s="57"/>
      <c r="F20" s="57"/>
      <c r="G20" s="57"/>
      <c r="H20" s="57"/>
      <c r="I20" s="57"/>
    </row>
    <row r="21" spans="2:9" ht="16.5" customHeight="1">
      <c r="B21" s="57" t="s">
        <v>2556</v>
      </c>
      <c r="C21" s="57" t="s">
        <v>2161</v>
      </c>
      <c r="D21" s="57" t="b">
        <f t="shared" si="0"/>
        <v>0</v>
      </c>
      <c r="E21" s="57"/>
      <c r="F21" s="57"/>
      <c r="G21" s="57"/>
      <c r="H21" s="57"/>
      <c r="I21" s="57"/>
    </row>
    <row r="22" spans="2:9" ht="16.5" customHeight="1">
      <c r="B22" s="57" t="s">
        <v>2150</v>
      </c>
      <c r="C22" s="137">
        <v>40834</v>
      </c>
      <c r="D22" s="57" t="b">
        <f t="shared" si="0"/>
        <v>1</v>
      </c>
      <c r="E22" s="57"/>
      <c r="F22" s="57"/>
      <c r="G22" s="57"/>
      <c r="H22" s="57"/>
      <c r="I22" s="57"/>
    </row>
    <row r="23" spans="2:9" ht="16.5" customHeight="1">
      <c r="B23" s="170" t="s">
        <v>971</v>
      </c>
      <c r="C23" s="57" t="e">
        <f>1/0</f>
        <v>#DIV/0!</v>
      </c>
      <c r="D23" s="57" t="b">
        <f t="shared" si="0"/>
        <v>1</v>
      </c>
      <c r="E23" s="57"/>
      <c r="F23" s="57"/>
      <c r="G23" s="57"/>
      <c r="H23" s="57"/>
      <c r="I23" s="57"/>
    </row>
    <row r="24" spans="2:9" ht="16.5" customHeight="1">
      <c r="B24" s="57" t="s">
        <v>2388</v>
      </c>
      <c r="C24" s="57" t="e">
        <v>#VALUE!</v>
      </c>
      <c r="D24" s="57" t="b">
        <f t="shared" si="0"/>
        <v>1</v>
      </c>
      <c r="E24" s="57"/>
      <c r="F24" s="57"/>
      <c r="G24" s="57"/>
      <c r="H24" s="57"/>
      <c r="I24" s="57"/>
    </row>
    <row r="25" spans="2:9" ht="16.5" customHeight="1">
      <c r="B25" s="57" t="s">
        <v>2388</v>
      </c>
      <c r="C25" s="57" t="e">
        <v>#N/A</v>
      </c>
      <c r="D25" s="57" t="b">
        <f t="shared" si="0"/>
        <v>1</v>
      </c>
      <c r="E25" s="57"/>
      <c r="F25" s="57"/>
      <c r="G25" s="57"/>
      <c r="H25" s="57"/>
      <c r="I25" s="57"/>
    </row>
    <row r="26" spans="2:9" ht="16.5" customHeight="1">
      <c r="B26" s="57" t="s">
        <v>2388</v>
      </c>
      <c r="C26" s="57" t="e">
        <v>#REF!</v>
      </c>
      <c r="D26" s="57" t="b">
        <f t="shared" si="0"/>
        <v>1</v>
      </c>
      <c r="E26" s="57"/>
      <c r="F26" s="57"/>
      <c r="G26" s="57"/>
      <c r="H26" s="57"/>
      <c r="I26" s="57"/>
    </row>
    <row r="27" spans="2:9" ht="16.5" customHeight="1">
      <c r="B27" s="57" t="s">
        <v>2388</v>
      </c>
      <c r="C27" s="57" t="e">
        <v>#DIV/0!</v>
      </c>
      <c r="D27" s="57" t="b">
        <f t="shared" si="0"/>
        <v>1</v>
      </c>
      <c r="E27" s="57"/>
      <c r="F27" s="57"/>
      <c r="G27" s="57"/>
      <c r="H27" s="57"/>
      <c r="I27" s="57"/>
    </row>
    <row r="28" spans="2:9" ht="16.5" customHeight="1">
      <c r="B28" s="57" t="s">
        <v>2388</v>
      </c>
      <c r="C28" s="57" t="e">
        <v>#NUM!</v>
      </c>
      <c r="D28" s="57" t="b">
        <f t="shared" si="0"/>
        <v>1</v>
      </c>
      <c r="E28" s="57"/>
      <c r="F28" s="57"/>
      <c r="G28" s="57"/>
      <c r="H28" s="57"/>
      <c r="I28" s="57"/>
    </row>
    <row r="29" spans="2:9" ht="16.5" customHeight="1">
      <c r="B29" s="57" t="s">
        <v>2388</v>
      </c>
      <c r="C29" s="57" t="e">
        <v>#NAME?</v>
      </c>
      <c r="D29" s="57" t="b">
        <f t="shared" si="0"/>
        <v>1</v>
      </c>
      <c r="E29" s="57"/>
      <c r="F29" s="57"/>
      <c r="G29" s="57"/>
      <c r="H29" s="57"/>
      <c r="I29" s="57"/>
    </row>
    <row r="30" spans="2:9" ht="16.5" customHeight="1">
      <c r="B30" s="57" t="s">
        <v>2388</v>
      </c>
      <c r="C30" s="57" t="e">
        <v>#NULL!</v>
      </c>
      <c r="D30" s="57" t="b">
        <f t="shared" si="0"/>
        <v>1</v>
      </c>
      <c r="E30" s="57"/>
      <c r="F30" s="57"/>
      <c r="G30" s="57"/>
      <c r="H30" s="57"/>
      <c r="I30" s="57"/>
    </row>
    <row r="31" spans="2:9" ht="16.5" customHeight="1">
      <c r="B31" s="57" t="s">
        <v>8193</v>
      </c>
      <c r="C31" s="57">
        <v>6</v>
      </c>
      <c r="D31" s="57" t="b">
        <f t="shared" si="0"/>
        <v>1</v>
      </c>
      <c r="E31" s="57"/>
      <c r="F31" s="57"/>
      <c r="G31" s="57"/>
      <c r="H31" s="57"/>
      <c r="I31" s="57"/>
    </row>
    <row r="32" spans="2:9" ht="16.5" customHeight="1">
      <c r="B32" s="57" t="s">
        <v>8193</v>
      </c>
      <c r="C32" s="57">
        <v>7</v>
      </c>
      <c r="D32" s="57" t="b">
        <f t="shared" si="0"/>
        <v>1</v>
      </c>
      <c r="E32" s="57"/>
      <c r="F32" s="57"/>
      <c r="G32" s="57"/>
      <c r="H32" s="57"/>
      <c r="I32" s="57"/>
    </row>
    <row r="33" spans="2:9" ht="16.5" customHeight="1">
      <c r="B33" s="57" t="s">
        <v>2385</v>
      </c>
      <c r="C33" s="53" t="b">
        <v>1</v>
      </c>
      <c r="D33" s="57" t="b">
        <f t="shared" si="0"/>
        <v>1</v>
      </c>
      <c r="E33" s="57"/>
      <c r="F33" s="57"/>
      <c r="G33" s="57"/>
      <c r="H33" s="57"/>
      <c r="I33" s="57"/>
    </row>
    <row r="34" spans="2:9" ht="16.5" customHeight="1">
      <c r="B34" s="57" t="s">
        <v>2385</v>
      </c>
      <c r="C34" s="53" t="b">
        <v>0</v>
      </c>
      <c r="D34" s="57" t="b">
        <f t="shared" si="0"/>
        <v>1</v>
      </c>
      <c r="E34" s="57"/>
      <c r="F34" s="57"/>
      <c r="G34" s="57"/>
      <c r="H34" s="57"/>
      <c r="I34" s="57"/>
    </row>
    <row r="35" spans="2:9"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24.xml><?xml version="1.0" encoding="utf-8"?>
<worksheet xmlns="http://schemas.openxmlformats.org/spreadsheetml/2006/main" xmlns:r="http://schemas.openxmlformats.org/officeDocument/2006/relationships">
  <dimension ref="A1:M34"/>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7697</v>
      </c>
      <c r="B1" s="771"/>
      <c r="C1" s="772"/>
      <c r="D1" s="51"/>
      <c r="E1" s="773" t="str">
        <f>HYPERLINK("#目录!A480","跳转回到目录页")</f>
        <v>跳转回到目录页</v>
      </c>
      <c r="F1" s="774"/>
    </row>
    <row r="2" spans="1:13" s="49" customFormat="1" ht="26.25" customHeight="1">
      <c r="A2" s="775" t="s">
        <v>6064</v>
      </c>
      <c r="B2" s="775"/>
      <c r="C2" s="776" t="s">
        <v>2072</v>
      </c>
      <c r="D2" s="776"/>
      <c r="E2" s="776"/>
      <c r="F2" s="776"/>
      <c r="G2" s="776"/>
      <c r="H2" s="776"/>
      <c r="I2" s="776"/>
      <c r="J2" s="776"/>
      <c r="K2" s="776"/>
      <c r="L2" s="776"/>
      <c r="M2" s="776"/>
    </row>
    <row r="3" spans="1:13" s="49" customFormat="1" ht="16.5" customHeight="1">
      <c r="A3" s="765" t="s">
        <v>5153</v>
      </c>
      <c r="B3" s="765"/>
      <c r="C3" s="767" t="s">
        <v>2072</v>
      </c>
      <c r="D3" s="767"/>
      <c r="E3" s="767"/>
      <c r="F3" s="767"/>
      <c r="G3" s="767"/>
      <c r="H3" s="767"/>
      <c r="I3" s="767"/>
      <c r="J3" s="767"/>
      <c r="K3" s="767"/>
      <c r="L3" s="767"/>
      <c r="M3" s="767"/>
    </row>
    <row r="4" spans="1:13" s="49" customFormat="1" ht="16.5" customHeight="1">
      <c r="A4" s="765" t="s">
        <v>5154</v>
      </c>
      <c r="B4" s="765"/>
      <c r="C4" s="766" t="s">
        <v>2072</v>
      </c>
      <c r="D4" s="791"/>
      <c r="E4" s="791"/>
      <c r="F4" s="791"/>
      <c r="G4" s="791"/>
      <c r="H4" s="791"/>
      <c r="I4" s="791"/>
      <c r="J4" s="791"/>
      <c r="K4" s="791"/>
      <c r="L4" s="791"/>
      <c r="M4" s="791"/>
    </row>
    <row r="5" spans="1:13" s="49" customFormat="1" ht="16.5" customHeight="1">
      <c r="A5" s="765" t="s">
        <v>807</v>
      </c>
      <c r="B5" s="765"/>
      <c r="C5" s="767" t="s">
        <v>983</v>
      </c>
      <c r="D5" s="767"/>
      <c r="E5" s="767"/>
      <c r="F5" s="767"/>
      <c r="G5" s="767"/>
      <c r="H5" s="767"/>
      <c r="I5" s="767"/>
      <c r="J5" s="767"/>
      <c r="K5" s="767"/>
      <c r="L5" s="767"/>
      <c r="M5" s="767"/>
    </row>
    <row r="6" spans="1:13" s="49" customFormat="1" ht="16.5" customHeight="1">
      <c r="A6" s="765" t="s">
        <v>7459</v>
      </c>
      <c r="B6" s="765"/>
      <c r="C6" s="767" t="s">
        <v>936</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ISNUMBER(C18)</f>
        <v>0</v>
      </c>
      <c r="E18" s="101" t="s">
        <v>7698</v>
      </c>
      <c r="F18" s="57"/>
      <c r="G18" s="57"/>
      <c r="H18" s="57" t="b">
        <v>1</v>
      </c>
      <c r="I18" s="57" t="b">
        <v>0</v>
      </c>
    </row>
    <row r="19" spans="2:9" ht="16.5" customHeight="1">
      <c r="B19" s="502" t="s">
        <v>967</v>
      </c>
      <c r="C19" s="57" t="str">
        <f>""</f>
        <v/>
      </c>
      <c r="D19" s="57" t="b">
        <f t="shared" ref="D19:D34" si="0">ISNUMBER(C19)</f>
        <v>0</v>
      </c>
      <c r="E19" s="57"/>
      <c r="F19" s="57"/>
      <c r="G19" s="57"/>
      <c r="H19" s="53" t="s">
        <v>969</v>
      </c>
      <c r="I19" s="53" t="s">
        <v>966</v>
      </c>
    </row>
    <row r="20" spans="2:9" ht="16.5" customHeight="1">
      <c r="B20" s="57" t="s">
        <v>970</v>
      </c>
      <c r="C20" s="57" t="s">
        <v>964</v>
      </c>
      <c r="D20" s="57" t="b">
        <f t="shared" si="0"/>
        <v>0</v>
      </c>
      <c r="E20" s="57"/>
      <c r="F20" s="57"/>
      <c r="G20" s="57"/>
      <c r="H20" s="57"/>
      <c r="I20" s="57"/>
    </row>
    <row r="21" spans="2:9" ht="16.5" customHeight="1">
      <c r="B21" s="57" t="s">
        <v>2556</v>
      </c>
      <c r="C21" s="57" t="s">
        <v>2161</v>
      </c>
      <c r="D21" s="57" t="b">
        <f t="shared" si="0"/>
        <v>0</v>
      </c>
      <c r="E21" s="57"/>
      <c r="F21" s="57"/>
      <c r="G21" s="57"/>
      <c r="H21" s="57"/>
      <c r="I21" s="57"/>
    </row>
    <row r="22" spans="2:9" ht="16.5" customHeight="1">
      <c r="B22" s="57" t="s">
        <v>2150</v>
      </c>
      <c r="C22" s="137">
        <v>40834</v>
      </c>
      <c r="D22" s="57" t="b">
        <f t="shared" si="0"/>
        <v>1</v>
      </c>
      <c r="E22" s="57"/>
      <c r="F22" s="57"/>
      <c r="G22" s="57"/>
      <c r="H22" s="57"/>
      <c r="I22" s="57"/>
    </row>
    <row r="23" spans="2:9" ht="16.5" customHeight="1">
      <c r="B23" s="170" t="s">
        <v>971</v>
      </c>
      <c r="C23" s="57" t="e">
        <f>1/0</f>
        <v>#DIV/0!</v>
      </c>
      <c r="D23" s="57" t="b">
        <f t="shared" si="0"/>
        <v>0</v>
      </c>
      <c r="E23" s="57"/>
      <c r="F23" s="57"/>
      <c r="G23" s="57"/>
      <c r="H23" s="57"/>
      <c r="I23" s="57"/>
    </row>
    <row r="24" spans="2:9" ht="16.5" customHeight="1">
      <c r="B24" s="57" t="s">
        <v>2388</v>
      </c>
      <c r="C24" s="57" t="e">
        <v>#VALUE!</v>
      </c>
      <c r="D24" s="57" t="b">
        <f t="shared" si="0"/>
        <v>0</v>
      </c>
      <c r="E24" s="57"/>
      <c r="F24" s="57"/>
      <c r="G24" s="57"/>
      <c r="H24" s="57"/>
      <c r="I24" s="57"/>
    </row>
    <row r="25" spans="2:9" ht="16.5" customHeight="1">
      <c r="B25" s="57" t="s">
        <v>2388</v>
      </c>
      <c r="C25" s="57" t="e">
        <v>#N/A</v>
      </c>
      <c r="D25" s="57" t="b">
        <f t="shared" si="0"/>
        <v>0</v>
      </c>
      <c r="E25" s="57"/>
      <c r="F25" s="57"/>
      <c r="G25" s="57"/>
      <c r="H25" s="57"/>
      <c r="I25" s="57"/>
    </row>
    <row r="26" spans="2:9" ht="16.5" customHeight="1">
      <c r="B26" s="57" t="s">
        <v>2388</v>
      </c>
      <c r="C26" s="57" t="e">
        <v>#REF!</v>
      </c>
      <c r="D26" s="57" t="b">
        <f t="shared" si="0"/>
        <v>0</v>
      </c>
      <c r="E26" s="57"/>
      <c r="F26" s="57"/>
      <c r="G26" s="57"/>
      <c r="H26" s="57"/>
      <c r="I26" s="57"/>
    </row>
    <row r="27" spans="2:9" ht="16.5" customHeight="1">
      <c r="B27" s="57" t="s">
        <v>2388</v>
      </c>
      <c r="C27" s="57" t="e">
        <v>#DIV/0!</v>
      </c>
      <c r="D27" s="57" t="b">
        <f t="shared" si="0"/>
        <v>0</v>
      </c>
      <c r="E27" s="57"/>
      <c r="F27" s="57"/>
      <c r="G27" s="57"/>
      <c r="H27" s="57"/>
      <c r="I27" s="57"/>
    </row>
    <row r="28" spans="2:9" ht="16.5" customHeight="1">
      <c r="B28" s="57" t="s">
        <v>2388</v>
      </c>
      <c r="C28" s="57" t="e">
        <v>#NUM!</v>
      </c>
      <c r="D28" s="57" t="b">
        <f t="shared" si="0"/>
        <v>0</v>
      </c>
      <c r="E28" s="57"/>
      <c r="F28" s="57"/>
      <c r="G28" s="57"/>
      <c r="H28" s="57"/>
      <c r="I28" s="57"/>
    </row>
    <row r="29" spans="2:9" ht="16.5" customHeight="1">
      <c r="B29" s="57" t="s">
        <v>2388</v>
      </c>
      <c r="C29" s="57" t="e">
        <v>#NAME?</v>
      </c>
      <c r="D29" s="57" t="b">
        <f t="shared" si="0"/>
        <v>0</v>
      </c>
      <c r="E29" s="57"/>
      <c r="F29" s="57"/>
      <c r="G29" s="57"/>
      <c r="H29" s="57"/>
      <c r="I29" s="57"/>
    </row>
    <row r="30" spans="2:9" ht="16.5" customHeight="1">
      <c r="B30" s="57" t="s">
        <v>2388</v>
      </c>
      <c r="C30" s="57" t="e">
        <v>#NULL!</v>
      </c>
      <c r="D30" s="57" t="b">
        <f t="shared" si="0"/>
        <v>0</v>
      </c>
      <c r="E30" s="57"/>
      <c r="F30" s="57"/>
      <c r="G30" s="57"/>
      <c r="H30" s="57"/>
      <c r="I30" s="57"/>
    </row>
    <row r="31" spans="2:9" ht="16.5" customHeight="1">
      <c r="B31" s="57" t="s">
        <v>8193</v>
      </c>
      <c r="C31" s="57">
        <v>6</v>
      </c>
      <c r="D31" s="57" t="b">
        <f t="shared" si="0"/>
        <v>1</v>
      </c>
      <c r="E31" s="57"/>
      <c r="F31" s="57"/>
      <c r="G31" s="57"/>
      <c r="H31" s="57"/>
      <c r="I31" s="57"/>
    </row>
    <row r="32" spans="2:9" ht="16.5" customHeight="1">
      <c r="B32" s="57" t="s">
        <v>8193</v>
      </c>
      <c r="C32" s="57">
        <v>7</v>
      </c>
      <c r="D32" s="57" t="b">
        <f t="shared" si="0"/>
        <v>1</v>
      </c>
      <c r="E32" s="57"/>
      <c r="F32" s="57"/>
      <c r="G32" s="57"/>
      <c r="H32" s="57"/>
      <c r="I32" s="57"/>
    </row>
    <row r="33" spans="2:9" ht="16.5" customHeight="1">
      <c r="B33" s="57" t="s">
        <v>2385</v>
      </c>
      <c r="C33" s="53" t="b">
        <v>1</v>
      </c>
      <c r="D33" s="57" t="b">
        <f t="shared" si="0"/>
        <v>0</v>
      </c>
      <c r="E33" s="57"/>
      <c r="F33" s="57"/>
      <c r="G33" s="57"/>
      <c r="H33" s="57"/>
      <c r="I33" s="57"/>
    </row>
    <row r="34" spans="2:9" ht="16.5" customHeight="1">
      <c r="B34" s="57" t="s">
        <v>2385</v>
      </c>
      <c r="C34" s="53" t="b">
        <v>0</v>
      </c>
      <c r="D34" s="57" t="b">
        <f t="shared" si="0"/>
        <v>0</v>
      </c>
      <c r="E34" s="57"/>
      <c r="F34" s="57"/>
      <c r="G34" s="57"/>
      <c r="H34" s="57"/>
      <c r="I34"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25.xml><?xml version="1.0" encoding="utf-8"?>
<worksheet xmlns="http://schemas.openxmlformats.org/spreadsheetml/2006/main" xmlns:r="http://schemas.openxmlformats.org/officeDocument/2006/relationships">
  <dimension ref="A1:M3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985</v>
      </c>
      <c r="B1" s="771"/>
      <c r="C1" s="772"/>
      <c r="D1" s="51"/>
      <c r="E1" s="773" t="str">
        <f>HYPERLINK("#目录!A481","跳转回到目录页")</f>
        <v>跳转回到目录页</v>
      </c>
      <c r="F1" s="774"/>
    </row>
    <row r="2" spans="1:13" s="49" customFormat="1" ht="26.25" customHeight="1">
      <c r="A2" s="775" t="s">
        <v>6064</v>
      </c>
      <c r="B2" s="775"/>
      <c r="C2" s="776" t="s">
        <v>2073</v>
      </c>
      <c r="D2" s="776"/>
      <c r="E2" s="776"/>
      <c r="F2" s="776"/>
      <c r="G2" s="776"/>
      <c r="H2" s="776"/>
      <c r="I2" s="776"/>
      <c r="J2" s="776"/>
      <c r="K2" s="776"/>
      <c r="L2" s="776"/>
      <c r="M2" s="776"/>
    </row>
    <row r="3" spans="1:13" s="49" customFormat="1" ht="16.5" customHeight="1">
      <c r="A3" s="765" t="s">
        <v>5153</v>
      </c>
      <c r="B3" s="765"/>
      <c r="C3" s="767" t="s">
        <v>2073</v>
      </c>
      <c r="D3" s="767"/>
      <c r="E3" s="767"/>
      <c r="F3" s="767"/>
      <c r="G3" s="767"/>
      <c r="H3" s="767"/>
      <c r="I3" s="767"/>
      <c r="J3" s="767"/>
      <c r="K3" s="767"/>
      <c r="L3" s="767"/>
      <c r="M3" s="767"/>
    </row>
    <row r="4" spans="1:13" s="49" customFormat="1" ht="16.5" customHeight="1">
      <c r="A4" s="765" t="s">
        <v>5154</v>
      </c>
      <c r="B4" s="765"/>
      <c r="C4" s="766" t="s">
        <v>934</v>
      </c>
      <c r="D4" s="791"/>
      <c r="E4" s="791"/>
      <c r="F4" s="791"/>
      <c r="G4" s="791"/>
      <c r="H4" s="791"/>
      <c r="I4" s="791"/>
      <c r="J4" s="791"/>
      <c r="K4" s="791"/>
      <c r="L4" s="791"/>
      <c r="M4" s="791"/>
    </row>
    <row r="5" spans="1:13" s="49" customFormat="1" ht="16.5" customHeight="1">
      <c r="A5" s="765" t="s">
        <v>807</v>
      </c>
      <c r="B5" s="765"/>
      <c r="C5" s="767" t="s">
        <v>932</v>
      </c>
      <c r="D5" s="767"/>
      <c r="E5" s="767"/>
      <c r="F5" s="767"/>
      <c r="G5" s="767"/>
      <c r="H5" s="767"/>
      <c r="I5" s="767"/>
      <c r="J5" s="767"/>
      <c r="K5" s="767"/>
      <c r="L5" s="767"/>
      <c r="M5" s="767"/>
    </row>
    <row r="6" spans="1:13" s="49" customFormat="1" ht="16.5" customHeight="1">
      <c r="A6" s="765" t="s">
        <v>7459</v>
      </c>
      <c r="B6" s="765"/>
      <c r="C6" s="767" t="s">
        <v>933</v>
      </c>
      <c r="D6" s="767"/>
      <c r="E6" s="767"/>
      <c r="F6" s="767"/>
      <c r="G6" s="767"/>
      <c r="H6" s="767"/>
      <c r="I6" s="767"/>
      <c r="J6" s="767"/>
      <c r="K6" s="767"/>
      <c r="L6" s="767"/>
      <c r="M6" s="767"/>
    </row>
    <row r="7" spans="1:13" s="49" customFormat="1" ht="16.5" customHeight="1">
      <c r="A7" s="54" t="s">
        <v>809</v>
      </c>
      <c r="B7" s="55" t="s">
        <v>923</v>
      </c>
      <c r="C7" s="767" t="s">
        <v>924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75" customHeight="1">
      <c r="A11" s="52" t="s">
        <v>6065</v>
      </c>
      <c r="B11" s="1026" t="s">
        <v>930</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9" ht="16.5" customHeight="1">
      <c r="B17" s="57"/>
      <c r="C17" s="57"/>
      <c r="D17" s="57"/>
      <c r="E17" s="99" t="s">
        <v>8290</v>
      </c>
      <c r="F17" s="57"/>
      <c r="G17" s="57"/>
      <c r="H17" s="57"/>
      <c r="I17" s="57"/>
    </row>
    <row r="18" spans="2:9" ht="16.5" customHeight="1">
      <c r="B18" s="57" t="s">
        <v>7132</v>
      </c>
      <c r="C18" s="57"/>
      <c r="D18" s="57" t="b">
        <f>ISREF(C18)</f>
        <v>1</v>
      </c>
      <c r="E18" s="101" t="s">
        <v>7699</v>
      </c>
      <c r="F18" s="57"/>
      <c r="G18" s="57"/>
      <c r="H18" s="57" t="b">
        <v>1</v>
      </c>
      <c r="I18" s="57" t="b">
        <v>0</v>
      </c>
    </row>
    <row r="19" spans="2:9" ht="16.5" customHeight="1">
      <c r="B19" s="502" t="s">
        <v>967</v>
      </c>
      <c r="C19" s="57" t="str">
        <f>""</f>
        <v/>
      </c>
      <c r="D19" s="57" t="b">
        <f t="shared" ref="D19:D34" si="0">ISREF(C19)</f>
        <v>1</v>
      </c>
      <c r="E19" s="57"/>
      <c r="F19" s="57"/>
      <c r="G19" s="57"/>
      <c r="H19" s="53" t="s">
        <v>969</v>
      </c>
      <c r="I19" s="53" t="s">
        <v>966</v>
      </c>
    </row>
    <row r="20" spans="2:9" ht="16.5" customHeight="1">
      <c r="B20" s="57" t="s">
        <v>970</v>
      </c>
      <c r="C20" s="57" t="s">
        <v>964</v>
      </c>
      <c r="D20" s="57" t="b">
        <f t="shared" si="0"/>
        <v>1</v>
      </c>
      <c r="E20" s="57"/>
      <c r="F20" s="57"/>
      <c r="G20" s="57"/>
      <c r="H20" s="57"/>
      <c r="I20" s="57"/>
    </row>
    <row r="21" spans="2:9" ht="16.5" customHeight="1">
      <c r="B21" s="57" t="s">
        <v>2556</v>
      </c>
      <c r="C21" s="57" t="s">
        <v>2161</v>
      </c>
      <c r="D21" s="57" t="b">
        <f t="shared" si="0"/>
        <v>1</v>
      </c>
      <c r="E21" s="57"/>
      <c r="F21" s="57"/>
      <c r="G21" s="57"/>
      <c r="H21" s="57"/>
      <c r="I21" s="57"/>
    </row>
    <row r="22" spans="2:9" ht="16.5" customHeight="1">
      <c r="B22" s="57" t="s">
        <v>2150</v>
      </c>
      <c r="C22" s="137">
        <v>40834</v>
      </c>
      <c r="D22" s="57" t="b">
        <f t="shared" si="0"/>
        <v>1</v>
      </c>
      <c r="E22" s="57"/>
      <c r="F22" s="57"/>
      <c r="G22" s="57"/>
      <c r="H22" s="57"/>
      <c r="I22" s="57"/>
    </row>
    <row r="23" spans="2:9" ht="16.5" customHeight="1">
      <c r="B23" s="170" t="s">
        <v>971</v>
      </c>
      <c r="C23" s="57" t="e">
        <f>1/0</f>
        <v>#DIV/0!</v>
      </c>
      <c r="D23" s="57" t="b">
        <f t="shared" si="0"/>
        <v>1</v>
      </c>
      <c r="E23" s="57"/>
      <c r="F23" s="57"/>
      <c r="G23" s="57"/>
      <c r="H23" s="57"/>
      <c r="I23" s="57"/>
    </row>
    <row r="24" spans="2:9" ht="16.5" customHeight="1">
      <c r="B24" s="57" t="s">
        <v>2388</v>
      </c>
      <c r="C24" s="57" t="e">
        <v>#VALUE!</v>
      </c>
      <c r="D24" s="57" t="b">
        <f t="shared" si="0"/>
        <v>1</v>
      </c>
      <c r="E24" s="57"/>
      <c r="F24" s="57"/>
      <c r="G24" s="57"/>
      <c r="H24" s="57"/>
      <c r="I24" s="57"/>
    </row>
    <row r="25" spans="2:9" ht="16.5" customHeight="1">
      <c r="B25" s="57" t="s">
        <v>2388</v>
      </c>
      <c r="C25" s="57" t="e">
        <v>#N/A</v>
      </c>
      <c r="D25" s="57" t="b">
        <f t="shared" si="0"/>
        <v>1</v>
      </c>
      <c r="E25" s="57"/>
      <c r="F25" s="57"/>
      <c r="G25" s="57"/>
      <c r="H25" s="57"/>
      <c r="I25" s="57"/>
    </row>
    <row r="26" spans="2:9" ht="16.5" customHeight="1">
      <c r="B26" s="57" t="s">
        <v>2388</v>
      </c>
      <c r="C26" s="57" t="e">
        <v>#REF!</v>
      </c>
      <c r="D26" s="57" t="b">
        <f t="shared" si="0"/>
        <v>1</v>
      </c>
      <c r="E26" s="57"/>
      <c r="F26" s="57"/>
      <c r="G26" s="57"/>
      <c r="H26" s="57"/>
      <c r="I26" s="57"/>
    </row>
    <row r="27" spans="2:9" ht="16.5" customHeight="1">
      <c r="B27" s="57" t="s">
        <v>2388</v>
      </c>
      <c r="C27" s="57" t="e">
        <v>#DIV/0!</v>
      </c>
      <c r="D27" s="57" t="b">
        <f t="shared" si="0"/>
        <v>1</v>
      </c>
      <c r="E27" s="57"/>
      <c r="F27" s="57"/>
      <c r="G27" s="57"/>
      <c r="H27" s="57"/>
      <c r="I27" s="57"/>
    </row>
    <row r="28" spans="2:9" ht="16.5" customHeight="1">
      <c r="B28" s="57" t="s">
        <v>2388</v>
      </c>
      <c r="C28" s="57" t="e">
        <v>#NUM!</v>
      </c>
      <c r="D28" s="57" t="b">
        <f t="shared" si="0"/>
        <v>1</v>
      </c>
      <c r="E28" s="57"/>
      <c r="F28" s="57"/>
      <c r="G28" s="57"/>
      <c r="H28" s="57"/>
      <c r="I28" s="57"/>
    </row>
    <row r="29" spans="2:9" ht="16.5" customHeight="1">
      <c r="B29" s="57" t="s">
        <v>2388</v>
      </c>
      <c r="C29" s="57" t="e">
        <v>#NAME?</v>
      </c>
      <c r="D29" s="57" t="b">
        <f t="shared" si="0"/>
        <v>1</v>
      </c>
      <c r="E29" s="57"/>
      <c r="F29" s="57"/>
      <c r="G29" s="57"/>
      <c r="H29" s="57"/>
      <c r="I29" s="57"/>
    </row>
    <row r="30" spans="2:9" ht="16.5" customHeight="1">
      <c r="B30" s="57" t="s">
        <v>2388</v>
      </c>
      <c r="C30" s="57" t="e">
        <v>#NULL!</v>
      </c>
      <c r="D30" s="57" t="b">
        <f t="shared" si="0"/>
        <v>1</v>
      </c>
      <c r="E30" s="57"/>
      <c r="F30" s="57"/>
      <c r="G30" s="57"/>
      <c r="H30" s="57"/>
      <c r="I30" s="57"/>
    </row>
    <row r="31" spans="2:9" ht="16.5" customHeight="1">
      <c r="B31" s="57" t="s">
        <v>8193</v>
      </c>
      <c r="C31" s="57">
        <v>6</v>
      </c>
      <c r="D31" s="57" t="b">
        <f t="shared" si="0"/>
        <v>1</v>
      </c>
      <c r="E31" s="57"/>
      <c r="F31" s="57"/>
      <c r="G31" s="57"/>
      <c r="H31" s="57"/>
      <c r="I31" s="57"/>
    </row>
    <row r="32" spans="2:9" ht="16.5" customHeight="1">
      <c r="B32" s="57" t="s">
        <v>8193</v>
      </c>
      <c r="C32" s="57">
        <v>7</v>
      </c>
      <c r="D32" s="57" t="b">
        <f t="shared" si="0"/>
        <v>1</v>
      </c>
      <c r="E32" s="57"/>
      <c r="F32" s="57"/>
      <c r="G32" s="57"/>
      <c r="H32" s="57"/>
      <c r="I32" s="57"/>
    </row>
    <row r="33" spans="2:9" ht="16.5" customHeight="1">
      <c r="B33" s="57" t="s">
        <v>2385</v>
      </c>
      <c r="C33" s="53" t="b">
        <v>1</v>
      </c>
      <c r="D33" s="57" t="b">
        <f t="shared" si="0"/>
        <v>1</v>
      </c>
      <c r="E33" s="57"/>
      <c r="F33" s="57"/>
      <c r="G33" s="57"/>
      <c r="H33" s="57"/>
      <c r="I33" s="57"/>
    </row>
    <row r="34" spans="2:9" ht="16.5" customHeight="1">
      <c r="B34" s="57" t="s">
        <v>2385</v>
      </c>
      <c r="C34" s="53" t="b">
        <v>0</v>
      </c>
      <c r="D34" s="57" t="b">
        <f t="shared" si="0"/>
        <v>1</v>
      </c>
      <c r="E34" s="57"/>
      <c r="F34" s="57"/>
      <c r="G34" s="57"/>
      <c r="H34" s="57"/>
      <c r="I34" s="57"/>
    </row>
    <row r="35" spans="2:9" ht="16.5" customHeight="1"/>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26.xml><?xml version="1.0" encoding="utf-8"?>
<worksheet xmlns="http://schemas.openxmlformats.org/spreadsheetml/2006/main" xmlns:r="http://schemas.openxmlformats.org/officeDocument/2006/relationships">
  <sheetPr codeName="Sheet105"/>
  <dimension ref="A1:AV22"/>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7711</v>
      </c>
      <c r="B1" s="771"/>
      <c r="C1" s="772"/>
      <c r="D1" s="51"/>
      <c r="E1" s="773" t="str">
        <f>HYPERLINK("#目录!A483","跳转回到目录页")</f>
        <v>跳转回到目录页</v>
      </c>
      <c r="F1" s="774"/>
    </row>
    <row r="2" spans="1:48" s="49" customFormat="1" ht="26.25" customHeight="1">
      <c r="A2" s="775" t="s">
        <v>6064</v>
      </c>
      <c r="B2" s="775"/>
      <c r="C2" s="776" t="s">
        <v>909</v>
      </c>
      <c r="D2" s="776"/>
      <c r="E2" s="776"/>
      <c r="F2" s="776"/>
      <c r="G2" s="776"/>
      <c r="H2" s="776"/>
      <c r="I2" s="776"/>
      <c r="J2" s="776"/>
      <c r="K2" s="776"/>
      <c r="L2" s="776"/>
      <c r="M2" s="776"/>
    </row>
    <row r="3" spans="1:48" s="49" customFormat="1" ht="24.75" customHeight="1">
      <c r="A3" s="765" t="s">
        <v>5153</v>
      </c>
      <c r="B3" s="765"/>
      <c r="C3" s="767" t="s">
        <v>4368</v>
      </c>
      <c r="D3" s="767"/>
      <c r="E3" s="767"/>
      <c r="F3" s="767"/>
      <c r="G3" s="767"/>
      <c r="H3" s="767"/>
      <c r="I3" s="767"/>
      <c r="J3" s="767"/>
      <c r="K3" s="767"/>
      <c r="L3" s="767"/>
      <c r="M3" s="767"/>
    </row>
    <row r="4" spans="1:48" s="49" customFormat="1" ht="16.5" customHeight="1">
      <c r="A4" s="765" t="s">
        <v>5154</v>
      </c>
      <c r="B4" s="765"/>
      <c r="C4" s="791"/>
      <c r="D4" s="791"/>
      <c r="E4" s="791"/>
      <c r="F4" s="791"/>
      <c r="G4" s="791"/>
      <c r="H4" s="791"/>
      <c r="I4" s="791"/>
      <c r="J4" s="791"/>
      <c r="K4" s="791"/>
      <c r="L4" s="791"/>
      <c r="M4" s="791"/>
    </row>
    <row r="5" spans="1:48" s="49" customFormat="1" ht="16.5" customHeight="1">
      <c r="A5" s="765" t="s">
        <v>1219</v>
      </c>
      <c r="B5" s="765"/>
      <c r="C5" s="767" t="s">
        <v>4369</v>
      </c>
      <c r="D5" s="767"/>
      <c r="E5" s="767"/>
      <c r="F5" s="767"/>
      <c r="G5" s="767"/>
      <c r="H5" s="767"/>
      <c r="I5" s="767"/>
      <c r="J5" s="767"/>
      <c r="K5" s="767"/>
      <c r="L5" s="767"/>
      <c r="M5" s="767"/>
    </row>
    <row r="6" spans="1:48" s="49" customFormat="1" ht="16.5" customHeight="1">
      <c r="A6" s="765" t="s">
        <v>7459</v>
      </c>
      <c r="B6" s="765"/>
      <c r="C6" s="767" t="s">
        <v>4369</v>
      </c>
      <c r="D6" s="767"/>
      <c r="E6" s="767"/>
      <c r="F6" s="767"/>
      <c r="G6" s="767"/>
      <c r="H6" s="767"/>
      <c r="I6" s="767"/>
      <c r="J6" s="767"/>
      <c r="K6" s="767"/>
      <c r="L6" s="767"/>
      <c r="M6" s="767"/>
    </row>
    <row r="7" spans="1:48" s="49" customFormat="1" ht="16.5" customHeight="1">
      <c r="A7" s="54" t="s">
        <v>1215</v>
      </c>
      <c r="B7" s="55"/>
      <c r="C7" s="767" t="s">
        <v>387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t="s">
        <v>4370</v>
      </c>
      <c r="C10" s="768"/>
      <c r="D10" s="768"/>
      <c r="E10" s="768"/>
      <c r="F10" s="768"/>
      <c r="G10" s="768"/>
      <c r="H10" s="768"/>
      <c r="I10" s="768"/>
      <c r="J10" s="768"/>
      <c r="K10" s="768"/>
      <c r="L10" s="768"/>
      <c r="M10" s="768"/>
    </row>
    <row r="11" spans="1:48" ht="16.5" customHeight="1">
      <c r="A11" s="52" t="s">
        <v>6065</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C16" s="99" t="s">
        <v>8290</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2:48" s="57" customFormat="1" ht="16.5" customHeight="1">
      <c r="B17" s="57" t="e">
        <f>NA()</f>
        <v>#N/A</v>
      </c>
      <c r="C17" s="101" t="s">
        <v>4371</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2: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2: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2:48" s="57" customFormat="1" ht="16.5" customHeight="1">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2:48" s="57" customFormat="1" ht="16.5" customHeight="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2:48" s="57" customFormat="1" ht="16.5" customHeight="1">
      <c r="N22"/>
      <c r="O22"/>
      <c r="P22"/>
      <c r="Q22"/>
      <c r="R22"/>
      <c r="S22"/>
      <c r="T22"/>
      <c r="U22"/>
      <c r="V22"/>
      <c r="W22"/>
      <c r="X22"/>
      <c r="Y22"/>
      <c r="Z22"/>
      <c r="AA22"/>
      <c r="AB22"/>
      <c r="AC22"/>
      <c r="AD22"/>
      <c r="AE22"/>
      <c r="AF22"/>
      <c r="AG22"/>
      <c r="AH22"/>
      <c r="AI22"/>
      <c r="AJ22"/>
      <c r="AK22"/>
      <c r="AL22"/>
      <c r="AM22"/>
      <c r="AN22"/>
      <c r="AO22"/>
      <c r="AP22"/>
      <c r="AQ22"/>
      <c r="AR22"/>
      <c r="AS22"/>
      <c r="AT22"/>
      <c r="AU22"/>
      <c r="AV22"/>
    </row>
  </sheetData>
  <mergeCells count="18">
    <mergeCell ref="B12:L12"/>
    <mergeCell ref="C8:M8"/>
    <mergeCell ref="C9:M9"/>
    <mergeCell ref="B10:M10"/>
    <mergeCell ref="B11:M11"/>
    <mergeCell ref="A1:C1"/>
    <mergeCell ref="E1:F1"/>
    <mergeCell ref="A2:B2"/>
    <mergeCell ref="C2:M2"/>
    <mergeCell ref="C7:M7"/>
    <mergeCell ref="A6:B6"/>
    <mergeCell ref="C6:M6"/>
    <mergeCell ref="C4:M4"/>
    <mergeCell ref="C5:M5"/>
    <mergeCell ref="A3:B3"/>
    <mergeCell ref="A4:B4"/>
    <mergeCell ref="A5:B5"/>
    <mergeCell ref="C3:M3"/>
  </mergeCells>
  <phoneticPr fontId="4" type="noConversion"/>
  <pageMargins left="0.75" right="0.75" top="1" bottom="1" header="0.5" footer="0.5"/>
  <headerFooter alignWithMargins="0"/>
</worksheet>
</file>

<file path=xl/worksheets/sheet327.xml><?xml version="1.0" encoding="utf-8"?>
<worksheet xmlns="http://schemas.openxmlformats.org/spreadsheetml/2006/main" xmlns:r="http://schemas.openxmlformats.org/officeDocument/2006/relationships">
  <dimension ref="A1:M42"/>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2459</v>
      </c>
      <c r="B1" s="771"/>
      <c r="C1" s="772"/>
      <c r="D1" s="51"/>
      <c r="E1" s="773" t="str">
        <f>HYPERLINK("#目录!A485","跳转回到目录页")</f>
        <v>跳转回到目录页</v>
      </c>
      <c r="F1" s="774"/>
    </row>
    <row r="2" spans="1:13" s="49" customFormat="1" ht="26.25" customHeight="1">
      <c r="A2" s="775" t="s">
        <v>6064</v>
      </c>
      <c r="B2" s="775"/>
      <c r="C2" s="776" t="s">
        <v>2075</v>
      </c>
      <c r="D2" s="776"/>
      <c r="E2" s="776"/>
      <c r="F2" s="776"/>
      <c r="G2" s="776"/>
      <c r="H2" s="776"/>
      <c r="I2" s="776"/>
      <c r="J2" s="776"/>
      <c r="K2" s="776"/>
      <c r="L2" s="776"/>
      <c r="M2" s="776"/>
    </row>
    <row r="3" spans="1:13" s="49" customFormat="1" ht="16.5" customHeight="1">
      <c r="A3" s="765" t="s">
        <v>5153</v>
      </c>
      <c r="B3" s="765"/>
      <c r="C3" s="767" t="s">
        <v>4372</v>
      </c>
      <c r="D3" s="767"/>
      <c r="E3" s="767"/>
      <c r="F3" s="767"/>
      <c r="G3" s="767"/>
      <c r="H3" s="767"/>
      <c r="I3" s="767"/>
      <c r="J3" s="767"/>
      <c r="K3" s="767"/>
      <c r="L3" s="767"/>
      <c r="M3" s="767"/>
    </row>
    <row r="4" spans="1:13" s="49" customFormat="1" ht="16.5" customHeight="1">
      <c r="A4" s="765" t="s">
        <v>5154</v>
      </c>
      <c r="B4" s="765"/>
      <c r="C4" s="766" t="s">
        <v>2075</v>
      </c>
      <c r="D4" s="791"/>
      <c r="E4" s="791"/>
      <c r="F4" s="791"/>
      <c r="G4" s="791"/>
      <c r="H4" s="791"/>
      <c r="I4" s="791"/>
      <c r="J4" s="791"/>
      <c r="K4" s="791"/>
      <c r="L4" s="791"/>
      <c r="M4" s="791"/>
    </row>
    <row r="5" spans="1:13" s="49" customFormat="1" ht="16.5" customHeight="1">
      <c r="A5" s="765" t="s">
        <v>807</v>
      </c>
      <c r="B5" s="765"/>
      <c r="C5" s="767" t="s">
        <v>4373</v>
      </c>
      <c r="D5" s="767"/>
      <c r="E5" s="767"/>
      <c r="F5" s="767"/>
      <c r="G5" s="767"/>
      <c r="H5" s="767"/>
      <c r="I5" s="767"/>
      <c r="J5" s="767"/>
      <c r="K5" s="767"/>
      <c r="L5" s="767"/>
      <c r="M5" s="767"/>
    </row>
    <row r="6" spans="1:13" s="49" customFormat="1" ht="16.5" customHeight="1">
      <c r="A6" s="765" t="s">
        <v>7459</v>
      </c>
      <c r="B6" s="765"/>
      <c r="C6" s="767" t="s">
        <v>4376</v>
      </c>
      <c r="D6" s="767"/>
      <c r="E6" s="767"/>
      <c r="F6" s="767"/>
      <c r="G6" s="767"/>
      <c r="H6" s="767"/>
      <c r="I6" s="767"/>
      <c r="J6" s="767"/>
      <c r="K6" s="767"/>
      <c r="L6" s="767"/>
      <c r="M6" s="767"/>
    </row>
    <row r="7" spans="1:13" s="49" customFormat="1" ht="16.5" customHeight="1">
      <c r="A7" s="54" t="s">
        <v>809</v>
      </c>
      <c r="B7" s="55" t="s">
        <v>4330</v>
      </c>
      <c r="C7" s="767" t="s">
        <v>4374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t="s">
        <v>4377</v>
      </c>
      <c r="C10" s="768"/>
      <c r="D10" s="768"/>
      <c r="E10" s="768"/>
      <c r="F10" s="768"/>
      <c r="G10" s="768"/>
      <c r="H10" s="768"/>
      <c r="I10" s="768"/>
      <c r="J10" s="768"/>
      <c r="K10" s="768"/>
      <c r="L10" s="768"/>
      <c r="M10" s="768"/>
    </row>
    <row r="11" spans="1:13" ht="24.75" customHeight="1">
      <c r="A11" s="52" t="s">
        <v>6065</v>
      </c>
      <c r="B11" s="1026" t="s">
        <v>4378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5" ht="16.5" customHeight="1">
      <c r="B17" s="268" t="s">
        <v>868</v>
      </c>
      <c r="C17" s="128" t="s">
        <v>869</v>
      </c>
      <c r="D17" s="57"/>
    </row>
    <row r="18" spans="2:5" ht="16.5" customHeight="1">
      <c r="B18" s="62" t="s">
        <v>2524</v>
      </c>
      <c r="C18" s="109">
        <v>1</v>
      </c>
      <c r="D18" s="57"/>
    </row>
    <row r="19" spans="2:5" ht="16.5" customHeight="1">
      <c r="B19" s="62" t="s">
        <v>965</v>
      </c>
      <c r="C19" s="109">
        <v>2</v>
      </c>
      <c r="D19" s="57"/>
    </row>
    <row r="20" spans="2:5" ht="16.5" customHeight="1">
      <c r="B20" s="62" t="s">
        <v>2519</v>
      </c>
      <c r="C20" s="109">
        <v>4</v>
      </c>
      <c r="D20" s="57"/>
    </row>
    <row r="21" spans="2:5" ht="16.5" customHeight="1">
      <c r="B21" s="62" t="s">
        <v>2525</v>
      </c>
      <c r="C21" s="109">
        <v>16</v>
      </c>
      <c r="D21" s="57"/>
    </row>
    <row r="22" spans="2:5" ht="16.5" customHeight="1">
      <c r="B22" s="67" t="s">
        <v>2526</v>
      </c>
      <c r="C22" s="108">
        <v>64</v>
      </c>
      <c r="D22" s="57"/>
    </row>
    <row r="23" spans="2:5" ht="16.5" customHeight="1"/>
    <row r="24" spans="2:5" ht="16.5" customHeight="1"/>
    <row r="25" spans="2:5" ht="16.5" customHeight="1">
      <c r="B25" s="763" t="s">
        <v>4379</v>
      </c>
      <c r="C25" s="763"/>
      <c r="D25" s="763"/>
      <c r="E25" s="99" t="s">
        <v>8290</v>
      </c>
    </row>
    <row r="26" spans="2:5" ht="16.5" customHeight="1">
      <c r="B26" s="57" t="s">
        <v>7132</v>
      </c>
      <c r="C26" s="57"/>
      <c r="D26" s="57">
        <f>TYPE(C26)</f>
        <v>1</v>
      </c>
      <c r="E26" s="101" t="s">
        <v>7712</v>
      </c>
    </row>
    <row r="27" spans="2:5" ht="16.5" customHeight="1">
      <c r="B27" s="502" t="s">
        <v>967</v>
      </c>
      <c r="C27" s="57" t="str">
        <f>""</f>
        <v/>
      </c>
      <c r="D27" s="57">
        <f t="shared" ref="D27:D42" si="0">TYPE(C27)</f>
        <v>2</v>
      </c>
      <c r="E27" s="57"/>
    </row>
    <row r="28" spans="2:5" ht="16.5" customHeight="1">
      <c r="B28" s="57" t="s">
        <v>970</v>
      </c>
      <c r="C28" s="57" t="s">
        <v>964</v>
      </c>
      <c r="D28" s="57">
        <f t="shared" si="0"/>
        <v>2</v>
      </c>
      <c r="E28" s="57"/>
    </row>
    <row r="29" spans="2:5" ht="16.5" customHeight="1">
      <c r="B29" s="57" t="s">
        <v>2556</v>
      </c>
      <c r="C29" s="57" t="s">
        <v>2161</v>
      </c>
      <c r="D29" s="57">
        <f t="shared" si="0"/>
        <v>2</v>
      </c>
      <c r="E29" s="57"/>
    </row>
    <row r="30" spans="2:5" ht="16.5" customHeight="1">
      <c r="B30" s="57" t="s">
        <v>2150</v>
      </c>
      <c r="C30" s="137">
        <v>40834</v>
      </c>
      <c r="D30" s="57">
        <f t="shared" si="0"/>
        <v>1</v>
      </c>
      <c r="E30" s="57"/>
    </row>
    <row r="31" spans="2:5" ht="16.5" customHeight="1">
      <c r="B31" s="170" t="s">
        <v>971</v>
      </c>
      <c r="C31" s="57" t="e">
        <f>1/0</f>
        <v>#DIV/0!</v>
      </c>
      <c r="D31" s="57">
        <f t="shared" si="0"/>
        <v>16</v>
      </c>
      <c r="E31" s="57"/>
    </row>
    <row r="32" spans="2:5" ht="16.5" customHeight="1">
      <c r="B32" s="57" t="s">
        <v>2388</v>
      </c>
      <c r="C32" s="57" t="e">
        <v>#VALUE!</v>
      </c>
      <c r="D32" s="57">
        <f t="shared" si="0"/>
        <v>16</v>
      </c>
      <c r="E32" s="57"/>
    </row>
    <row r="33" spans="2:5" ht="16.5" customHeight="1">
      <c r="B33" s="57" t="s">
        <v>2388</v>
      </c>
      <c r="C33" s="57" t="e">
        <v>#N/A</v>
      </c>
      <c r="D33" s="57">
        <f t="shared" si="0"/>
        <v>16</v>
      </c>
      <c r="E33" s="57"/>
    </row>
    <row r="34" spans="2:5" ht="16.5" customHeight="1">
      <c r="B34" s="57" t="s">
        <v>2388</v>
      </c>
      <c r="C34" s="57" t="e">
        <v>#REF!</v>
      </c>
      <c r="D34" s="57">
        <f t="shared" si="0"/>
        <v>16</v>
      </c>
      <c r="E34" s="57"/>
    </row>
    <row r="35" spans="2:5" ht="16.5" customHeight="1">
      <c r="B35" s="57" t="s">
        <v>2388</v>
      </c>
      <c r="C35" s="57" t="e">
        <v>#DIV/0!</v>
      </c>
      <c r="D35" s="57">
        <f t="shared" si="0"/>
        <v>16</v>
      </c>
      <c r="E35" s="57"/>
    </row>
    <row r="36" spans="2:5" ht="16.5" customHeight="1">
      <c r="B36" s="57" t="s">
        <v>2388</v>
      </c>
      <c r="C36" s="57" t="e">
        <v>#NUM!</v>
      </c>
      <c r="D36" s="57">
        <f t="shared" si="0"/>
        <v>16</v>
      </c>
      <c r="E36" s="57"/>
    </row>
    <row r="37" spans="2:5" ht="16.5" customHeight="1">
      <c r="B37" s="57" t="s">
        <v>2388</v>
      </c>
      <c r="C37" s="57" t="e">
        <v>#NAME?</v>
      </c>
      <c r="D37" s="57">
        <f t="shared" si="0"/>
        <v>16</v>
      </c>
      <c r="E37" s="57"/>
    </row>
    <row r="38" spans="2:5" ht="16.5" customHeight="1">
      <c r="B38" s="57" t="s">
        <v>2388</v>
      </c>
      <c r="C38" s="57" t="e">
        <v>#NULL!</v>
      </c>
      <c r="D38" s="57">
        <f t="shared" si="0"/>
        <v>16</v>
      </c>
      <c r="E38" s="57"/>
    </row>
    <row r="39" spans="2:5" ht="16.5" customHeight="1">
      <c r="B39" s="57" t="s">
        <v>8193</v>
      </c>
      <c r="C39" s="57">
        <v>6</v>
      </c>
      <c r="D39" s="57">
        <f t="shared" si="0"/>
        <v>1</v>
      </c>
      <c r="E39" s="57"/>
    </row>
    <row r="40" spans="2:5" ht="16.5" customHeight="1">
      <c r="B40" s="57" t="s">
        <v>8193</v>
      </c>
      <c r="C40" s="57">
        <v>7</v>
      </c>
      <c r="D40" s="57">
        <f t="shared" si="0"/>
        <v>1</v>
      </c>
      <c r="E40" s="57"/>
    </row>
    <row r="41" spans="2:5" ht="16.5" customHeight="1">
      <c r="B41" s="57" t="s">
        <v>2385</v>
      </c>
      <c r="C41" s="53" t="b">
        <v>1</v>
      </c>
      <c r="D41" s="57">
        <f t="shared" si="0"/>
        <v>4</v>
      </c>
      <c r="E41" s="57"/>
    </row>
    <row r="42" spans="2:5" ht="16.5" customHeight="1">
      <c r="B42" s="57" t="s">
        <v>2385</v>
      </c>
      <c r="C42" s="53" t="b">
        <v>0</v>
      </c>
      <c r="D42" s="57">
        <f t="shared" si="0"/>
        <v>4</v>
      </c>
      <c r="E42" s="57"/>
    </row>
  </sheetData>
  <mergeCells count="19">
    <mergeCell ref="C6:M6"/>
    <mergeCell ref="A1:C1"/>
    <mergeCell ref="E1:F1"/>
    <mergeCell ref="A2:B2"/>
    <mergeCell ref="C2:M2"/>
    <mergeCell ref="A3:B3"/>
    <mergeCell ref="C3:M3"/>
    <mergeCell ref="A4:B4"/>
    <mergeCell ref="C4:M4"/>
    <mergeCell ref="A5:B5"/>
    <mergeCell ref="C5:M5"/>
    <mergeCell ref="A6:B6"/>
    <mergeCell ref="B25:D25"/>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28.xml><?xml version="1.0" encoding="utf-8"?>
<worksheet xmlns="http://schemas.openxmlformats.org/spreadsheetml/2006/main" xmlns:r="http://schemas.openxmlformats.org/officeDocument/2006/relationships">
  <dimension ref="A1:M4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3532</v>
      </c>
      <c r="B1" s="771"/>
      <c r="C1" s="772"/>
      <c r="D1" s="51"/>
      <c r="E1" s="773" t="str">
        <f>HYPERLINK("#目录!A486","跳转回到目录页")</f>
        <v>跳转回到目录页</v>
      </c>
      <c r="F1" s="774"/>
    </row>
    <row r="2" spans="1:13" s="49" customFormat="1" ht="26.25" customHeight="1">
      <c r="A2" s="775" t="s">
        <v>6064</v>
      </c>
      <c r="B2" s="775"/>
      <c r="C2" s="776" t="s">
        <v>2076</v>
      </c>
      <c r="D2" s="776"/>
      <c r="E2" s="776"/>
      <c r="F2" s="776"/>
      <c r="G2" s="776"/>
      <c r="H2" s="776"/>
      <c r="I2" s="776"/>
      <c r="J2" s="776"/>
      <c r="K2" s="776"/>
      <c r="L2" s="776"/>
      <c r="M2" s="776"/>
    </row>
    <row r="3" spans="1:13" s="49" customFormat="1" ht="24.75" customHeight="1">
      <c r="A3" s="765" t="s">
        <v>5153</v>
      </c>
      <c r="B3" s="765"/>
      <c r="C3" s="767" t="s">
        <v>4380</v>
      </c>
      <c r="D3" s="767"/>
      <c r="E3" s="767"/>
      <c r="F3" s="767"/>
      <c r="G3" s="767"/>
      <c r="H3" s="767"/>
      <c r="I3" s="767"/>
      <c r="J3" s="767"/>
      <c r="K3" s="767"/>
      <c r="L3" s="767"/>
      <c r="M3" s="767"/>
    </row>
    <row r="4" spans="1:13" s="49" customFormat="1" ht="16.5" customHeight="1">
      <c r="A4" s="765" t="s">
        <v>5154</v>
      </c>
      <c r="B4" s="765"/>
      <c r="C4" s="766" t="s">
        <v>2076</v>
      </c>
      <c r="D4" s="791"/>
      <c r="E4" s="791"/>
      <c r="F4" s="791"/>
      <c r="G4" s="791"/>
      <c r="H4" s="791"/>
      <c r="I4" s="791"/>
      <c r="J4" s="791"/>
      <c r="K4" s="791"/>
      <c r="L4" s="791"/>
      <c r="M4" s="791"/>
    </row>
    <row r="5" spans="1:13" s="49" customFormat="1" ht="16.5" customHeight="1">
      <c r="A5" s="765" t="s">
        <v>807</v>
      </c>
      <c r="B5" s="765"/>
      <c r="C5" s="767" t="s">
        <v>4381</v>
      </c>
      <c r="D5" s="767"/>
      <c r="E5" s="767"/>
      <c r="F5" s="767"/>
      <c r="G5" s="767"/>
      <c r="H5" s="767"/>
      <c r="I5" s="767"/>
      <c r="J5" s="767"/>
      <c r="K5" s="767"/>
      <c r="L5" s="767"/>
      <c r="M5" s="767"/>
    </row>
    <row r="6" spans="1:13" s="49" customFormat="1" ht="16.5" customHeight="1">
      <c r="A6" s="765" t="s">
        <v>7459</v>
      </c>
      <c r="B6" s="765"/>
      <c r="C6" s="767" t="s">
        <v>4965</v>
      </c>
      <c r="D6" s="767"/>
      <c r="E6" s="767"/>
      <c r="F6" s="767"/>
      <c r="G6" s="767"/>
      <c r="H6" s="767"/>
      <c r="I6" s="767"/>
      <c r="J6" s="767"/>
      <c r="K6" s="767"/>
      <c r="L6" s="767"/>
      <c r="M6" s="767"/>
    </row>
    <row r="7" spans="1:13" s="49" customFormat="1" ht="16.5" customHeight="1">
      <c r="A7" s="54" t="s">
        <v>809</v>
      </c>
      <c r="B7" s="55" t="s">
        <v>4382</v>
      </c>
      <c r="C7" s="767" t="s">
        <v>4964</v>
      </c>
      <c r="D7" s="767"/>
      <c r="E7" s="767"/>
      <c r="F7" s="767"/>
      <c r="G7" s="767"/>
      <c r="H7" s="767"/>
      <c r="I7" s="767"/>
      <c r="J7" s="767"/>
      <c r="K7" s="767"/>
      <c r="L7" s="767"/>
      <c r="M7" s="767"/>
    </row>
    <row r="8" spans="1:13" s="49" customFormat="1" ht="16.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6065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row r="16" spans="1:13" ht="16.5" customHeight="1"/>
    <row r="17" spans="2:5" ht="16.5" customHeight="1">
      <c r="B17" s="170" t="s">
        <v>870</v>
      </c>
      <c r="C17" s="57" t="s">
        <v>871</v>
      </c>
      <c r="D17" s="57"/>
    </row>
    <row r="18" spans="2:5" ht="16.5" customHeight="1">
      <c r="B18" s="57" t="e">
        <v>#NULL!</v>
      </c>
      <c r="C18" s="57">
        <v>1</v>
      </c>
      <c r="D18" s="57"/>
    </row>
    <row r="19" spans="2:5" ht="16.5" customHeight="1">
      <c r="B19" s="57" t="e">
        <v>#DIV/0!</v>
      </c>
      <c r="C19" s="57">
        <v>2</v>
      </c>
      <c r="D19" s="57"/>
    </row>
    <row r="20" spans="2:5" ht="16.5" customHeight="1">
      <c r="B20" s="57" t="e">
        <v>#VALUE!</v>
      </c>
      <c r="C20" s="57">
        <v>3</v>
      </c>
      <c r="D20" s="57"/>
    </row>
    <row r="21" spans="2:5" ht="16.5" customHeight="1">
      <c r="B21" s="57" t="e">
        <v>#REF!</v>
      </c>
      <c r="C21" s="57">
        <v>4</v>
      </c>
      <c r="D21" s="57"/>
    </row>
    <row r="22" spans="2:5" ht="16.5" customHeight="1">
      <c r="B22" s="57" t="e">
        <v>#NAME?</v>
      </c>
      <c r="C22" s="57">
        <v>5</v>
      </c>
      <c r="D22" s="57"/>
    </row>
    <row r="23" spans="2:5" ht="16.5" customHeight="1">
      <c r="B23" s="57" t="e">
        <v>#NUM!</v>
      </c>
      <c r="C23" s="57">
        <v>6</v>
      </c>
      <c r="D23" s="57"/>
    </row>
    <row r="24" spans="2:5" ht="16.5" customHeight="1">
      <c r="B24" s="57" t="e">
        <v>#N/A</v>
      </c>
      <c r="C24" s="57">
        <v>7</v>
      </c>
      <c r="D24" s="57"/>
    </row>
    <row r="25" spans="2:5" ht="16.5" customHeight="1">
      <c r="B25" s="57" t="s">
        <v>2527</v>
      </c>
      <c r="C25" s="57" t="e">
        <v>#N/A</v>
      </c>
      <c r="D25" s="57"/>
    </row>
    <row r="26" spans="2:5" ht="16.5" customHeight="1"/>
    <row r="27" spans="2:5" ht="16.5" customHeight="1"/>
    <row r="28" spans="2:5" ht="16.5" customHeight="1">
      <c r="B28" s="763" t="s">
        <v>4379</v>
      </c>
      <c r="C28" s="763"/>
      <c r="D28" s="763"/>
      <c r="E28" s="99" t="s">
        <v>8290</v>
      </c>
    </row>
    <row r="29" spans="2:5" ht="16.5" customHeight="1">
      <c r="B29" s="57" t="s">
        <v>7132</v>
      </c>
      <c r="C29" s="57"/>
      <c r="D29" s="57" t="e">
        <f>ERROR.TYPE(C29)</f>
        <v>#N/A</v>
      </c>
      <c r="E29" s="101" t="s">
        <v>7713</v>
      </c>
    </row>
    <row r="30" spans="2:5" ht="16.5" customHeight="1">
      <c r="B30" s="502" t="s">
        <v>967</v>
      </c>
      <c r="C30" s="57" t="str">
        <f>""</f>
        <v/>
      </c>
      <c r="D30" s="57" t="e">
        <f t="shared" ref="D30:D45" si="0">ERROR.TYPE(C30)</f>
        <v>#N/A</v>
      </c>
      <c r="E30" s="57"/>
    </row>
    <row r="31" spans="2:5" ht="16.5" customHeight="1">
      <c r="B31" s="57" t="s">
        <v>970</v>
      </c>
      <c r="C31" s="57" t="s">
        <v>964</v>
      </c>
      <c r="D31" s="57" t="e">
        <f t="shared" si="0"/>
        <v>#N/A</v>
      </c>
      <c r="E31" s="57"/>
    </row>
    <row r="32" spans="2:5" ht="16.5" customHeight="1">
      <c r="B32" s="57" t="s">
        <v>2556</v>
      </c>
      <c r="C32" s="57" t="s">
        <v>2161</v>
      </c>
      <c r="D32" s="57" t="e">
        <f t="shared" si="0"/>
        <v>#N/A</v>
      </c>
      <c r="E32" s="57"/>
    </row>
    <row r="33" spans="2:5" ht="16.5" customHeight="1">
      <c r="B33" s="57" t="s">
        <v>2150</v>
      </c>
      <c r="C33" s="137">
        <v>40834</v>
      </c>
      <c r="D33" s="57" t="e">
        <f t="shared" si="0"/>
        <v>#N/A</v>
      </c>
      <c r="E33" s="57"/>
    </row>
    <row r="34" spans="2:5" ht="16.5" customHeight="1">
      <c r="B34" s="170" t="s">
        <v>971</v>
      </c>
      <c r="C34" s="57" t="e">
        <f>1/0</f>
        <v>#DIV/0!</v>
      </c>
      <c r="D34" s="57">
        <f t="shared" si="0"/>
        <v>2</v>
      </c>
      <c r="E34" s="57"/>
    </row>
    <row r="35" spans="2:5" ht="16.5" customHeight="1">
      <c r="B35" s="57" t="s">
        <v>2388</v>
      </c>
      <c r="C35" s="57" t="e">
        <v>#VALUE!</v>
      </c>
      <c r="D35" s="57">
        <f t="shared" si="0"/>
        <v>3</v>
      </c>
      <c r="E35" s="57"/>
    </row>
    <row r="36" spans="2:5" ht="16.5" customHeight="1">
      <c r="B36" s="57" t="s">
        <v>2388</v>
      </c>
      <c r="C36" s="57" t="e">
        <v>#N/A</v>
      </c>
      <c r="D36" s="57">
        <f t="shared" si="0"/>
        <v>7</v>
      </c>
      <c r="E36" s="57"/>
    </row>
    <row r="37" spans="2:5" ht="16.5" customHeight="1">
      <c r="B37" s="57" t="s">
        <v>2388</v>
      </c>
      <c r="C37" s="57" t="e">
        <v>#REF!</v>
      </c>
      <c r="D37" s="57">
        <f t="shared" si="0"/>
        <v>4</v>
      </c>
      <c r="E37" s="57"/>
    </row>
    <row r="38" spans="2:5" ht="16.5" customHeight="1">
      <c r="B38" s="57" t="s">
        <v>2388</v>
      </c>
      <c r="C38" s="57" t="e">
        <v>#DIV/0!</v>
      </c>
      <c r="D38" s="57">
        <f t="shared" si="0"/>
        <v>2</v>
      </c>
      <c r="E38" s="57"/>
    </row>
    <row r="39" spans="2:5" ht="16.5" customHeight="1">
      <c r="B39" s="57" t="s">
        <v>2388</v>
      </c>
      <c r="C39" s="57" t="e">
        <v>#NUM!</v>
      </c>
      <c r="D39" s="57">
        <f t="shared" si="0"/>
        <v>6</v>
      </c>
      <c r="E39" s="57"/>
    </row>
    <row r="40" spans="2:5" ht="16.5" customHeight="1">
      <c r="B40" s="57" t="s">
        <v>2388</v>
      </c>
      <c r="C40" s="57" t="e">
        <v>#NAME?</v>
      </c>
      <c r="D40" s="57">
        <f t="shared" si="0"/>
        <v>5</v>
      </c>
      <c r="E40" s="57"/>
    </row>
    <row r="41" spans="2:5" ht="16.5" customHeight="1">
      <c r="B41" s="57" t="s">
        <v>2388</v>
      </c>
      <c r="C41" s="57" t="e">
        <v>#NULL!</v>
      </c>
      <c r="D41" s="57">
        <f t="shared" si="0"/>
        <v>1</v>
      </c>
      <c r="E41" s="57"/>
    </row>
    <row r="42" spans="2:5">
      <c r="B42" s="57" t="s">
        <v>8193</v>
      </c>
      <c r="C42" s="57">
        <v>6</v>
      </c>
      <c r="D42" s="57" t="e">
        <f t="shared" si="0"/>
        <v>#N/A</v>
      </c>
      <c r="E42" s="57"/>
    </row>
    <row r="43" spans="2:5">
      <c r="B43" s="57" t="s">
        <v>8193</v>
      </c>
      <c r="C43" s="57">
        <v>7</v>
      </c>
      <c r="D43" s="57" t="e">
        <f t="shared" si="0"/>
        <v>#N/A</v>
      </c>
      <c r="E43" s="57"/>
    </row>
    <row r="44" spans="2:5">
      <c r="B44" s="57" t="s">
        <v>2385</v>
      </c>
      <c r="C44" s="53" t="b">
        <v>1</v>
      </c>
      <c r="D44" s="57" t="e">
        <f t="shared" si="0"/>
        <v>#N/A</v>
      </c>
      <c r="E44" s="57"/>
    </row>
    <row r="45" spans="2:5">
      <c r="B45" s="57" t="s">
        <v>2385</v>
      </c>
      <c r="C45" s="53" t="b">
        <v>0</v>
      </c>
      <c r="D45" s="57" t="e">
        <f t="shared" si="0"/>
        <v>#N/A</v>
      </c>
      <c r="E45" s="57"/>
    </row>
  </sheetData>
  <mergeCells count="19">
    <mergeCell ref="C6:M6"/>
    <mergeCell ref="A1:C1"/>
    <mergeCell ref="E1:F1"/>
    <mergeCell ref="A2:B2"/>
    <mergeCell ref="C2:M2"/>
    <mergeCell ref="A3:B3"/>
    <mergeCell ref="C3:M3"/>
    <mergeCell ref="A4:B4"/>
    <mergeCell ref="C4:M4"/>
    <mergeCell ref="A5:B5"/>
    <mergeCell ref="C5:M5"/>
    <mergeCell ref="A6:B6"/>
    <mergeCell ref="B28:D28"/>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29.xml><?xml version="1.0" encoding="utf-8"?>
<worksheet xmlns="http://schemas.openxmlformats.org/spreadsheetml/2006/main" xmlns:r="http://schemas.openxmlformats.org/officeDocument/2006/relationships">
  <sheetPr codeName="Sheet106"/>
  <dimension ref="A1:AV115"/>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7717</v>
      </c>
      <c r="B1" s="771"/>
      <c r="C1" s="772"/>
      <c r="D1" s="51"/>
      <c r="E1" s="773" t="str">
        <f>HYPERLINK("#目录!A488","跳转回到目录页")</f>
        <v>跳转回到目录页</v>
      </c>
      <c r="F1" s="774"/>
    </row>
    <row r="2" spans="1:48" s="49" customFormat="1" ht="26.25" customHeight="1">
      <c r="A2" s="775" t="s">
        <v>6064</v>
      </c>
      <c r="B2" s="775"/>
      <c r="C2" s="776" t="s">
        <v>7476</v>
      </c>
      <c r="D2" s="776"/>
      <c r="E2" s="776"/>
      <c r="F2" s="776"/>
      <c r="G2" s="776"/>
      <c r="H2" s="776"/>
      <c r="I2" s="776"/>
      <c r="J2" s="776"/>
      <c r="K2" s="776"/>
      <c r="L2" s="776"/>
      <c r="M2" s="776"/>
    </row>
    <row r="3" spans="1:48" s="49" customFormat="1" ht="16.5" customHeight="1">
      <c r="A3" s="765" t="s">
        <v>5153</v>
      </c>
      <c r="B3" s="765"/>
      <c r="C3" s="767" t="s">
        <v>4383</v>
      </c>
      <c r="D3" s="767"/>
      <c r="E3" s="767"/>
      <c r="F3" s="767"/>
      <c r="G3" s="767"/>
      <c r="H3" s="767"/>
      <c r="I3" s="767"/>
      <c r="J3" s="767"/>
      <c r="K3" s="767"/>
      <c r="L3" s="767"/>
      <c r="M3" s="767"/>
    </row>
    <row r="4" spans="1:48" s="49" customFormat="1" ht="16.5" customHeight="1">
      <c r="A4" s="765" t="s">
        <v>5154</v>
      </c>
      <c r="B4" s="765"/>
      <c r="C4" s="766" t="s">
        <v>7476</v>
      </c>
      <c r="D4" s="791"/>
      <c r="E4" s="791"/>
      <c r="F4" s="791"/>
      <c r="G4" s="791"/>
      <c r="H4" s="791"/>
      <c r="I4" s="791"/>
      <c r="J4" s="791"/>
      <c r="K4" s="791"/>
      <c r="L4" s="791"/>
      <c r="M4" s="791"/>
    </row>
    <row r="5" spans="1:48" s="49" customFormat="1" ht="16.5" customHeight="1">
      <c r="A5" s="765" t="s">
        <v>1219</v>
      </c>
      <c r="B5" s="765"/>
      <c r="C5" s="767" t="s">
        <v>2129</v>
      </c>
      <c r="D5" s="767"/>
      <c r="E5" s="767"/>
      <c r="F5" s="767"/>
      <c r="G5" s="767"/>
      <c r="H5" s="767"/>
      <c r="I5" s="767"/>
      <c r="J5" s="767"/>
      <c r="K5" s="767"/>
      <c r="L5" s="767"/>
      <c r="M5" s="767"/>
    </row>
    <row r="6" spans="1:48" s="49" customFormat="1" ht="16.5" customHeight="1">
      <c r="A6" s="765" t="s">
        <v>7459</v>
      </c>
      <c r="B6" s="765"/>
      <c r="C6" s="767" t="s">
        <v>6155</v>
      </c>
      <c r="D6" s="767"/>
      <c r="E6" s="767"/>
      <c r="F6" s="767"/>
      <c r="G6" s="767"/>
      <c r="H6" s="767"/>
      <c r="I6" s="767"/>
      <c r="J6" s="767"/>
      <c r="K6" s="767"/>
      <c r="L6" s="767"/>
      <c r="M6" s="767"/>
    </row>
    <row r="7" spans="1:48" s="49" customFormat="1" ht="16.5" customHeight="1">
      <c r="A7" s="54" t="s">
        <v>1215</v>
      </c>
      <c r="B7" s="55" t="s">
        <v>4384</v>
      </c>
      <c r="C7" s="767" t="s">
        <v>4385</v>
      </c>
      <c r="D7" s="767"/>
      <c r="E7" s="767"/>
      <c r="F7" s="767"/>
      <c r="G7" s="767"/>
      <c r="H7" s="767"/>
      <c r="I7" s="767"/>
      <c r="J7" s="767"/>
      <c r="K7" s="767"/>
      <c r="L7" s="767"/>
      <c r="M7" s="767"/>
    </row>
    <row r="8" spans="1:48" s="49" customFormat="1" ht="24.75" customHeight="1">
      <c r="A8" s="54"/>
      <c r="B8" s="55" t="s">
        <v>4386</v>
      </c>
      <c r="C8" s="767" t="s">
        <v>4387</v>
      </c>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1222</v>
      </c>
      <c r="B10" s="767"/>
      <c r="C10" s="768"/>
      <c r="D10" s="768"/>
      <c r="E10" s="768"/>
      <c r="F10" s="768"/>
      <c r="G10" s="768"/>
      <c r="H10" s="768"/>
      <c r="I10" s="768"/>
      <c r="J10" s="768"/>
      <c r="K10" s="768"/>
      <c r="L10" s="768"/>
      <c r="M10" s="768"/>
    </row>
    <row r="11" spans="1:48" ht="16.5" customHeight="1">
      <c r="A11" s="52" t="s">
        <v>6065</v>
      </c>
      <c r="B11" s="1026" t="s">
        <v>4388</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06" t="s">
        <v>2528</v>
      </c>
      <c r="C17" s="26" t="s">
        <v>2529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170" t="s">
        <v>2530</v>
      </c>
      <c r="C18" s="57" t="s">
        <v>892</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170" t="s">
        <v>2531</v>
      </c>
      <c r="C19" s="57" t="s">
        <v>883</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170" t="s">
        <v>2532</v>
      </c>
      <c r="C20" s="57" t="s">
        <v>893</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170" t="s">
        <v>2533</v>
      </c>
      <c r="C21" s="57" t="s">
        <v>884</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170" t="s">
        <v>2534</v>
      </c>
      <c r="C22" s="57" t="s">
        <v>4289</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170" t="s">
        <v>2535</v>
      </c>
      <c r="C23" s="57" t="s">
        <v>5115</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170" t="s">
        <v>6156</v>
      </c>
      <c r="C24" s="57" t="s">
        <v>894</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170" t="s">
        <v>2130</v>
      </c>
      <c r="C25" s="57" t="s">
        <v>4363</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170" t="s">
        <v>2536</v>
      </c>
      <c r="C26" s="57" t="s">
        <v>895</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170" t="s">
        <v>2537</v>
      </c>
      <c r="C27" s="57" t="s">
        <v>885</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170" t="s">
        <v>2538</v>
      </c>
      <c r="C28" s="57" t="s">
        <v>4364</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70" t="s">
        <v>2539</v>
      </c>
      <c r="C29" s="57" t="s">
        <v>886</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26"/>
      <c r="C32" s="506" t="s">
        <v>875</v>
      </c>
      <c r="D32" s="26" t="s">
        <v>876</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C33" s="170" t="s">
        <v>2540</v>
      </c>
      <c r="D33" s="57" t="s">
        <v>6157</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C34" s="170">
        <v>0</v>
      </c>
      <c r="D34" s="57" t="s">
        <v>6158</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C35" s="170" t="s">
        <v>2541</v>
      </c>
      <c r="D35" s="57" t="s">
        <v>2542</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C36" s="170">
        <v>0</v>
      </c>
      <c r="D36" s="57" t="s">
        <v>2543</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C37" s="170" t="s">
        <v>2544</v>
      </c>
      <c r="D37" s="57" t="s">
        <v>2545</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C38" s="170" t="s">
        <v>2546</v>
      </c>
      <c r="D38" s="57" t="s">
        <v>2547</v>
      </c>
      <c r="F38" s="57" t="s">
        <v>2251</v>
      </c>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C39" s="170" t="s">
        <v>2548</v>
      </c>
      <c r="D39" s="57" t="s">
        <v>2549</v>
      </c>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C40" s="170" t="s">
        <v>2550</v>
      </c>
      <c r="D40" s="57" t="s">
        <v>2551</v>
      </c>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C41" s="170" t="s">
        <v>834</v>
      </c>
      <c r="D41" s="57" t="s">
        <v>835</v>
      </c>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C42" s="503">
        <v>0</v>
      </c>
      <c r="D42" s="57" t="s">
        <v>836</v>
      </c>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C43" s="504">
        <v>0</v>
      </c>
      <c r="D43" s="57" t="s">
        <v>837</v>
      </c>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C44" s="505">
        <v>0</v>
      </c>
      <c r="D44" s="57" t="s">
        <v>838</v>
      </c>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C45" s="170" t="s">
        <v>877</v>
      </c>
      <c r="D45" s="57" t="s">
        <v>3103</v>
      </c>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C46" s="170" t="s">
        <v>878</v>
      </c>
      <c r="D46" s="57" t="s">
        <v>839</v>
      </c>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C47" s="170" t="s">
        <v>879</v>
      </c>
      <c r="D47" s="57" t="s">
        <v>840</v>
      </c>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6.5" customHeight="1">
      <c r="A48" s="57"/>
      <c r="C48" s="170" t="s">
        <v>880</v>
      </c>
      <c r="D48" s="57" t="s">
        <v>841</v>
      </c>
      <c r="E48" s="57"/>
      <c r="H48" s="57"/>
      <c r="I48" s="57"/>
      <c r="J48" s="57"/>
      <c r="K48" s="57"/>
      <c r="L48" s="57"/>
      <c r="M48" s="57"/>
    </row>
    <row r="49" spans="1:12" ht="16.5" customHeight="1">
      <c r="C49" s="170" t="s">
        <v>842</v>
      </c>
      <c r="D49" s="57" t="s">
        <v>843</v>
      </c>
    </row>
    <row r="50" spans="1:12" ht="16.5" customHeight="1">
      <c r="C50" s="170" t="s">
        <v>844</v>
      </c>
      <c r="D50" s="57" t="s">
        <v>845</v>
      </c>
    </row>
    <row r="51" spans="1:12" ht="16.5" customHeight="1">
      <c r="C51" s="170" t="s">
        <v>881</v>
      </c>
      <c r="D51" s="57" t="s">
        <v>846</v>
      </c>
    </row>
    <row r="52" spans="1:12" ht="16.5" customHeight="1">
      <c r="C52" s="170" t="s">
        <v>882</v>
      </c>
      <c r="D52" s="57" t="s">
        <v>847</v>
      </c>
    </row>
    <row r="53" spans="1:12" ht="16.5" customHeight="1">
      <c r="C53" s="170" t="s">
        <v>848</v>
      </c>
      <c r="D53" s="57" t="s">
        <v>849</v>
      </c>
    </row>
    <row r="54" spans="1:12" ht="16.5" customHeight="1">
      <c r="C54" s="170" t="s">
        <v>850</v>
      </c>
      <c r="D54" s="57" t="s">
        <v>851</v>
      </c>
    </row>
    <row r="55" spans="1:12" ht="16.5" customHeight="1">
      <c r="A55" s="57"/>
      <c r="B55" s="57"/>
      <c r="C55" s="57"/>
      <c r="D55" s="57"/>
      <c r="E55" s="57"/>
      <c r="F55" s="57"/>
      <c r="G55" s="57"/>
      <c r="H55" s="57"/>
    </row>
    <row r="56" spans="1:12" ht="16.5" customHeight="1">
      <c r="A56" s="57"/>
      <c r="B56" s="496"/>
      <c r="C56" s="57"/>
      <c r="D56" s="99" t="s">
        <v>8290</v>
      </c>
      <c r="E56" s="57"/>
      <c r="F56" s="57" t="s">
        <v>2132</v>
      </c>
      <c r="G56" s="57"/>
      <c r="H56" s="57"/>
    </row>
    <row r="57" spans="1:12" ht="16.5" customHeight="1">
      <c r="A57" s="57"/>
      <c r="B57" s="170" t="s">
        <v>1917</v>
      </c>
      <c r="C57" s="170" t="str">
        <f ca="1">CELL("prefix",B57)</f>
        <v>"</v>
      </c>
      <c r="D57" s="101" t="s">
        <v>2131</v>
      </c>
      <c r="F57" s="57" t="s">
        <v>2133</v>
      </c>
      <c r="G57" s="57"/>
      <c r="H57" s="57"/>
    </row>
    <row r="58" spans="1:12" ht="16.5" customHeight="1">
      <c r="A58" s="57"/>
      <c r="B58" s="57" t="s">
        <v>2161</v>
      </c>
      <c r="C58" s="170" t="str">
        <f ca="1">CELL("prefix",B58)</f>
        <v>'</v>
      </c>
      <c r="D58" s="57"/>
      <c r="F58" s="57"/>
      <c r="G58" s="57"/>
      <c r="H58" s="57"/>
    </row>
    <row r="59" spans="1:12" ht="16.5" customHeight="1">
      <c r="A59" s="57"/>
      <c r="B59" s="53" t="s">
        <v>2161</v>
      </c>
      <c r="C59" s="170" t="str">
        <f ca="1">CELL("prefix",B59)</f>
        <v>^</v>
      </c>
      <c r="D59" s="57"/>
      <c r="E59" s="57"/>
      <c r="F59" s="57"/>
      <c r="G59" s="57"/>
      <c r="H59" s="57"/>
    </row>
    <row r="60" spans="1:12" ht="16.5" customHeight="1">
      <c r="A60" s="57"/>
      <c r="B60" s="57"/>
      <c r="C60" s="57"/>
      <c r="D60" s="57"/>
      <c r="E60" s="57"/>
      <c r="F60" s="57"/>
      <c r="G60" s="57"/>
      <c r="H60" s="57"/>
    </row>
    <row r="61" spans="1:12" ht="16.5" customHeight="1">
      <c r="A61" s="57"/>
      <c r="B61" s="57"/>
      <c r="C61" s="57"/>
      <c r="D61" s="57"/>
      <c r="E61" s="57"/>
      <c r="F61" s="57"/>
      <c r="G61" s="57"/>
      <c r="H61" s="57"/>
    </row>
    <row r="62" spans="1:12" ht="16.5" customHeight="1">
      <c r="A62" s="53" t="s">
        <v>590</v>
      </c>
      <c r="B62" s="532" t="s">
        <v>6222</v>
      </c>
      <c r="C62" s="57"/>
      <c r="D62" s="57"/>
      <c r="E62" s="57"/>
      <c r="F62" s="57"/>
      <c r="G62" s="57"/>
      <c r="H62" s="57"/>
    </row>
    <row r="63" spans="1:12" ht="16.5" customHeight="1">
      <c r="A63" s="57"/>
      <c r="B63" s="57"/>
      <c r="C63" s="57"/>
      <c r="D63" s="57"/>
      <c r="E63" s="57"/>
      <c r="F63" s="57"/>
      <c r="G63" s="57"/>
      <c r="H63" s="57"/>
      <c r="I63" s="57"/>
      <c r="J63" s="57"/>
      <c r="K63" s="57"/>
      <c r="L63" s="57"/>
    </row>
    <row r="64" spans="1:12" ht="16.5" customHeight="1">
      <c r="B64" s="53" t="s">
        <v>6202</v>
      </c>
      <c r="C64" s="57"/>
      <c r="D64" s="57"/>
      <c r="E64" s="99" t="s">
        <v>8290</v>
      </c>
      <c r="F64" s="57"/>
      <c r="G64" s="57"/>
      <c r="H64" s="57"/>
      <c r="I64" s="57"/>
      <c r="J64" s="57"/>
      <c r="K64" s="57"/>
      <c r="L64" s="57"/>
    </row>
    <row r="65" spans="2:12" ht="16.5" customHeight="1">
      <c r="B65" s="57" t="s">
        <v>1917</v>
      </c>
      <c r="C65" s="57"/>
      <c r="D65" s="57" t="str">
        <f ca="1">CELL("address",B65)</f>
        <v>$B$65</v>
      </c>
      <c r="E65" s="101" t="s">
        <v>6203</v>
      </c>
      <c r="F65" s="57"/>
      <c r="G65" s="57"/>
      <c r="H65" s="57" t="s">
        <v>6204</v>
      </c>
      <c r="I65" s="57"/>
      <c r="J65" s="57"/>
      <c r="K65" s="57"/>
      <c r="L65" s="57"/>
    </row>
    <row r="66" spans="2:12" ht="16.5" customHeight="1">
      <c r="B66" s="139"/>
      <c r="C66" s="57"/>
      <c r="D66" s="57">
        <f ca="1">CELL("col",B65)</f>
        <v>2</v>
      </c>
      <c r="E66" s="101" t="s">
        <v>6205</v>
      </c>
      <c r="F66" s="57"/>
      <c r="G66" s="57"/>
      <c r="H66" s="57" t="s">
        <v>6206</v>
      </c>
      <c r="I66" s="57"/>
      <c r="J66" s="57"/>
      <c r="K66" s="57"/>
      <c r="L66" s="57"/>
    </row>
    <row r="67" spans="2:12" ht="16.5" customHeight="1">
      <c r="B67" s="57"/>
      <c r="C67" s="57"/>
      <c r="D67" s="57">
        <f ca="1">CELL("row",B65)</f>
        <v>65</v>
      </c>
      <c r="E67" s="101" t="s">
        <v>6208</v>
      </c>
      <c r="F67" s="57"/>
      <c r="G67" s="57"/>
      <c r="H67" s="57" t="s">
        <v>6207</v>
      </c>
      <c r="I67" s="57"/>
      <c r="J67" s="57"/>
      <c r="K67" s="57"/>
      <c r="L67" s="57"/>
    </row>
    <row r="68" spans="2:12" ht="16.5" customHeight="1">
      <c r="B68" s="57"/>
      <c r="C68" s="57"/>
      <c r="D68" s="57" t="str">
        <f ca="1">CELL("type",B65)</f>
        <v>l</v>
      </c>
      <c r="E68" s="101" t="s">
        <v>6209</v>
      </c>
      <c r="F68" s="57"/>
      <c r="G68" s="57"/>
      <c r="H68" s="57" t="s">
        <v>6603</v>
      </c>
      <c r="I68" s="57"/>
      <c r="J68" s="57"/>
      <c r="K68" s="57"/>
      <c r="L68" s="57"/>
    </row>
    <row r="69" spans="2:12" ht="16.5" customHeight="1">
      <c r="B69" s="57"/>
      <c r="C69" s="57"/>
      <c r="D69" s="57" t="str">
        <f ca="1">CELL("prefix",B65)</f>
        <v>'</v>
      </c>
      <c r="E69" s="101" t="s">
        <v>6210</v>
      </c>
      <c r="F69" s="57"/>
      <c r="G69" s="57"/>
      <c r="H69" s="57" t="s">
        <v>6225</v>
      </c>
      <c r="I69" s="57"/>
      <c r="J69" s="57"/>
      <c r="K69" s="57"/>
      <c r="L69" s="57"/>
    </row>
    <row r="70" spans="2:12" ht="16.5" customHeight="1">
      <c r="B70" s="57"/>
      <c r="C70" s="57"/>
      <c r="D70" s="57">
        <f ca="1">CELL("width",B65)</f>
        <v>9</v>
      </c>
      <c r="E70" s="101" t="s">
        <v>6211</v>
      </c>
      <c r="F70" s="57"/>
      <c r="G70" s="57"/>
      <c r="H70" s="57" t="s">
        <v>886</v>
      </c>
      <c r="I70" s="57"/>
      <c r="J70" s="57"/>
      <c r="K70" s="57"/>
      <c r="L70" s="57"/>
    </row>
    <row r="71" spans="2:12" ht="16.5" customHeight="1">
      <c r="B71" s="57"/>
      <c r="C71" s="57"/>
      <c r="D71" s="57" t="str">
        <f ca="1">CELL("format",B65)</f>
        <v>G</v>
      </c>
      <c r="E71" s="57"/>
      <c r="F71" s="57"/>
      <c r="G71" s="279" t="s">
        <v>6604</v>
      </c>
      <c r="H71" s="57" t="s">
        <v>6605</v>
      </c>
      <c r="I71" s="57"/>
      <c r="J71" s="57"/>
      <c r="K71" s="57"/>
      <c r="L71" s="57"/>
    </row>
    <row r="72" spans="2:12" ht="16.5" customHeight="1">
      <c r="B72" s="57"/>
      <c r="C72" s="57"/>
      <c r="D72" s="57">
        <f ca="1">CELL("parentheses",B65)</f>
        <v>0</v>
      </c>
      <c r="E72" s="57"/>
      <c r="F72" s="57"/>
      <c r="G72" s="57"/>
      <c r="H72" s="57" t="s">
        <v>894</v>
      </c>
      <c r="I72" s="57"/>
      <c r="J72" s="57"/>
      <c r="K72" s="57"/>
      <c r="L72" s="57"/>
    </row>
    <row r="73" spans="2:12" ht="16.5" customHeight="1">
      <c r="B73" s="57"/>
      <c r="C73" s="57"/>
      <c r="D73" s="57">
        <f ca="1">CELL("protect",B65)</f>
        <v>1</v>
      </c>
      <c r="E73" s="57"/>
      <c r="F73" s="57"/>
      <c r="G73" s="57"/>
      <c r="H73" s="57" t="s">
        <v>895</v>
      </c>
      <c r="I73" s="57"/>
      <c r="J73" s="57"/>
      <c r="K73" s="57"/>
      <c r="L73" s="57"/>
    </row>
    <row r="74" spans="2:12" ht="16.5" customHeight="1">
      <c r="B74" s="57"/>
      <c r="C74" s="57"/>
      <c r="D74" s="57" t="str">
        <f ca="1">CELL("filename",B65)</f>
        <v>C:\Documents and Settings\Administrator\桌面\[函数宝典07.1.xlsx]CELL</v>
      </c>
      <c r="E74" s="57"/>
      <c r="F74" s="57"/>
      <c r="G74" s="57"/>
      <c r="I74" s="57"/>
      <c r="J74" s="57"/>
      <c r="K74" s="57"/>
      <c r="L74" s="57"/>
    </row>
    <row r="75" spans="2:12" ht="16.5" customHeight="1">
      <c r="B75" s="57"/>
      <c r="C75" s="57"/>
      <c r="D75" s="57"/>
      <c r="E75" s="57"/>
      <c r="F75" s="57"/>
      <c r="G75" s="57"/>
      <c r="H75" s="57" t="s">
        <v>6224</v>
      </c>
      <c r="I75" s="57"/>
      <c r="J75" s="57"/>
      <c r="K75" s="57"/>
      <c r="L75" s="57"/>
    </row>
    <row r="76" spans="2:12" ht="16.5" customHeight="1">
      <c r="B76" s="57"/>
      <c r="C76" s="57"/>
      <c r="D76" s="57"/>
      <c r="E76" s="57"/>
      <c r="F76" s="57"/>
      <c r="G76" s="57"/>
      <c r="H76" s="57"/>
      <c r="I76" s="57"/>
      <c r="J76" s="57"/>
      <c r="K76" s="57"/>
      <c r="L76" s="57"/>
    </row>
    <row r="77" spans="2:12" ht="16.5" customHeight="1">
      <c r="B77" s="57" t="s">
        <v>6221</v>
      </c>
      <c r="C77" s="57"/>
      <c r="D77" s="57"/>
      <c r="E77" s="57"/>
      <c r="F77" s="57"/>
      <c r="G77" s="57"/>
      <c r="H77" s="57"/>
      <c r="I77" s="57"/>
      <c r="J77" s="57"/>
      <c r="K77" s="57"/>
      <c r="L77" s="57"/>
    </row>
    <row r="78" spans="2:12" ht="16.5" customHeight="1">
      <c r="B78" s="603"/>
      <c r="C78" s="604"/>
      <c r="D78" s="604"/>
      <c r="E78" s="605" t="s">
        <v>6212</v>
      </c>
      <c r="F78" s="606" t="s">
        <v>6213</v>
      </c>
      <c r="G78" s="57"/>
      <c r="H78" s="57"/>
      <c r="I78" s="57"/>
      <c r="J78" s="57"/>
      <c r="K78" s="57"/>
      <c r="L78" s="57"/>
    </row>
    <row r="79" spans="2:12" ht="16.5" customHeight="1">
      <c r="B79" s="607"/>
      <c r="C79" s="608"/>
      <c r="D79" s="608"/>
      <c r="E79" s="609" t="s">
        <v>2540</v>
      </c>
      <c r="F79" s="606" t="s">
        <v>3103</v>
      </c>
      <c r="G79" s="57"/>
      <c r="H79" s="57"/>
      <c r="I79" s="57"/>
      <c r="J79" s="57"/>
      <c r="K79" s="57"/>
      <c r="L79" s="57"/>
    </row>
    <row r="80" spans="2:12" ht="16.5" customHeight="1">
      <c r="B80" s="603"/>
      <c r="C80" s="604"/>
      <c r="D80" s="604"/>
      <c r="E80" s="605">
        <v>0</v>
      </c>
      <c r="F80" s="610" t="s">
        <v>6214</v>
      </c>
      <c r="G80" s="57"/>
      <c r="H80" s="57"/>
      <c r="I80" s="57"/>
      <c r="J80" s="57"/>
      <c r="K80" s="57"/>
      <c r="L80" s="57"/>
    </row>
    <row r="81" spans="2:12" ht="16.5" customHeight="1">
      <c r="B81" s="607"/>
      <c r="C81" s="608"/>
      <c r="D81" s="608"/>
      <c r="E81" s="609" t="s">
        <v>2541</v>
      </c>
      <c r="F81" s="606" t="s">
        <v>2542</v>
      </c>
      <c r="G81" s="57"/>
      <c r="H81" s="57"/>
      <c r="I81" s="57"/>
      <c r="J81" s="57"/>
      <c r="K81" s="57"/>
      <c r="L81" s="57"/>
    </row>
    <row r="82" spans="2:12" ht="16.5" customHeight="1">
      <c r="B82" s="603"/>
      <c r="C82" s="604"/>
      <c r="D82" s="604"/>
      <c r="E82" s="605">
        <v>0</v>
      </c>
      <c r="F82" s="610" t="s">
        <v>2543</v>
      </c>
      <c r="G82" s="57"/>
      <c r="H82" s="57"/>
      <c r="I82" s="57"/>
      <c r="J82" s="57"/>
      <c r="K82" s="57"/>
      <c r="L82" s="57"/>
    </row>
    <row r="83" spans="2:12" ht="16.5" customHeight="1">
      <c r="B83" s="607"/>
      <c r="C83" s="608"/>
      <c r="D83" s="608"/>
      <c r="E83" s="609" t="s">
        <v>2544</v>
      </c>
      <c r="F83" s="606" t="s">
        <v>2545</v>
      </c>
      <c r="G83" s="57"/>
      <c r="H83" s="57"/>
      <c r="I83" s="57"/>
      <c r="J83" s="57"/>
      <c r="K83" s="57"/>
      <c r="L83" s="57"/>
    </row>
    <row r="84" spans="2:12" ht="16.5" customHeight="1">
      <c r="B84" s="603"/>
      <c r="C84" s="604"/>
      <c r="D84" s="604"/>
      <c r="E84" s="605" t="s">
        <v>2546</v>
      </c>
      <c r="F84" s="610" t="s">
        <v>2547</v>
      </c>
      <c r="G84" s="57"/>
      <c r="H84" s="57"/>
      <c r="I84" s="57"/>
      <c r="J84" s="57"/>
      <c r="K84" s="57"/>
      <c r="L84" s="57"/>
    </row>
    <row r="85" spans="2:12" ht="16.5" customHeight="1">
      <c r="B85" s="607"/>
      <c r="C85" s="608"/>
      <c r="D85" s="608"/>
      <c r="E85" s="609" t="s">
        <v>2548</v>
      </c>
      <c r="F85" s="606" t="s">
        <v>2549</v>
      </c>
      <c r="G85" s="57"/>
      <c r="H85" s="57"/>
      <c r="I85" s="57"/>
      <c r="J85" s="57"/>
      <c r="K85" s="57"/>
      <c r="L85" s="57"/>
    </row>
    <row r="86" spans="2:12" ht="16.5" customHeight="1">
      <c r="B86" s="603"/>
      <c r="C86" s="604"/>
      <c r="D86" s="604"/>
      <c r="E86" s="605" t="s">
        <v>2550</v>
      </c>
      <c r="F86" s="610" t="s">
        <v>2551</v>
      </c>
      <c r="G86" s="57"/>
      <c r="H86" s="57"/>
      <c r="I86" s="57"/>
      <c r="J86" s="57"/>
      <c r="K86" s="57"/>
      <c r="L86" s="57"/>
    </row>
    <row r="87" spans="2:12" ht="16.5" customHeight="1">
      <c r="B87" s="607"/>
      <c r="C87" s="608"/>
      <c r="D87" s="608"/>
      <c r="E87" s="609" t="s">
        <v>834</v>
      </c>
      <c r="F87" s="606" t="s">
        <v>835</v>
      </c>
      <c r="G87" s="57"/>
      <c r="H87" s="57"/>
      <c r="I87" s="57"/>
      <c r="J87" s="57"/>
      <c r="K87" s="57"/>
      <c r="L87" s="57"/>
    </row>
    <row r="88" spans="2:12" ht="16.5" customHeight="1">
      <c r="B88" s="603"/>
      <c r="C88" s="604"/>
      <c r="D88" s="604"/>
      <c r="E88" s="605">
        <v>0</v>
      </c>
      <c r="F88" s="610" t="s">
        <v>836</v>
      </c>
      <c r="G88" s="57"/>
      <c r="H88" s="57"/>
      <c r="I88" s="57"/>
      <c r="J88" s="57"/>
      <c r="K88" s="57"/>
      <c r="L88" s="57"/>
    </row>
    <row r="89" spans="2:12" ht="16.5" customHeight="1">
      <c r="B89" s="607"/>
      <c r="C89" s="608"/>
      <c r="D89" s="608"/>
      <c r="E89" s="609">
        <v>0</v>
      </c>
      <c r="F89" s="606" t="s">
        <v>837</v>
      </c>
      <c r="G89" s="57"/>
      <c r="H89" s="57"/>
      <c r="I89" s="57"/>
      <c r="J89" s="57"/>
      <c r="K89" s="57"/>
      <c r="L89" s="57"/>
    </row>
    <row r="90" spans="2:12" ht="16.5" customHeight="1">
      <c r="B90" s="603"/>
      <c r="C90" s="604"/>
      <c r="D90" s="604"/>
      <c r="E90" s="605">
        <v>0</v>
      </c>
      <c r="F90" s="610" t="s">
        <v>838</v>
      </c>
      <c r="G90" s="57"/>
      <c r="H90" s="57"/>
      <c r="I90" s="57"/>
      <c r="J90" s="57"/>
      <c r="K90" s="57"/>
      <c r="L90" s="57"/>
    </row>
    <row r="91" spans="2:12" ht="16.5" customHeight="1">
      <c r="B91" s="607"/>
      <c r="C91" s="608"/>
      <c r="D91" s="608"/>
      <c r="E91" s="609" t="s">
        <v>6215</v>
      </c>
      <c r="F91" s="606" t="s">
        <v>3103</v>
      </c>
      <c r="G91" s="57"/>
      <c r="H91" s="57"/>
      <c r="I91" s="57"/>
      <c r="J91" s="57"/>
      <c r="K91" s="57"/>
      <c r="L91" s="57"/>
    </row>
    <row r="92" spans="2:12" ht="16.5" customHeight="1">
      <c r="B92" s="603"/>
      <c r="C92" s="604"/>
      <c r="D92" s="604"/>
      <c r="E92" s="605" t="s">
        <v>6216</v>
      </c>
      <c r="F92" s="610" t="s">
        <v>839</v>
      </c>
      <c r="G92" s="57"/>
      <c r="H92" s="57"/>
      <c r="I92" s="57"/>
      <c r="J92" s="57"/>
      <c r="K92" s="57"/>
      <c r="L92" s="57"/>
    </row>
    <row r="93" spans="2:12" ht="16.5" customHeight="1">
      <c r="B93" s="607"/>
      <c r="C93" s="608"/>
      <c r="D93" s="608"/>
      <c r="E93" s="609" t="s">
        <v>6217</v>
      </c>
      <c r="F93" s="606" t="s">
        <v>840</v>
      </c>
      <c r="G93" s="57"/>
      <c r="H93" s="57"/>
      <c r="I93" s="57"/>
      <c r="J93" s="57"/>
      <c r="K93" s="57"/>
      <c r="L93" s="57"/>
    </row>
    <row r="94" spans="2:12" ht="16.5" customHeight="1">
      <c r="B94" s="603"/>
      <c r="C94" s="604"/>
      <c r="D94" s="604"/>
      <c r="E94" s="605" t="s">
        <v>6218</v>
      </c>
      <c r="F94" s="610" t="s">
        <v>841</v>
      </c>
      <c r="G94" s="57"/>
      <c r="H94" s="57"/>
      <c r="I94" s="57"/>
      <c r="J94" s="57"/>
      <c r="K94" s="57"/>
      <c r="L94" s="57"/>
    </row>
    <row r="95" spans="2:12" ht="16.5" customHeight="1">
      <c r="B95" s="607"/>
      <c r="C95" s="608"/>
      <c r="D95" s="608"/>
      <c r="E95" s="609" t="s">
        <v>842</v>
      </c>
      <c r="F95" s="606" t="s">
        <v>843</v>
      </c>
      <c r="G95" s="57"/>
      <c r="H95" s="57"/>
      <c r="I95" s="57"/>
      <c r="J95" s="57"/>
      <c r="K95" s="57"/>
      <c r="L95" s="57"/>
    </row>
    <row r="96" spans="2:12" ht="16.5" customHeight="1">
      <c r="B96" s="603"/>
      <c r="C96" s="604"/>
      <c r="D96" s="604"/>
      <c r="E96" s="605" t="s">
        <v>844</v>
      </c>
      <c r="F96" s="610" t="s">
        <v>845</v>
      </c>
      <c r="G96" s="57"/>
      <c r="H96" s="57"/>
      <c r="I96" s="57"/>
      <c r="J96" s="57"/>
      <c r="K96" s="57"/>
      <c r="L96" s="57"/>
    </row>
    <row r="97" spans="1:12" ht="16.5" customHeight="1">
      <c r="B97" s="607"/>
      <c r="C97" s="608"/>
      <c r="D97" s="608"/>
      <c r="E97" s="609" t="s">
        <v>6219</v>
      </c>
      <c r="F97" s="606" t="s">
        <v>846</v>
      </c>
      <c r="G97" s="57"/>
      <c r="H97" s="57"/>
      <c r="I97" s="57"/>
      <c r="J97" s="57"/>
      <c r="K97" s="57"/>
      <c r="L97" s="57"/>
    </row>
    <row r="98" spans="1:12" ht="16.5" customHeight="1">
      <c r="B98" s="603"/>
      <c r="C98" s="604"/>
      <c r="D98" s="604"/>
      <c r="E98" s="605" t="s">
        <v>6220</v>
      </c>
      <c r="F98" s="610" t="s">
        <v>847</v>
      </c>
      <c r="G98" s="57"/>
      <c r="H98" s="57"/>
      <c r="I98" s="57"/>
      <c r="J98" s="57"/>
      <c r="K98" s="57"/>
      <c r="L98" s="57"/>
    </row>
    <row r="99" spans="1:12" ht="16.5" customHeight="1">
      <c r="B99" s="607"/>
      <c r="C99" s="608"/>
      <c r="D99" s="608"/>
      <c r="E99" s="609" t="s">
        <v>848</v>
      </c>
      <c r="F99" s="606" t="s">
        <v>849</v>
      </c>
      <c r="G99" s="57"/>
      <c r="H99" s="57"/>
      <c r="I99" s="57"/>
      <c r="J99" s="57"/>
      <c r="K99" s="57"/>
      <c r="L99" s="57"/>
    </row>
    <row r="100" spans="1:12" ht="16.5" customHeight="1">
      <c r="B100" s="603"/>
      <c r="C100" s="604"/>
      <c r="D100" s="604"/>
      <c r="E100" s="605" t="s">
        <v>850</v>
      </c>
      <c r="F100" s="610" t="s">
        <v>851</v>
      </c>
      <c r="G100" s="57"/>
      <c r="H100" s="57"/>
      <c r="I100" s="57"/>
      <c r="J100" s="57"/>
      <c r="K100" s="57"/>
      <c r="L100" s="57"/>
    </row>
    <row r="101" spans="1:12" ht="16.5" customHeight="1">
      <c r="B101" s="57"/>
      <c r="C101" s="57"/>
      <c r="D101" s="57"/>
      <c r="E101" s="57"/>
      <c r="F101" s="57"/>
      <c r="G101" s="57"/>
      <c r="H101" s="57"/>
      <c r="I101" s="57"/>
      <c r="J101" s="57"/>
      <c r="K101" s="57"/>
      <c r="L101" s="57"/>
    </row>
    <row r="102" spans="1:12" ht="16.5" customHeight="1">
      <c r="B102" s="57"/>
      <c r="C102" s="57"/>
      <c r="D102" s="57"/>
      <c r="E102" s="57"/>
      <c r="F102" s="57"/>
      <c r="G102" s="57"/>
      <c r="H102" s="57"/>
      <c r="I102" s="57"/>
      <c r="J102" s="57"/>
      <c r="K102" s="57"/>
      <c r="L102" s="57"/>
    </row>
    <row r="103" spans="1:12" ht="16.5" customHeight="1">
      <c r="A103" s="53" t="s">
        <v>8326</v>
      </c>
      <c r="B103" s="532" t="s">
        <v>194</v>
      </c>
      <c r="C103" s="57"/>
      <c r="D103" s="57"/>
      <c r="E103" s="57"/>
      <c r="F103" s="57"/>
      <c r="G103" s="57"/>
      <c r="H103" s="57"/>
      <c r="I103" s="57"/>
      <c r="J103" s="57"/>
      <c r="K103" s="57"/>
      <c r="L103" s="57"/>
    </row>
    <row r="104" spans="1:12" ht="16.5" customHeight="1">
      <c r="A104" s="57"/>
      <c r="B104" s="53" t="s">
        <v>7248</v>
      </c>
      <c r="C104" s="57"/>
      <c r="D104" s="57"/>
      <c r="E104" s="57"/>
      <c r="F104" s="57"/>
      <c r="G104" s="57"/>
      <c r="H104" s="57"/>
      <c r="I104" s="57"/>
      <c r="J104" s="57"/>
      <c r="K104" s="57"/>
      <c r="L104" s="57"/>
    </row>
    <row r="105" spans="1:12" ht="16.5" customHeight="1">
      <c r="A105" s="57"/>
      <c r="B105" s="57" t="str">
        <f ca="1">MID(CELL("filename"),FIND("[",CELL("filename"))+1,FIND("]",CELL("filename"))-FIND("[",CELL("filename"))-1)</f>
        <v>函数宝典07.1.xlsx</v>
      </c>
      <c r="C105" s="57"/>
      <c r="D105" s="57"/>
      <c r="E105" s="57"/>
      <c r="F105" s="57"/>
      <c r="G105" s="57"/>
      <c r="H105" s="57"/>
      <c r="I105" s="57"/>
      <c r="J105" s="57"/>
      <c r="K105" s="57"/>
      <c r="L105" s="57"/>
    </row>
    <row r="106" spans="1:12" ht="16.5" customHeight="1">
      <c r="A106" s="57"/>
      <c r="B106" s="99" t="s">
        <v>8290</v>
      </c>
      <c r="C106" s="57"/>
      <c r="D106" s="57"/>
      <c r="E106" s="57"/>
      <c r="F106" s="57"/>
      <c r="G106" s="57"/>
      <c r="H106" s="57"/>
      <c r="I106" s="57"/>
      <c r="J106" s="57"/>
      <c r="K106" s="57"/>
      <c r="L106" s="57"/>
    </row>
    <row r="107" spans="1:12" ht="16.5" customHeight="1">
      <c r="A107" s="57"/>
      <c r="B107" s="101" t="s">
        <v>6223</v>
      </c>
      <c r="C107" s="57"/>
      <c r="D107" s="57"/>
      <c r="E107" s="57"/>
      <c r="F107" s="57"/>
      <c r="G107" s="57"/>
      <c r="H107" s="57"/>
      <c r="I107" s="57"/>
      <c r="J107" s="57"/>
      <c r="K107" s="57"/>
      <c r="L107" s="57"/>
    </row>
    <row r="108" spans="1:12" ht="16.5" customHeight="1">
      <c r="A108" s="57"/>
      <c r="B108" s="57"/>
      <c r="C108" s="57"/>
      <c r="D108" s="57"/>
      <c r="E108" s="57"/>
      <c r="F108" s="57"/>
      <c r="G108" s="57"/>
      <c r="H108" s="57"/>
      <c r="I108" s="57"/>
      <c r="J108" s="57"/>
      <c r="K108" s="57"/>
      <c r="L108" s="57"/>
    </row>
    <row r="109" spans="1:12" ht="16.5" customHeight="1">
      <c r="A109" s="57"/>
      <c r="B109" s="57"/>
      <c r="C109" s="57"/>
      <c r="D109" s="57"/>
      <c r="E109" s="57"/>
      <c r="F109" s="57"/>
      <c r="G109" s="57"/>
      <c r="H109" s="57"/>
      <c r="I109" s="57"/>
      <c r="J109" s="57"/>
      <c r="K109" s="57"/>
      <c r="L109" s="57"/>
    </row>
    <row r="110" spans="1:12" ht="16.5" customHeight="1">
      <c r="A110" s="53" t="s">
        <v>5155</v>
      </c>
      <c r="B110" s="532" t="s">
        <v>5773</v>
      </c>
      <c r="C110" s="57"/>
      <c r="D110" s="57"/>
      <c r="E110" s="57"/>
      <c r="F110" s="57"/>
      <c r="G110" s="57"/>
      <c r="H110" s="57"/>
      <c r="I110" s="57"/>
      <c r="J110" s="57"/>
      <c r="K110" s="57"/>
      <c r="L110" s="57"/>
    </row>
    <row r="111" spans="1:12" ht="16.5" customHeight="1">
      <c r="A111" s="57"/>
      <c r="B111" s="53" t="s">
        <v>7248</v>
      </c>
      <c r="C111" s="57"/>
      <c r="D111" s="57"/>
      <c r="E111" s="57"/>
      <c r="F111" s="57"/>
      <c r="G111" s="57"/>
      <c r="H111" s="57"/>
      <c r="I111" s="57"/>
      <c r="J111" s="57"/>
      <c r="K111" s="57"/>
      <c r="L111" s="57"/>
    </row>
    <row r="112" spans="1:12" ht="16.5" customHeight="1">
      <c r="A112" s="57"/>
      <c r="B112" s="57" t="str">
        <f ca="1">CELL("filename")</f>
        <v>C:\Documents and Settings\Administrator\桌面\[函数宝典07.1.xlsx]函数宝典说明</v>
      </c>
      <c r="C112" s="57"/>
      <c r="D112" s="57"/>
      <c r="E112" s="57"/>
      <c r="F112" s="57"/>
      <c r="G112" s="57"/>
      <c r="H112" s="57"/>
      <c r="I112" s="57"/>
      <c r="J112" s="57"/>
      <c r="K112" s="57"/>
      <c r="L112" s="57"/>
    </row>
    <row r="113" spans="1:12" ht="16.5" customHeight="1">
      <c r="A113" s="57"/>
      <c r="B113" s="99" t="s">
        <v>8290</v>
      </c>
      <c r="C113" s="57"/>
      <c r="D113" s="57"/>
      <c r="E113" s="57"/>
      <c r="F113" s="57"/>
      <c r="G113" s="57"/>
      <c r="H113" s="57"/>
      <c r="I113" s="57"/>
      <c r="J113" s="57"/>
      <c r="K113" s="57"/>
      <c r="L113" s="57"/>
    </row>
    <row r="114" spans="1:12" ht="16.5" customHeight="1">
      <c r="A114" s="57"/>
      <c r="B114" s="101" t="s">
        <v>195</v>
      </c>
      <c r="C114" s="57"/>
      <c r="D114" s="57"/>
      <c r="E114" s="57"/>
      <c r="F114" s="57"/>
      <c r="G114" s="57"/>
      <c r="H114" s="57"/>
      <c r="I114" s="57"/>
      <c r="J114" s="57"/>
      <c r="K114" s="57"/>
      <c r="L114" s="57"/>
    </row>
    <row r="115" spans="1:12" ht="16.5" customHeight="1">
      <c r="A115" s="57"/>
      <c r="B115" s="57"/>
      <c r="C115" s="57"/>
      <c r="D115" s="57"/>
      <c r="E115" s="57"/>
      <c r="F115" s="57"/>
      <c r="G115" s="57"/>
      <c r="H115" s="57"/>
      <c r="I115" s="57"/>
      <c r="J115" s="57"/>
      <c r="K115" s="57"/>
      <c r="L115" s="57"/>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330.xml><?xml version="1.0" encoding="utf-8"?>
<worksheet xmlns="http://schemas.openxmlformats.org/spreadsheetml/2006/main" xmlns:r="http://schemas.openxmlformats.org/officeDocument/2006/relationships">
  <sheetPr codeName="Sheet107"/>
  <dimension ref="A1:AV48"/>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3377</v>
      </c>
      <c r="B1" s="771"/>
      <c r="C1" s="772"/>
      <c r="D1" s="51"/>
      <c r="E1" s="773" t="str">
        <f>HYPERLINK("#目录!A490","跳转回到目录页")</f>
        <v>跳转回到目录页</v>
      </c>
      <c r="F1" s="774"/>
    </row>
    <row r="2" spans="1:48" s="49" customFormat="1" ht="26.25" customHeight="1">
      <c r="A2" s="775" t="s">
        <v>6064</v>
      </c>
      <c r="B2" s="775"/>
      <c r="C2" s="776" t="s">
        <v>2022</v>
      </c>
      <c r="D2" s="776"/>
      <c r="E2" s="776"/>
      <c r="F2" s="776"/>
      <c r="G2" s="776"/>
      <c r="H2" s="776"/>
      <c r="I2" s="776"/>
      <c r="J2" s="776"/>
      <c r="K2" s="776"/>
      <c r="L2" s="776"/>
      <c r="M2" s="776"/>
    </row>
    <row r="3" spans="1:48" s="49" customFormat="1" ht="16.5" customHeight="1">
      <c r="A3" s="765" t="s">
        <v>5153</v>
      </c>
      <c r="B3" s="765"/>
      <c r="C3" s="767" t="s">
        <v>2134</v>
      </c>
      <c r="D3" s="767"/>
      <c r="E3" s="767"/>
      <c r="F3" s="767"/>
      <c r="G3" s="767"/>
      <c r="H3" s="767"/>
      <c r="I3" s="767"/>
      <c r="J3" s="767"/>
      <c r="K3" s="767"/>
      <c r="L3" s="767"/>
      <c r="M3" s="767"/>
    </row>
    <row r="4" spans="1:48" s="49" customFormat="1" ht="16.5" customHeight="1">
      <c r="A4" s="765" t="s">
        <v>5154</v>
      </c>
      <c r="B4" s="765"/>
      <c r="C4" s="766" t="s">
        <v>2135</v>
      </c>
      <c r="D4" s="791"/>
      <c r="E4" s="791"/>
      <c r="F4" s="791"/>
      <c r="G4" s="791"/>
      <c r="H4" s="791"/>
      <c r="I4" s="791"/>
      <c r="J4" s="791"/>
      <c r="K4" s="791"/>
      <c r="L4" s="791"/>
      <c r="M4" s="791"/>
    </row>
    <row r="5" spans="1:48" s="49" customFormat="1" ht="16.5" customHeight="1">
      <c r="A5" s="765" t="s">
        <v>1219</v>
      </c>
      <c r="B5" s="765"/>
      <c r="C5" s="767" t="s">
        <v>3844</v>
      </c>
      <c r="D5" s="767"/>
      <c r="E5" s="767"/>
      <c r="F5" s="767"/>
      <c r="G5" s="767"/>
      <c r="H5" s="767"/>
      <c r="I5" s="767"/>
      <c r="J5" s="767"/>
      <c r="K5" s="767"/>
      <c r="L5" s="767"/>
      <c r="M5" s="767"/>
    </row>
    <row r="6" spans="1:48" s="49" customFormat="1" ht="16.5" customHeight="1">
      <c r="A6" s="765" t="s">
        <v>7459</v>
      </c>
      <c r="B6" s="765"/>
      <c r="C6" s="767" t="s">
        <v>3846</v>
      </c>
      <c r="D6" s="767"/>
      <c r="E6" s="767"/>
      <c r="F6" s="767"/>
      <c r="G6" s="767"/>
      <c r="H6" s="767"/>
      <c r="I6" s="767"/>
      <c r="J6" s="767"/>
      <c r="K6" s="767"/>
      <c r="L6" s="767"/>
      <c r="M6" s="767"/>
    </row>
    <row r="7" spans="1:48" s="49" customFormat="1" ht="16.5" customHeight="1">
      <c r="A7" s="54" t="s">
        <v>1215</v>
      </c>
      <c r="B7" s="55" t="s">
        <v>2047</v>
      </c>
      <c r="C7" s="767" t="s">
        <v>3845</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39" customHeight="1">
      <c r="A10" s="54" t="s">
        <v>1222</v>
      </c>
      <c r="B10" s="767" t="s">
        <v>3842</v>
      </c>
      <c r="C10" s="768"/>
      <c r="D10" s="768"/>
      <c r="E10" s="768"/>
      <c r="F10" s="768"/>
      <c r="G10" s="768"/>
      <c r="H10" s="768"/>
      <c r="I10" s="768"/>
      <c r="J10" s="768"/>
      <c r="K10" s="768"/>
      <c r="L10" s="768"/>
      <c r="M10" s="768"/>
    </row>
    <row r="11" spans="1:48" ht="16.5" customHeight="1">
      <c r="A11" s="52" t="s">
        <v>6065</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6067</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7" t="s">
        <v>2136</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D19" s="268" t="s">
        <v>852</v>
      </c>
      <c r="E19" s="128" t="s">
        <v>874</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D20" s="272" t="s">
        <v>2524</v>
      </c>
      <c r="E20" s="109" t="s">
        <v>853</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D21" s="272" t="s">
        <v>900</v>
      </c>
      <c r="E21" s="109" t="s">
        <v>854</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D22" s="272" t="b">
        <v>1</v>
      </c>
      <c r="E22" s="109">
        <v>1</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D23" s="272" t="b">
        <v>0</v>
      </c>
      <c r="E23" s="109">
        <v>0</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D24" s="272" t="s">
        <v>890</v>
      </c>
      <c r="E24" s="109" t="s">
        <v>2520</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D25" s="273" t="s">
        <v>2527</v>
      </c>
      <c r="E25" s="108">
        <v>0</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9" t="s">
        <v>4785</v>
      </c>
      <c r="C28" s="61" t="s">
        <v>335</v>
      </c>
      <c r="D28" s="99" t="s">
        <v>8290</v>
      </c>
      <c r="E28" s="57" t="s">
        <v>1459</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62">
        <v>7</v>
      </c>
      <c r="C29" s="109">
        <f>N(B29)</f>
        <v>7</v>
      </c>
      <c r="D29" s="101" t="s">
        <v>3843</v>
      </c>
      <c r="E29" s="57" t="s">
        <v>891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62" t="s">
        <v>855</v>
      </c>
      <c r="C30" s="109">
        <f>N(B30)</f>
        <v>0</v>
      </c>
      <c r="E30" s="57" t="s">
        <v>4286</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62" t="b">
        <v>1</v>
      </c>
      <c r="C31" s="109">
        <f>N(B31)</f>
        <v>1</v>
      </c>
      <c r="E31" s="57" t="s">
        <v>4287</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148">
        <v>39555</v>
      </c>
      <c r="C32" s="109">
        <f>N(B32)</f>
        <v>39555</v>
      </c>
      <c r="E32" s="57" t="s">
        <v>4288</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67"/>
      <c r="C33" s="108">
        <f>N("7")</f>
        <v>0</v>
      </c>
      <c r="E33" s="57" t="s">
        <v>4290</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c r="A48" s="57"/>
      <c r="B48" s="57"/>
      <c r="C48" s="57"/>
      <c r="D48" s="57"/>
      <c r="E48" s="57"/>
      <c r="F48" s="57"/>
      <c r="G48" s="57"/>
      <c r="H48" s="57"/>
      <c r="I48" s="57"/>
      <c r="J48" s="57"/>
      <c r="K48" s="57"/>
      <c r="L48" s="57"/>
      <c r="M48" s="57"/>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pageSetup paperSize="9" orientation="portrait" horizontalDpi="0" verticalDpi="0" r:id="rId1"/>
  <headerFooter alignWithMargins="0"/>
</worksheet>
</file>

<file path=xl/worksheets/sheet331.xml><?xml version="1.0" encoding="utf-8"?>
<worksheet xmlns="http://schemas.openxmlformats.org/spreadsheetml/2006/main" xmlns:r="http://schemas.openxmlformats.org/officeDocument/2006/relationships">
  <sheetPr codeName="Sheet108"/>
  <dimension ref="A1:AV48"/>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7718</v>
      </c>
      <c r="B1" s="771"/>
      <c r="C1" s="772"/>
      <c r="D1" s="51"/>
      <c r="E1" s="773" t="str">
        <f>HYPERLINK("#目录!A492","跳转回到目录页")</f>
        <v>跳转回到目录页</v>
      </c>
      <c r="F1" s="774"/>
    </row>
    <row r="2" spans="1:48" s="49" customFormat="1" ht="26.25" customHeight="1">
      <c r="A2" s="775" t="s">
        <v>910</v>
      </c>
      <c r="B2" s="775"/>
      <c r="C2" s="776" t="s">
        <v>2023</v>
      </c>
      <c r="D2" s="776"/>
      <c r="E2" s="776"/>
      <c r="F2" s="776"/>
      <c r="G2" s="776"/>
      <c r="H2" s="776"/>
      <c r="I2" s="776"/>
      <c r="J2" s="776"/>
      <c r="K2" s="776"/>
      <c r="L2" s="776"/>
      <c r="M2" s="776"/>
    </row>
    <row r="3" spans="1:48" s="49" customFormat="1" ht="16.5" customHeight="1">
      <c r="A3" s="765" t="s">
        <v>911</v>
      </c>
      <c r="B3" s="765"/>
      <c r="C3" s="767" t="s">
        <v>3848</v>
      </c>
      <c r="D3" s="767"/>
      <c r="E3" s="767"/>
      <c r="F3" s="767"/>
      <c r="G3" s="767"/>
      <c r="H3" s="767"/>
      <c r="I3" s="767"/>
      <c r="J3" s="767"/>
      <c r="K3" s="767"/>
      <c r="L3" s="767"/>
      <c r="M3" s="767"/>
    </row>
    <row r="4" spans="1:48" s="49" customFormat="1" ht="16.5" customHeight="1">
      <c r="A4" s="765" t="s">
        <v>912</v>
      </c>
      <c r="B4" s="765"/>
      <c r="C4" s="766" t="s">
        <v>3849</v>
      </c>
      <c r="D4" s="791"/>
      <c r="E4" s="791"/>
      <c r="F4" s="791"/>
      <c r="G4" s="791"/>
      <c r="H4" s="791"/>
      <c r="I4" s="791"/>
      <c r="J4" s="791"/>
      <c r="K4" s="791"/>
      <c r="L4" s="791"/>
      <c r="M4" s="791"/>
    </row>
    <row r="5" spans="1:48" s="49" customFormat="1" ht="16.5" customHeight="1">
      <c r="A5" s="765" t="s">
        <v>913</v>
      </c>
      <c r="B5" s="765"/>
      <c r="C5" s="767" t="s">
        <v>3850</v>
      </c>
      <c r="D5" s="767"/>
      <c r="E5" s="767"/>
      <c r="F5" s="767"/>
      <c r="G5" s="767"/>
      <c r="H5" s="767"/>
      <c r="I5" s="767"/>
      <c r="J5" s="767"/>
      <c r="K5" s="767"/>
      <c r="L5" s="767"/>
      <c r="M5" s="767"/>
    </row>
    <row r="6" spans="1:48" s="49" customFormat="1" ht="16.5" customHeight="1">
      <c r="A6" s="765" t="s">
        <v>914</v>
      </c>
      <c r="B6" s="765"/>
      <c r="C6" s="767" t="s">
        <v>4968</v>
      </c>
      <c r="D6" s="767"/>
      <c r="E6" s="767"/>
      <c r="F6" s="767"/>
      <c r="G6" s="767"/>
      <c r="H6" s="767"/>
      <c r="I6" s="767"/>
      <c r="J6" s="767"/>
      <c r="K6" s="767"/>
      <c r="L6" s="767"/>
      <c r="M6" s="767"/>
    </row>
    <row r="7" spans="1:48" s="49" customFormat="1" ht="16.5" customHeight="1">
      <c r="A7" s="54" t="s">
        <v>915</v>
      </c>
      <c r="B7" s="55" t="s">
        <v>3851</v>
      </c>
      <c r="C7" s="767" t="s">
        <v>4967</v>
      </c>
      <c r="D7" s="767"/>
      <c r="E7" s="767"/>
      <c r="F7" s="767"/>
      <c r="G7" s="767"/>
      <c r="H7" s="767"/>
      <c r="I7" s="767"/>
      <c r="J7" s="767"/>
      <c r="K7" s="767"/>
      <c r="L7" s="767"/>
      <c r="M7" s="767"/>
    </row>
    <row r="8" spans="1:48" s="49" customFormat="1" ht="16.5" customHeight="1">
      <c r="A8" s="54"/>
      <c r="B8" s="55"/>
      <c r="C8" s="767"/>
      <c r="D8" s="767"/>
      <c r="E8" s="767"/>
      <c r="F8" s="767"/>
      <c r="G8" s="767"/>
      <c r="H8" s="767"/>
      <c r="I8" s="767"/>
      <c r="J8" s="767"/>
      <c r="K8" s="767"/>
      <c r="L8" s="767"/>
      <c r="M8" s="767"/>
    </row>
    <row r="9" spans="1:48" s="49" customFormat="1" ht="16.5" customHeight="1">
      <c r="A9" s="54"/>
      <c r="B9" s="56"/>
      <c r="C9" s="767"/>
      <c r="D9" s="767"/>
      <c r="E9" s="767"/>
      <c r="F9" s="767"/>
      <c r="G9" s="767"/>
      <c r="H9" s="767"/>
      <c r="I9" s="767"/>
      <c r="J9" s="767"/>
      <c r="K9" s="767"/>
      <c r="L9" s="767"/>
      <c r="M9" s="767"/>
    </row>
    <row r="10" spans="1:48" s="49" customFormat="1" ht="16.5" customHeight="1">
      <c r="A10" s="54" t="s">
        <v>916</v>
      </c>
      <c r="B10" s="767" t="s">
        <v>3847</v>
      </c>
      <c r="C10" s="768"/>
      <c r="D10" s="768"/>
      <c r="E10" s="768"/>
      <c r="F10" s="768"/>
      <c r="G10" s="768"/>
      <c r="H10" s="768"/>
      <c r="I10" s="768"/>
      <c r="J10" s="768"/>
      <c r="K10" s="768"/>
      <c r="L10" s="768"/>
      <c r="M10" s="768"/>
    </row>
    <row r="11" spans="1:48" ht="16.5" customHeight="1">
      <c r="A11" s="52" t="s">
        <v>917</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918</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452" t="s">
        <v>856</v>
      </c>
      <c r="C17" s="452" t="s">
        <v>2529</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170" t="s">
        <v>857</v>
      </c>
      <c r="C19" s="57" t="s">
        <v>887</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170" t="s">
        <v>858</v>
      </c>
      <c r="C20" s="57" t="s">
        <v>896</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170" t="s">
        <v>859</v>
      </c>
      <c r="C21" s="57" t="s">
        <v>888</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170" t="s">
        <v>860</v>
      </c>
      <c r="C22" s="57" t="s">
        <v>889</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170" t="s">
        <v>861</v>
      </c>
      <c r="C23" s="57" t="s">
        <v>4365</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170" t="s">
        <v>862</v>
      </c>
      <c r="C24" s="57" t="s">
        <v>897</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170" t="s">
        <v>863</v>
      </c>
      <c r="C25" s="57" t="s">
        <v>4366</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B26" s="170" t="s">
        <v>864</v>
      </c>
      <c r="C26" s="57" t="s">
        <v>898</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170" t="s">
        <v>865</v>
      </c>
      <c r="C27" s="57" t="s">
        <v>866</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170"/>
      <c r="C28" s="57" t="s">
        <v>872</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170"/>
      <c r="C29" s="57" t="s">
        <v>873</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170" t="s">
        <v>867</v>
      </c>
      <c r="C30" s="57" t="s">
        <v>899</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3" t="s">
        <v>335</v>
      </c>
      <c r="C33" s="99" t="s">
        <v>8290</v>
      </c>
      <c r="E33" s="57" t="s">
        <v>1459</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7">
        <f ca="1">INFO("numfile")</f>
        <v>352</v>
      </c>
      <c r="C34" s="101" t="s">
        <v>3852</v>
      </c>
      <c r="E34" s="57" t="s">
        <v>3853</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57" t="str">
        <f ca="1">INFO("recalc")</f>
        <v>自动</v>
      </c>
      <c r="C35" s="101" t="s">
        <v>4966</v>
      </c>
      <c r="E35" s="57" t="s">
        <v>4367</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c r="A48" s="57"/>
      <c r="B48" s="57"/>
      <c r="C48" s="57"/>
      <c r="D48" s="57"/>
      <c r="E48" s="57"/>
      <c r="F48" s="57"/>
      <c r="G48" s="57"/>
      <c r="H48" s="57"/>
      <c r="I48" s="57"/>
      <c r="J48" s="57"/>
      <c r="K48" s="57"/>
      <c r="L48" s="57"/>
      <c r="M48" s="57"/>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pageMargins left="0.75" right="0.75" top="1" bottom="1" header="0.5" footer="0.5"/>
  <headerFooter alignWithMargins="0"/>
</worksheet>
</file>

<file path=xl/worksheets/sheet332.xml><?xml version="1.0" encoding="utf-8"?>
<worksheet xmlns="http://schemas.openxmlformats.org/spreadsheetml/2006/main" xmlns:r="http://schemas.openxmlformats.org/officeDocument/2006/relationships">
  <sheetPr codeName="Sheet109"/>
  <dimension ref="A1:AV41"/>
  <sheetViews>
    <sheetView workbookViewId="0">
      <selection activeCell="E1" sqref="E1:F1"/>
    </sheetView>
  </sheetViews>
  <sheetFormatPr defaultRowHeight="14.25"/>
  <cols>
    <col min="1" max="14" width="9.5" customWidth="1"/>
  </cols>
  <sheetData>
    <row r="1" spans="1:13" s="49" customFormat="1" ht="26.25" customHeight="1">
      <c r="A1" s="771" t="s">
        <v>3874</v>
      </c>
      <c r="B1" s="771"/>
      <c r="C1" s="772"/>
      <c r="D1" s="51"/>
      <c r="E1" s="773" t="str">
        <f>HYPERLINK("#目录!A513","跳转回到目录页")</f>
        <v>跳转回到目录页</v>
      </c>
      <c r="F1" s="774"/>
    </row>
    <row r="2" spans="1:13" s="49" customFormat="1" ht="26.25" customHeight="1">
      <c r="A2" s="775" t="s">
        <v>3854</v>
      </c>
      <c r="B2" s="775"/>
      <c r="C2" s="776" t="s">
        <v>2031</v>
      </c>
      <c r="D2" s="776"/>
      <c r="E2" s="776"/>
      <c r="F2" s="776"/>
      <c r="G2" s="776"/>
      <c r="H2" s="776"/>
      <c r="I2" s="776"/>
      <c r="J2" s="776"/>
      <c r="K2" s="776"/>
      <c r="L2" s="776"/>
      <c r="M2" s="776"/>
    </row>
    <row r="3" spans="1:13" s="49" customFormat="1" ht="16.5" customHeight="1">
      <c r="A3" s="765" t="s">
        <v>3855</v>
      </c>
      <c r="B3" s="765"/>
      <c r="C3" s="767" t="s">
        <v>4539</v>
      </c>
      <c r="D3" s="767"/>
      <c r="E3" s="767"/>
      <c r="F3" s="767"/>
      <c r="G3" s="767"/>
      <c r="H3" s="767"/>
      <c r="I3" s="767"/>
      <c r="J3" s="767"/>
      <c r="K3" s="767"/>
      <c r="L3" s="767"/>
      <c r="M3" s="767"/>
    </row>
    <row r="4" spans="1:13" s="49" customFormat="1" ht="16.5" customHeight="1">
      <c r="A4" s="765" t="s">
        <v>3856</v>
      </c>
      <c r="B4" s="765"/>
      <c r="C4" s="766" t="s">
        <v>4540</v>
      </c>
      <c r="D4" s="791"/>
      <c r="E4" s="791"/>
      <c r="F4" s="791"/>
      <c r="G4" s="791"/>
      <c r="H4" s="791"/>
      <c r="I4" s="791"/>
      <c r="J4" s="791"/>
      <c r="K4" s="791"/>
      <c r="L4" s="791"/>
      <c r="M4" s="791"/>
    </row>
    <row r="5" spans="1:13" s="49" customFormat="1" ht="16.5" customHeight="1">
      <c r="A5" s="765" t="s">
        <v>3857</v>
      </c>
      <c r="B5" s="765"/>
      <c r="C5" s="767" t="s">
        <v>8187</v>
      </c>
      <c r="D5" s="767"/>
      <c r="E5" s="767"/>
      <c r="F5" s="767"/>
      <c r="G5" s="767"/>
      <c r="H5" s="767"/>
      <c r="I5" s="767"/>
      <c r="J5" s="767"/>
      <c r="K5" s="767"/>
      <c r="L5" s="767"/>
      <c r="M5" s="767"/>
    </row>
    <row r="6" spans="1:13" s="49" customFormat="1" ht="16.5" customHeight="1">
      <c r="A6" s="765" t="s">
        <v>3858</v>
      </c>
      <c r="B6" s="765"/>
      <c r="C6" s="767" t="s">
        <v>5114</v>
      </c>
      <c r="D6" s="767"/>
      <c r="E6" s="767"/>
      <c r="F6" s="767"/>
      <c r="G6" s="767"/>
      <c r="H6" s="767"/>
      <c r="I6" s="767"/>
      <c r="J6" s="767"/>
      <c r="K6" s="767"/>
      <c r="L6" s="767"/>
      <c r="M6" s="767"/>
    </row>
    <row r="7" spans="1:13" s="49" customFormat="1" ht="16.5" customHeight="1">
      <c r="A7" s="54" t="s">
        <v>3859</v>
      </c>
      <c r="B7" s="55" t="s">
        <v>4542</v>
      </c>
      <c r="C7" s="767" t="s">
        <v>4543</v>
      </c>
      <c r="D7" s="767"/>
      <c r="E7" s="767"/>
      <c r="F7" s="767"/>
      <c r="G7" s="767"/>
      <c r="H7" s="767"/>
      <c r="I7" s="767"/>
      <c r="J7" s="767"/>
      <c r="K7" s="767"/>
      <c r="L7" s="767"/>
      <c r="M7" s="767"/>
    </row>
    <row r="8" spans="1:13" s="49" customFormat="1" ht="16.5" customHeight="1">
      <c r="A8" s="54"/>
      <c r="B8" s="55" t="s">
        <v>4544</v>
      </c>
      <c r="C8" s="767" t="s">
        <v>5113</v>
      </c>
      <c r="D8" s="767"/>
      <c r="E8" s="767"/>
      <c r="F8" s="767"/>
      <c r="G8" s="767"/>
      <c r="H8" s="767"/>
      <c r="I8" s="767"/>
      <c r="J8" s="767"/>
      <c r="K8" s="767"/>
      <c r="L8" s="767"/>
      <c r="M8" s="767"/>
    </row>
    <row r="9" spans="1:13" s="49" customFormat="1" ht="24.75" customHeight="1">
      <c r="A9" s="54"/>
      <c r="B9" s="507" t="s">
        <v>4545</v>
      </c>
      <c r="C9" s="767" t="s">
        <v>4546</v>
      </c>
      <c r="D9" s="767"/>
      <c r="E9" s="767"/>
      <c r="F9" s="767"/>
      <c r="G9" s="767"/>
      <c r="H9" s="767"/>
      <c r="I9" s="767"/>
      <c r="J9" s="767"/>
      <c r="K9" s="767"/>
      <c r="L9" s="767"/>
      <c r="M9" s="767"/>
    </row>
    <row r="10" spans="1:13" s="49" customFormat="1" ht="16.5" customHeight="1">
      <c r="A10" s="54" t="s">
        <v>3860</v>
      </c>
      <c r="B10" s="767" t="s">
        <v>4541</v>
      </c>
      <c r="C10" s="768"/>
      <c r="D10" s="768"/>
      <c r="E10" s="768"/>
      <c r="F10" s="768"/>
      <c r="G10" s="768"/>
      <c r="H10" s="768"/>
      <c r="I10" s="768"/>
      <c r="J10" s="768"/>
      <c r="K10" s="768"/>
      <c r="L10" s="768"/>
      <c r="M10" s="768"/>
    </row>
    <row r="11" spans="1:13" ht="84" customHeight="1">
      <c r="A11" s="52" t="s">
        <v>3861</v>
      </c>
      <c r="B11" s="1026" t="s">
        <v>6358</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3862</v>
      </c>
      <c r="B14" s="532" t="s">
        <v>1416</v>
      </c>
      <c r="C14" s="120"/>
      <c r="D14" s="120"/>
      <c r="E14" s="120"/>
      <c r="F14" s="120"/>
      <c r="G14" s="120"/>
      <c r="H14" s="120"/>
      <c r="I14" s="120"/>
      <c r="J14" s="120"/>
      <c r="K14" s="80"/>
    </row>
    <row r="15" spans="1:13" s="510" customFormat="1" ht="16.5" customHeight="1"/>
    <row r="16" spans="1:13" s="510" customFormat="1" ht="16.5" customHeight="1"/>
    <row r="17" spans="2:48" s="510" customFormat="1" ht="16.5" customHeight="1">
      <c r="B17" s="511" t="s">
        <v>2496</v>
      </c>
      <c r="C17" s="511" t="s">
        <v>2150</v>
      </c>
      <c r="D17" s="511" t="s">
        <v>6361</v>
      </c>
      <c r="E17" s="511" t="s">
        <v>3459</v>
      </c>
    </row>
    <row r="18" spans="2:48" s="510" customFormat="1" ht="16.5" customHeight="1">
      <c r="B18" s="511" t="s">
        <v>3460</v>
      </c>
      <c r="C18" s="512">
        <v>40250</v>
      </c>
      <c r="D18" s="511">
        <v>325</v>
      </c>
      <c r="E18" s="511" t="s">
        <v>3457</v>
      </c>
    </row>
    <row r="19" spans="2:48" s="510" customFormat="1" ht="16.5" customHeight="1">
      <c r="B19" s="511" t="s">
        <v>166</v>
      </c>
      <c r="C19" s="513">
        <v>40251</v>
      </c>
      <c r="D19" s="514">
        <v>325</v>
      </c>
      <c r="E19" s="514" t="s">
        <v>3458</v>
      </c>
      <c r="F19" s="641"/>
      <c r="G19" s="641"/>
      <c r="H19" s="641"/>
      <c r="I19" s="641"/>
      <c r="J19" s="641"/>
    </row>
    <row r="20" spans="2:48" s="510" customFormat="1" ht="16.5" customHeight="1">
      <c r="B20" s="511" t="s">
        <v>166</v>
      </c>
      <c r="C20" s="513">
        <v>40256</v>
      </c>
      <c r="D20" s="514">
        <v>325</v>
      </c>
      <c r="E20" s="514" t="s">
        <v>3457</v>
      </c>
      <c r="F20" s="641"/>
      <c r="G20" s="641"/>
      <c r="H20" s="641"/>
      <c r="I20" s="641"/>
      <c r="J20" s="641"/>
    </row>
    <row r="21" spans="2:48" s="510" customFormat="1" ht="16.5" customHeight="1">
      <c r="B21" s="511" t="s">
        <v>166</v>
      </c>
      <c r="C21" s="512">
        <v>40258</v>
      </c>
      <c r="D21" s="511">
        <v>325</v>
      </c>
      <c r="E21" s="511" t="s">
        <v>3457</v>
      </c>
      <c r="F21" s="641"/>
      <c r="G21" s="641"/>
      <c r="H21" s="641"/>
      <c r="I21" s="641"/>
      <c r="J21" s="641"/>
    </row>
    <row r="22" spans="2:48" s="510" customFormat="1" ht="16.5" customHeight="1">
      <c r="B22" s="511" t="s">
        <v>167</v>
      </c>
      <c r="C22" s="513">
        <v>40263</v>
      </c>
      <c r="D22" s="514">
        <v>592</v>
      </c>
      <c r="E22" s="511" t="s">
        <v>3458</v>
      </c>
      <c r="F22" s="641"/>
      <c r="G22" s="641"/>
      <c r="H22" s="641"/>
      <c r="I22" s="641"/>
      <c r="J22" s="641"/>
    </row>
    <row r="23" spans="2:48" s="510" customFormat="1" ht="16.5" customHeight="1">
      <c r="B23" s="511" t="s">
        <v>167</v>
      </c>
      <c r="C23" s="513">
        <v>40263</v>
      </c>
      <c r="D23" s="514">
        <v>325</v>
      </c>
      <c r="E23" s="511" t="s">
        <v>3458</v>
      </c>
      <c r="F23" s="641"/>
      <c r="G23" s="641"/>
      <c r="H23" s="641"/>
      <c r="I23" s="641"/>
      <c r="J23" s="641"/>
    </row>
    <row r="24" spans="2:48" s="510" customFormat="1" ht="16.5" customHeight="1">
      <c r="B24" s="511" t="s">
        <v>167</v>
      </c>
      <c r="C24" s="513">
        <v>40265</v>
      </c>
      <c r="D24" s="514">
        <v>325</v>
      </c>
      <c r="E24" s="514" t="s">
        <v>3457</v>
      </c>
      <c r="F24" s="641"/>
      <c r="G24" s="641"/>
      <c r="H24" s="641"/>
      <c r="I24" s="641"/>
      <c r="J24" s="641"/>
    </row>
    <row r="25" spans="2:48" s="510" customFormat="1" ht="16.5" customHeight="1">
      <c r="B25" s="511" t="s">
        <v>167</v>
      </c>
      <c r="C25" s="513">
        <v>40259</v>
      </c>
      <c r="D25" s="514">
        <v>325</v>
      </c>
      <c r="E25" s="511" t="s">
        <v>168</v>
      </c>
      <c r="F25" s="641"/>
      <c r="G25" s="642"/>
      <c r="H25" s="641"/>
      <c r="I25" s="641"/>
      <c r="J25" s="641"/>
    </row>
    <row r="26" spans="2:48" s="510" customFormat="1" ht="16.5" customHeight="1">
      <c r="B26" s="511" t="s">
        <v>167</v>
      </c>
      <c r="C26" s="512">
        <v>40257</v>
      </c>
      <c r="D26" s="511">
        <v>592</v>
      </c>
      <c r="E26" s="511" t="s">
        <v>3457</v>
      </c>
      <c r="F26" s="641"/>
      <c r="G26" s="641"/>
      <c r="H26" s="641"/>
      <c r="I26" s="641"/>
      <c r="J26" s="641"/>
    </row>
    <row r="27" spans="2:48" s="510" customFormat="1" ht="16.5" customHeight="1">
      <c r="B27" s="511" t="s">
        <v>169</v>
      </c>
      <c r="C27" s="512">
        <v>40240</v>
      </c>
      <c r="D27" s="514">
        <v>325</v>
      </c>
      <c r="E27" s="514" t="s">
        <v>3458</v>
      </c>
      <c r="F27" s="641"/>
      <c r="G27" s="641"/>
      <c r="H27" s="641"/>
      <c r="I27" s="641"/>
      <c r="J27" s="641"/>
    </row>
    <row r="28" spans="2:48" s="57" customFormat="1" ht="16.5" customHeight="1">
      <c r="B28" s="511" t="s">
        <v>169</v>
      </c>
      <c r="C28" s="512">
        <v>40240</v>
      </c>
      <c r="D28" s="514">
        <v>592</v>
      </c>
      <c r="E28" s="514" t="s">
        <v>3458</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2:48" s="57" customFormat="1" ht="16.5" customHeight="1">
      <c r="B29" s="511" t="s">
        <v>169</v>
      </c>
      <c r="C29" s="512">
        <v>40237</v>
      </c>
      <c r="D29" s="511">
        <v>592</v>
      </c>
      <c r="E29" s="511" t="s">
        <v>3457</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s="57" customFormat="1" ht="16.5" customHeight="1">
      <c r="C30" s="173"/>
      <c r="D30" s="643"/>
      <c r="E30" s="173"/>
      <c r="F30" s="173"/>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2: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2:48" s="57" customFormat="1" ht="16.5" customHeight="1">
      <c r="B32" s="644" t="s">
        <v>3461</v>
      </c>
      <c r="C32" s="644" t="s">
        <v>3462</v>
      </c>
      <c r="D32" s="645"/>
      <c r="E32" s="646"/>
      <c r="F32" s="641"/>
      <c r="G32" s="641"/>
      <c r="H32" s="641"/>
      <c r="I32" s="64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B33" s="644" t="s">
        <v>3696</v>
      </c>
      <c r="C33" s="647" t="s">
        <v>3458</v>
      </c>
      <c r="D33" s="648" t="s">
        <v>3457</v>
      </c>
      <c r="E33" s="649" t="s">
        <v>3463</v>
      </c>
      <c r="F33" s="641"/>
      <c r="G33" s="641"/>
      <c r="H33" s="641"/>
      <c r="I33" s="641"/>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647" t="s">
        <v>3464</v>
      </c>
      <c r="C34" s="650">
        <v>325</v>
      </c>
      <c r="D34" s="651">
        <v>975</v>
      </c>
      <c r="E34" s="652">
        <v>1300</v>
      </c>
      <c r="F34" s="641">
        <f>GETPIVOTDATA("金额",$B$32,"姓名","李连霞","状态","成功")</f>
        <v>325</v>
      </c>
      <c r="G34" s="642" t="e">
        <f>GETPIVOTDATA(B32,$B$32,"姓名","李连霞","状态","成功")</f>
        <v>#REF!</v>
      </c>
      <c r="H34" s="641">
        <f>GETPIVOTDATA(T(B32),$B$32,"姓名","李连霞","状态","成功")</f>
        <v>325</v>
      </c>
      <c r="I34" s="641">
        <f>GETPIVOTDATA(B32&amp;"",$B$32,"姓名","李连霞","状态","成功")</f>
        <v>325</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653" t="s">
        <v>3465</v>
      </c>
      <c r="C35" s="654">
        <v>917</v>
      </c>
      <c r="D35" s="139">
        <v>592</v>
      </c>
      <c r="E35" s="655">
        <v>1509</v>
      </c>
      <c r="F35" s="641"/>
      <c r="G35" s="641"/>
      <c r="H35" s="641"/>
      <c r="I35" s="64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656" t="s">
        <v>3463</v>
      </c>
      <c r="C36" s="657">
        <v>1242</v>
      </c>
      <c r="D36" s="658">
        <v>1567</v>
      </c>
      <c r="E36" s="659">
        <v>2809</v>
      </c>
      <c r="F36" s="641"/>
      <c r="G36" s="641"/>
      <c r="H36" s="641"/>
      <c r="I36" s="64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c r="A41" s="57"/>
      <c r="B41" s="57"/>
      <c r="C41" s="57"/>
      <c r="D41" s="57"/>
      <c r="E41" s="57"/>
      <c r="F41" s="57"/>
      <c r="G41" s="57"/>
      <c r="H41" s="57"/>
      <c r="I41" s="57"/>
      <c r="J41" s="57"/>
      <c r="K41" s="57"/>
      <c r="L41" s="57"/>
      <c r="M41" s="57"/>
    </row>
  </sheetData>
  <mergeCells count="18">
    <mergeCell ref="B12:L12"/>
    <mergeCell ref="C5:M5"/>
    <mergeCell ref="A3:B3"/>
    <mergeCell ref="A4:B4"/>
    <mergeCell ref="A5:B5"/>
    <mergeCell ref="C8:M8"/>
    <mergeCell ref="C3:M3"/>
    <mergeCell ref="C9:M9"/>
    <mergeCell ref="B10:M10"/>
    <mergeCell ref="B11:M11"/>
    <mergeCell ref="A1:C1"/>
    <mergeCell ref="E1:F1"/>
    <mergeCell ref="A2:B2"/>
    <mergeCell ref="C2:M2"/>
    <mergeCell ref="C7:M7"/>
    <mergeCell ref="A6:B6"/>
    <mergeCell ref="C6:M6"/>
    <mergeCell ref="C4:M4"/>
  </mergeCells>
  <phoneticPr fontId="4" type="noConversion"/>
  <dataValidations count="1">
    <dataValidation type="list" allowBlank="1" showInputMessage="1" showErrorMessage="1" sqref="F30 E18:E29">
      <formula1>"成功,退,×"</formula1>
    </dataValidation>
  </dataValidations>
  <pageMargins left="0.75" right="0.75" top="1" bottom="1" header="0.5" footer="0.5"/>
  <pageSetup paperSize="9" orientation="portrait" horizontalDpi="0" verticalDpi="0" r:id="rId2"/>
  <headerFooter alignWithMargins="0"/>
</worksheet>
</file>

<file path=xl/worksheets/sheet333.xml><?xml version="1.0" encoding="utf-8"?>
<worksheet xmlns="http://schemas.openxmlformats.org/spreadsheetml/2006/main" xmlns:r="http://schemas.openxmlformats.org/officeDocument/2006/relationships">
  <sheetPr codeName="Sheet110"/>
  <dimension ref="A1:AV42"/>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3875</v>
      </c>
      <c r="B1" s="771"/>
      <c r="C1" s="772"/>
      <c r="D1" s="51"/>
      <c r="E1" s="773" t="str">
        <f>HYPERLINK("#目录!A495","跳转回到目录页")</f>
        <v>跳转回到目录页</v>
      </c>
      <c r="F1" s="774"/>
    </row>
    <row r="2" spans="1:48" s="49" customFormat="1" ht="26.25" customHeight="1">
      <c r="A2" s="775" t="s">
        <v>6064</v>
      </c>
      <c r="B2" s="775"/>
      <c r="C2" s="776" t="s">
        <v>2024</v>
      </c>
      <c r="D2" s="776"/>
      <c r="E2" s="776"/>
      <c r="F2" s="776"/>
      <c r="G2" s="776"/>
      <c r="H2" s="776"/>
      <c r="I2" s="776"/>
      <c r="J2" s="776"/>
      <c r="K2" s="776"/>
      <c r="L2" s="776"/>
      <c r="M2" s="776"/>
    </row>
    <row r="3" spans="1:48" s="49" customFormat="1" ht="16.5" customHeight="1">
      <c r="A3" s="765" t="s">
        <v>5153</v>
      </c>
      <c r="B3" s="765"/>
      <c r="C3" s="767" t="s">
        <v>1154</v>
      </c>
      <c r="D3" s="767"/>
      <c r="E3" s="767"/>
      <c r="F3" s="767"/>
      <c r="G3" s="767"/>
      <c r="H3" s="767"/>
      <c r="I3" s="767"/>
      <c r="J3" s="767"/>
      <c r="K3" s="767"/>
      <c r="L3" s="767"/>
      <c r="M3" s="767"/>
    </row>
    <row r="4" spans="1:48" s="49" customFormat="1" ht="16.5" customHeight="1">
      <c r="A4" s="765" t="s">
        <v>5154</v>
      </c>
      <c r="B4" s="765"/>
      <c r="C4" s="766" t="s">
        <v>1155</v>
      </c>
      <c r="D4" s="791"/>
      <c r="E4" s="791"/>
      <c r="F4" s="791"/>
      <c r="G4" s="791"/>
      <c r="H4" s="791"/>
      <c r="I4" s="791"/>
      <c r="J4" s="791"/>
      <c r="K4" s="791"/>
      <c r="L4" s="791"/>
      <c r="M4" s="791"/>
    </row>
    <row r="5" spans="1:48" s="49" customFormat="1" ht="16.5" customHeight="1">
      <c r="A5" s="765" t="s">
        <v>1219</v>
      </c>
      <c r="B5" s="765"/>
      <c r="C5" s="767" t="s">
        <v>6374</v>
      </c>
      <c r="D5" s="767"/>
      <c r="E5" s="767"/>
      <c r="F5" s="767"/>
      <c r="G5" s="767"/>
      <c r="H5" s="767"/>
      <c r="I5" s="767"/>
      <c r="J5" s="767"/>
      <c r="K5" s="767"/>
      <c r="L5" s="767"/>
      <c r="M5" s="767"/>
    </row>
    <row r="6" spans="1:48" s="49" customFormat="1" ht="16.5" customHeight="1">
      <c r="A6" s="765" t="s">
        <v>7459</v>
      </c>
      <c r="B6" s="765"/>
      <c r="C6" s="767" t="s">
        <v>1161</v>
      </c>
      <c r="D6" s="767"/>
      <c r="E6" s="767"/>
      <c r="F6" s="767"/>
      <c r="G6" s="767"/>
      <c r="H6" s="767"/>
      <c r="I6" s="767"/>
      <c r="J6" s="767"/>
      <c r="K6" s="767"/>
      <c r="L6" s="767"/>
      <c r="M6" s="767"/>
    </row>
    <row r="7" spans="1:48" s="49" customFormat="1" ht="24.75" customHeight="1">
      <c r="A7" s="54" t="s">
        <v>1215</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1222</v>
      </c>
      <c r="B10" s="767" t="s">
        <v>1156</v>
      </c>
      <c r="C10" s="768"/>
      <c r="D10" s="768"/>
      <c r="E10" s="768"/>
      <c r="F10" s="768"/>
      <c r="G10" s="768"/>
      <c r="H10" s="768"/>
      <c r="I10" s="768"/>
      <c r="J10" s="768"/>
      <c r="K10" s="768"/>
      <c r="L10" s="768"/>
      <c r="M10" s="768"/>
    </row>
    <row r="11" spans="1:48" ht="16.5" customHeight="1">
      <c r="A11" s="52" t="s">
        <v>6065</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419</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B16" s="638" t="s">
        <v>4983</v>
      </c>
      <c r="C16" s="638"/>
      <c r="D16" s="638"/>
      <c r="E16" s="630" t="s">
        <v>4984</v>
      </c>
      <c r="F16" s="99" t="s">
        <v>8290</v>
      </c>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612">
        <v>10</v>
      </c>
      <c r="C17" s="613">
        <v>20</v>
      </c>
      <c r="D17" s="613">
        <v>30</v>
      </c>
      <c r="E17" s="614">
        <f>COUNT(B17:D17)</f>
        <v>3</v>
      </c>
      <c r="F17" s="101" t="s">
        <v>4985</v>
      </c>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15">
        <v>10</v>
      </c>
      <c r="C18" s="616">
        <v>0</v>
      </c>
      <c r="D18" s="616">
        <v>30</v>
      </c>
      <c r="E18" s="617">
        <f>COUNT(B18:D18)</f>
        <v>3</v>
      </c>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15">
        <v>10</v>
      </c>
      <c r="C19" s="616">
        <v>-20</v>
      </c>
      <c r="D19" s="616">
        <v>30</v>
      </c>
      <c r="E19" s="617">
        <f>COUNT(B19:D19)</f>
        <v>3</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15">
        <v>10</v>
      </c>
      <c r="C20" s="639">
        <v>32143</v>
      </c>
      <c r="D20" s="616">
        <v>30</v>
      </c>
      <c r="E20" s="617">
        <f t="shared" ref="E20:E25" si="0">COUNT(B20:D20)</f>
        <v>3</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15">
        <v>10</v>
      </c>
      <c r="C21" s="640">
        <v>0.89583333333333337</v>
      </c>
      <c r="D21" s="616">
        <v>30</v>
      </c>
      <c r="E21" s="617">
        <f t="shared" si="0"/>
        <v>3</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15">
        <v>10</v>
      </c>
      <c r="C22" s="616">
        <f ca="1">RAND()</f>
        <v>0.88672907249956001</v>
      </c>
      <c r="D22" s="616">
        <v>30</v>
      </c>
      <c r="E22" s="617">
        <f t="shared" ca="1" si="0"/>
        <v>3</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15">
        <v>10</v>
      </c>
      <c r="C23" s="616"/>
      <c r="D23" s="616">
        <v>30</v>
      </c>
      <c r="E23" s="617">
        <f>COUNT(B23:D23)</f>
        <v>2</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615">
        <v>10</v>
      </c>
      <c r="C24" s="616" t="s">
        <v>4982</v>
      </c>
      <c r="D24" s="616">
        <v>30</v>
      </c>
      <c r="E24" s="617">
        <f t="shared" si="0"/>
        <v>2</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619">
        <v>10</v>
      </c>
      <c r="C25" s="620" t="e">
        <f>0/0</f>
        <v>#DIV/0!</v>
      </c>
      <c r="D25" s="620">
        <v>30</v>
      </c>
      <c r="E25" s="632">
        <f t="shared" si="0"/>
        <v>2</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A27" s="53" t="s">
        <v>590</v>
      </c>
      <c r="B27" s="532" t="s">
        <v>5774</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763" t="s">
        <v>6359</v>
      </c>
      <c r="C28" s="763"/>
      <c r="D28" s="763"/>
      <c r="E28" s="763"/>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9" t="s">
        <v>2150</v>
      </c>
      <c r="C29" s="60" t="s">
        <v>287</v>
      </c>
      <c r="D29" s="60" t="s">
        <v>6360</v>
      </c>
      <c r="E29" s="61" t="s">
        <v>6361</v>
      </c>
      <c r="G29" s="142" t="s">
        <v>287</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508">
        <v>40824</v>
      </c>
      <c r="C30" s="64" t="s">
        <v>6362</v>
      </c>
      <c r="D30" s="64" t="s">
        <v>6366</v>
      </c>
      <c r="E30" s="109">
        <v>600</v>
      </c>
      <c r="G30" s="446" t="s">
        <v>6362</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08">
        <v>40826</v>
      </c>
      <c r="C31" s="64" t="s">
        <v>6362</v>
      </c>
      <c r="D31" s="64" t="s">
        <v>6367</v>
      </c>
      <c r="E31" s="109">
        <v>86</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08">
        <v>40827</v>
      </c>
      <c r="C32" s="64" t="s">
        <v>6363</v>
      </c>
      <c r="D32" s="64" t="s">
        <v>6368</v>
      </c>
      <c r="E32" s="109">
        <v>3500</v>
      </c>
      <c r="G32" s="170" t="s">
        <v>6373</v>
      </c>
      <c r="H32" s="99" t="s">
        <v>8290</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08">
        <v>40827</v>
      </c>
      <c r="C33" s="64" t="s">
        <v>6364</v>
      </c>
      <c r="D33" s="64" t="s">
        <v>6369</v>
      </c>
      <c r="E33" s="109">
        <v>90</v>
      </c>
      <c r="G33" s="57">
        <f>DCOUNT(B29:E35,E29,G29:G30)</f>
        <v>2</v>
      </c>
      <c r="H33" s="101" t="s">
        <v>4986</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08">
        <v>40829</v>
      </c>
      <c r="C34" s="64" t="s">
        <v>6365</v>
      </c>
      <c r="D34" s="64" t="s">
        <v>6370</v>
      </c>
      <c r="E34" s="109">
        <v>7500</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509">
        <v>40831</v>
      </c>
      <c r="C35" s="69" t="s">
        <v>6362</v>
      </c>
      <c r="D35" s="69" t="s">
        <v>6371</v>
      </c>
      <c r="E35" s="108" t="s">
        <v>6372</v>
      </c>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c r="C38"/>
      <c r="D38"/>
      <c r="E38"/>
      <c r="F38"/>
      <c r="G38"/>
      <c r="H38"/>
      <c r="I38"/>
      <c r="J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c r="C39"/>
      <c r="D39"/>
      <c r="E39"/>
      <c r="F39"/>
      <c r="G39"/>
      <c r="H39"/>
      <c r="I39"/>
      <c r="J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6.5" customHeight="1">
      <c r="B40" s="57"/>
      <c r="C40" s="57"/>
      <c r="D40" s="57"/>
      <c r="E40" s="57"/>
      <c r="F40" s="57"/>
      <c r="G40" s="57"/>
      <c r="H40" s="57"/>
      <c r="I40" s="57"/>
      <c r="J40" s="57"/>
    </row>
    <row r="41" spans="1:48" ht="16.5" customHeight="1">
      <c r="B41" s="57"/>
      <c r="C41" s="57"/>
      <c r="D41" s="57"/>
      <c r="E41" s="57"/>
      <c r="F41" s="57"/>
      <c r="G41" s="57"/>
      <c r="H41" s="57"/>
      <c r="I41" s="57"/>
      <c r="J41" s="57"/>
    </row>
    <row r="42" spans="1:48" ht="16.5" customHeight="1">
      <c r="B42" s="57"/>
      <c r="C42" s="57"/>
      <c r="D42" s="57"/>
      <c r="E42" s="57"/>
      <c r="F42" s="57"/>
      <c r="G42" s="57"/>
      <c r="H42" s="57"/>
      <c r="I42" s="57"/>
      <c r="J42" s="57"/>
    </row>
  </sheetData>
  <mergeCells count="19">
    <mergeCell ref="C8:M8"/>
    <mergeCell ref="B28:E28"/>
    <mergeCell ref="C9:M9"/>
    <mergeCell ref="B10:M10"/>
    <mergeCell ref="B11:M11"/>
    <mergeCell ref="B12:L12"/>
    <mergeCell ref="A1:C1"/>
    <mergeCell ref="E1:F1"/>
    <mergeCell ref="A2:B2"/>
    <mergeCell ref="C2:M2"/>
    <mergeCell ref="C7:M7"/>
    <mergeCell ref="A6:B6"/>
    <mergeCell ref="C6:M6"/>
    <mergeCell ref="C4:M4"/>
    <mergeCell ref="C3:M3"/>
    <mergeCell ref="C5:M5"/>
    <mergeCell ref="A3:B3"/>
    <mergeCell ref="A4:B4"/>
    <mergeCell ref="A5:B5"/>
  </mergeCells>
  <phoneticPr fontId="4" type="noConversion"/>
  <pageMargins left="0.75" right="0.75" top="1" bottom="1" header="0.5" footer="0.5"/>
  <headerFooter alignWithMargins="0"/>
</worksheet>
</file>

<file path=xl/worksheets/sheet334.xml><?xml version="1.0" encoding="utf-8"?>
<worksheet xmlns="http://schemas.openxmlformats.org/spreadsheetml/2006/main" xmlns:r="http://schemas.openxmlformats.org/officeDocument/2006/relationships">
  <dimension ref="A1:M29"/>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3876</v>
      </c>
      <c r="B1" s="771"/>
      <c r="C1" s="772"/>
      <c r="D1" s="51"/>
      <c r="E1" s="773" t="str">
        <f>HYPERLINK("#目录!A496","跳转回到目录页")</f>
        <v>跳转回到目录页</v>
      </c>
      <c r="F1" s="774"/>
    </row>
    <row r="2" spans="1:13" s="49" customFormat="1" ht="26.25" customHeight="1">
      <c r="A2" s="775" t="s">
        <v>6064</v>
      </c>
      <c r="B2" s="775"/>
      <c r="C2" s="776" t="s">
        <v>2025</v>
      </c>
      <c r="D2" s="776"/>
      <c r="E2" s="776"/>
      <c r="F2" s="776"/>
      <c r="G2" s="776"/>
      <c r="H2" s="776"/>
      <c r="I2" s="776"/>
      <c r="J2" s="776"/>
      <c r="K2" s="776"/>
      <c r="L2" s="776"/>
      <c r="M2" s="776"/>
    </row>
    <row r="3" spans="1:13" s="49" customFormat="1" ht="16.5" customHeight="1">
      <c r="A3" s="765" t="s">
        <v>5153</v>
      </c>
      <c r="B3" s="765"/>
      <c r="C3" s="767" t="s">
        <v>3878</v>
      </c>
      <c r="D3" s="767"/>
      <c r="E3" s="767"/>
      <c r="F3" s="767"/>
      <c r="G3" s="767"/>
      <c r="H3" s="767"/>
      <c r="I3" s="767"/>
      <c r="J3" s="767"/>
      <c r="K3" s="767"/>
      <c r="L3" s="767"/>
      <c r="M3" s="767"/>
    </row>
    <row r="4" spans="1:13" s="49" customFormat="1" ht="16.5" customHeight="1">
      <c r="A4" s="765" t="s">
        <v>5154</v>
      </c>
      <c r="B4" s="765"/>
      <c r="C4" s="766" t="s">
        <v>3879</v>
      </c>
      <c r="D4" s="791"/>
      <c r="E4" s="791"/>
      <c r="F4" s="791"/>
      <c r="G4" s="791"/>
      <c r="H4" s="791"/>
      <c r="I4" s="791"/>
      <c r="J4" s="791"/>
      <c r="K4" s="791"/>
      <c r="L4" s="791"/>
      <c r="M4" s="791"/>
    </row>
    <row r="5" spans="1:13" s="49" customFormat="1" ht="16.5" customHeight="1">
      <c r="A5" s="765" t="s">
        <v>807</v>
      </c>
      <c r="B5" s="765"/>
      <c r="C5" s="767" t="s">
        <v>6387</v>
      </c>
      <c r="D5" s="767"/>
      <c r="E5" s="767"/>
      <c r="F5" s="767"/>
      <c r="G5" s="767"/>
      <c r="H5" s="767"/>
      <c r="I5" s="767"/>
      <c r="J5" s="767"/>
      <c r="K5" s="767"/>
      <c r="L5" s="767"/>
      <c r="M5" s="767"/>
    </row>
    <row r="6" spans="1:13" s="49" customFormat="1" ht="16.5" customHeight="1">
      <c r="A6" s="765" t="s">
        <v>7459</v>
      </c>
      <c r="B6" s="765"/>
      <c r="C6" s="767" t="s">
        <v>1162</v>
      </c>
      <c r="D6" s="767"/>
      <c r="E6" s="767"/>
      <c r="F6" s="767"/>
      <c r="G6" s="767"/>
      <c r="H6" s="767"/>
      <c r="I6" s="767"/>
      <c r="J6" s="767"/>
      <c r="K6" s="767"/>
      <c r="L6" s="767"/>
      <c r="M6" s="767"/>
    </row>
    <row r="7" spans="1:13" s="49" customFormat="1" ht="24.75" customHeight="1">
      <c r="A7" s="54" t="s">
        <v>809</v>
      </c>
      <c r="B7" s="55" t="s">
        <v>1148</v>
      </c>
      <c r="C7" s="767" t="s">
        <v>1149</v>
      </c>
      <c r="D7" s="767"/>
      <c r="E7" s="767"/>
      <c r="F7" s="767"/>
      <c r="G7" s="767"/>
      <c r="H7" s="767"/>
      <c r="I7" s="767"/>
      <c r="J7" s="767"/>
      <c r="K7" s="767"/>
      <c r="L7" s="767"/>
      <c r="M7" s="767"/>
    </row>
    <row r="8" spans="1:13" s="49" customFormat="1" ht="24.75" customHeight="1">
      <c r="A8" s="54"/>
      <c r="B8" s="55" t="s">
        <v>1150</v>
      </c>
      <c r="C8" s="767" t="s">
        <v>1151</v>
      </c>
      <c r="D8" s="767"/>
      <c r="E8" s="767"/>
      <c r="F8" s="767"/>
      <c r="G8" s="767"/>
      <c r="H8" s="767"/>
      <c r="I8" s="767"/>
      <c r="J8" s="767"/>
      <c r="K8" s="767"/>
      <c r="L8" s="767"/>
      <c r="M8" s="767"/>
    </row>
    <row r="9" spans="1:13" s="49" customFormat="1" ht="16.5" customHeight="1">
      <c r="A9" s="54"/>
      <c r="B9" s="56" t="s">
        <v>1152</v>
      </c>
      <c r="C9" s="767" t="s">
        <v>1153</v>
      </c>
      <c r="D9" s="767"/>
      <c r="E9" s="767"/>
      <c r="F9" s="767"/>
      <c r="G9" s="767"/>
      <c r="H9" s="767"/>
      <c r="I9" s="767"/>
      <c r="J9" s="767"/>
      <c r="K9" s="767"/>
      <c r="L9" s="767"/>
      <c r="M9" s="767"/>
    </row>
    <row r="10" spans="1:13" s="49" customFormat="1" ht="16.5" customHeight="1">
      <c r="A10" s="54" t="s">
        <v>810</v>
      </c>
      <c r="B10" s="767" t="s">
        <v>1147</v>
      </c>
      <c r="C10" s="768"/>
      <c r="D10" s="768"/>
      <c r="E10" s="768"/>
      <c r="F10" s="768"/>
      <c r="G10" s="768"/>
      <c r="H10" s="768"/>
      <c r="I10" s="768"/>
      <c r="J10" s="768"/>
      <c r="K10" s="768"/>
      <c r="L10" s="768"/>
      <c r="M10" s="768"/>
    </row>
    <row r="11" spans="1:13" ht="16.5" customHeight="1">
      <c r="A11" s="52" t="s">
        <v>6065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6067</v>
      </c>
      <c r="B14" s="532" t="s">
        <v>1416</v>
      </c>
      <c r="C14" s="120"/>
      <c r="D14" s="120"/>
      <c r="E14" s="120"/>
      <c r="F14" s="120"/>
      <c r="G14" s="120"/>
      <c r="H14" s="120"/>
      <c r="I14" s="120"/>
      <c r="J14" s="120"/>
      <c r="K14" s="80"/>
    </row>
    <row r="15" spans="1:13" ht="16.5" customHeight="1">
      <c r="B15" s="57"/>
      <c r="C15" s="57"/>
      <c r="D15" s="57"/>
      <c r="E15" s="57"/>
      <c r="F15" s="57"/>
      <c r="G15" s="57"/>
      <c r="H15" s="57"/>
      <c r="I15" s="57"/>
      <c r="J15" s="57"/>
    </row>
    <row r="16" spans="1:13" ht="16.5" customHeight="1">
      <c r="B16" s="57"/>
      <c r="C16" s="57"/>
      <c r="D16" s="57"/>
      <c r="E16" s="57"/>
      <c r="F16" s="57"/>
      <c r="G16" s="57"/>
      <c r="H16" s="57"/>
      <c r="I16" s="57"/>
      <c r="J16" s="57"/>
    </row>
    <row r="17" spans="2:10" ht="16.5" customHeight="1">
      <c r="B17" s="59" t="s">
        <v>2496</v>
      </c>
      <c r="C17" s="60" t="s">
        <v>5344</v>
      </c>
      <c r="D17" s="60" t="s">
        <v>6376</v>
      </c>
      <c r="E17" s="61" t="s">
        <v>6377</v>
      </c>
      <c r="F17" s="57"/>
      <c r="G17" s="802" t="s">
        <v>2633</v>
      </c>
      <c r="H17" s="804"/>
      <c r="I17" s="57"/>
      <c r="J17" s="57"/>
    </row>
    <row r="18" spans="2:10" ht="16.5" customHeight="1">
      <c r="B18" s="62" t="s">
        <v>6378</v>
      </c>
      <c r="C18" s="64">
        <v>20</v>
      </c>
      <c r="D18" s="64">
        <v>190</v>
      </c>
      <c r="E18" s="109">
        <v>88</v>
      </c>
      <c r="F18" s="57"/>
      <c r="G18" s="98" t="s">
        <v>5344</v>
      </c>
      <c r="H18" s="78" t="s">
        <v>6376</v>
      </c>
      <c r="I18" s="57"/>
      <c r="J18" s="57"/>
    </row>
    <row r="19" spans="2:10" ht="16.5" customHeight="1">
      <c r="B19" s="62" t="s">
        <v>6379</v>
      </c>
      <c r="C19" s="64">
        <v>18</v>
      </c>
      <c r="D19" s="64">
        <v>186</v>
      </c>
      <c r="E19" s="109">
        <v>75</v>
      </c>
      <c r="F19" s="57"/>
      <c r="G19" s="67" t="s">
        <v>6385</v>
      </c>
      <c r="H19" s="108" t="s">
        <v>6386</v>
      </c>
      <c r="I19" s="57"/>
      <c r="J19" s="57"/>
    </row>
    <row r="20" spans="2:10" ht="16.5" customHeight="1">
      <c r="B20" s="62" t="s">
        <v>2502</v>
      </c>
      <c r="C20" s="64">
        <v>18</v>
      </c>
      <c r="D20" s="64">
        <v>170</v>
      </c>
      <c r="E20" s="109"/>
      <c r="F20" s="57"/>
      <c r="G20" s="57"/>
      <c r="H20" s="57"/>
      <c r="I20" s="57"/>
      <c r="J20" s="57"/>
    </row>
    <row r="21" spans="2:10" ht="16.5" customHeight="1">
      <c r="B21" s="62" t="s">
        <v>2503</v>
      </c>
      <c r="C21" s="64">
        <v>19</v>
      </c>
      <c r="D21" s="64">
        <v>166</v>
      </c>
      <c r="E21" s="109">
        <v>65</v>
      </c>
      <c r="F21" s="57"/>
      <c r="G21" s="57" t="s">
        <v>493</v>
      </c>
      <c r="H21" s="99" t="s">
        <v>8290</v>
      </c>
      <c r="I21" s="57"/>
      <c r="J21" s="57"/>
    </row>
    <row r="22" spans="2:10" ht="16.5" customHeight="1">
      <c r="B22" s="67" t="s">
        <v>6382</v>
      </c>
      <c r="C22" s="69">
        <v>20</v>
      </c>
      <c r="D22" s="69">
        <v>163</v>
      </c>
      <c r="E22" s="108">
        <v>67</v>
      </c>
      <c r="F22" s="57"/>
      <c r="G22" s="57">
        <f>DCOUNTA(B17:E22,E17,G18:H19)</f>
        <v>3</v>
      </c>
      <c r="H22" s="101" t="s">
        <v>7719</v>
      </c>
      <c r="I22" s="57"/>
      <c r="J22" s="57"/>
    </row>
    <row r="23" spans="2:10" ht="16.5" customHeight="1">
      <c r="B23" s="57"/>
      <c r="C23" s="57"/>
      <c r="D23" s="57"/>
      <c r="E23" s="57"/>
      <c r="F23" s="57"/>
      <c r="G23" s="57"/>
      <c r="H23" s="57"/>
      <c r="I23" s="57"/>
      <c r="J23" s="57"/>
    </row>
    <row r="24" spans="2:10" ht="16.5" customHeight="1">
      <c r="B24" s="57"/>
      <c r="C24" s="57"/>
      <c r="D24" s="57"/>
      <c r="E24" s="57"/>
      <c r="F24" s="57"/>
      <c r="G24" s="57"/>
      <c r="H24" s="57"/>
      <c r="I24" s="57"/>
      <c r="J24" s="57"/>
    </row>
    <row r="25" spans="2:10" ht="16.5" customHeight="1">
      <c r="B25" s="57"/>
      <c r="C25" s="57"/>
      <c r="D25" s="57"/>
      <c r="E25" s="57"/>
      <c r="F25" s="57"/>
      <c r="G25" s="57"/>
      <c r="H25" s="57"/>
      <c r="I25" s="57"/>
      <c r="J25" s="57"/>
    </row>
    <row r="26" spans="2:10" ht="16.5" customHeight="1">
      <c r="B26" s="57"/>
      <c r="C26" s="57"/>
      <c r="D26" s="57"/>
      <c r="E26" s="57"/>
      <c r="F26" s="57"/>
      <c r="G26" s="57"/>
      <c r="H26" s="57"/>
      <c r="I26" s="57"/>
      <c r="J26" s="57"/>
    </row>
    <row r="27" spans="2:10" ht="16.5" customHeight="1">
      <c r="B27" s="57"/>
      <c r="C27" s="57"/>
      <c r="D27" s="57"/>
      <c r="E27" s="57"/>
      <c r="F27" s="57"/>
      <c r="G27" s="57"/>
      <c r="H27" s="57"/>
      <c r="I27" s="57"/>
      <c r="J27" s="57"/>
    </row>
    <row r="28" spans="2:10" ht="16.5" customHeight="1">
      <c r="B28" s="57"/>
      <c r="C28" s="57"/>
      <c r="D28" s="57"/>
      <c r="E28" s="57"/>
      <c r="F28" s="57"/>
      <c r="G28" s="57"/>
      <c r="H28" s="57"/>
      <c r="I28" s="57"/>
      <c r="J28" s="57"/>
    </row>
    <row r="29" spans="2:10" ht="16.5" customHeight="1">
      <c r="B29" s="57"/>
      <c r="C29" s="57"/>
      <c r="D29" s="57"/>
      <c r="E29" s="57"/>
      <c r="F29" s="57"/>
      <c r="G29" s="57"/>
      <c r="H29" s="57"/>
      <c r="I29" s="57"/>
      <c r="J29" s="57"/>
    </row>
  </sheetData>
  <mergeCells count="19">
    <mergeCell ref="C6:M6"/>
    <mergeCell ref="A1:C1"/>
    <mergeCell ref="E1:F1"/>
    <mergeCell ref="A2:B2"/>
    <mergeCell ref="C2:M2"/>
    <mergeCell ref="A3:B3"/>
    <mergeCell ref="C3:M3"/>
    <mergeCell ref="A4:B4"/>
    <mergeCell ref="C4:M4"/>
    <mergeCell ref="A5:B5"/>
    <mergeCell ref="C5:M5"/>
    <mergeCell ref="A6:B6"/>
    <mergeCell ref="G17:H17"/>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35.xml><?xml version="1.0" encoding="utf-8"?>
<worksheet xmlns="http://schemas.openxmlformats.org/spreadsheetml/2006/main" xmlns:r="http://schemas.openxmlformats.org/officeDocument/2006/relationships">
  <sheetPr codeName="Sheet111"/>
  <dimension ref="A1:AV27"/>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5283</v>
      </c>
      <c r="B1" s="771"/>
      <c r="C1" s="772"/>
      <c r="D1" s="51"/>
      <c r="E1" s="773" t="str">
        <f>HYPERLINK("#目录!A498","跳转回到目录页")</f>
        <v>跳转回到目录页</v>
      </c>
      <c r="F1" s="774"/>
    </row>
    <row r="2" spans="1:48" s="49" customFormat="1" ht="26.25" customHeight="1">
      <c r="A2" s="775" t="s">
        <v>3854</v>
      </c>
      <c r="B2" s="775"/>
      <c r="C2" s="776" t="s">
        <v>2026</v>
      </c>
      <c r="D2" s="776"/>
      <c r="E2" s="776"/>
      <c r="F2" s="776"/>
      <c r="G2" s="776"/>
      <c r="H2" s="776"/>
      <c r="I2" s="776"/>
      <c r="J2" s="776"/>
      <c r="K2" s="776"/>
      <c r="L2" s="776"/>
      <c r="M2" s="776"/>
    </row>
    <row r="3" spans="1:48" s="49" customFormat="1" ht="16.5" customHeight="1">
      <c r="A3" s="765" t="s">
        <v>3855</v>
      </c>
      <c r="B3" s="765"/>
      <c r="C3" s="767" t="s">
        <v>1157</v>
      </c>
      <c r="D3" s="767"/>
      <c r="E3" s="767"/>
      <c r="F3" s="767"/>
      <c r="G3" s="767"/>
      <c r="H3" s="767"/>
      <c r="I3" s="767"/>
      <c r="J3" s="767"/>
      <c r="K3" s="767"/>
      <c r="L3" s="767"/>
      <c r="M3" s="767"/>
    </row>
    <row r="4" spans="1:48" s="49" customFormat="1" ht="16.5" customHeight="1">
      <c r="A4" s="765" t="s">
        <v>3856</v>
      </c>
      <c r="B4" s="765"/>
      <c r="C4" s="766" t="s">
        <v>1158</v>
      </c>
      <c r="D4" s="791"/>
      <c r="E4" s="791"/>
      <c r="F4" s="791"/>
      <c r="G4" s="791"/>
      <c r="H4" s="791"/>
      <c r="I4" s="791"/>
      <c r="J4" s="791"/>
      <c r="K4" s="791"/>
      <c r="L4" s="791"/>
      <c r="M4" s="791"/>
    </row>
    <row r="5" spans="1:48" s="49" customFormat="1" ht="16.5" customHeight="1">
      <c r="A5" s="765" t="s">
        <v>3857</v>
      </c>
      <c r="B5" s="765"/>
      <c r="C5" s="767" t="s">
        <v>1159</v>
      </c>
      <c r="D5" s="767"/>
      <c r="E5" s="767"/>
      <c r="F5" s="767"/>
      <c r="G5" s="767"/>
      <c r="H5" s="767"/>
      <c r="I5" s="767"/>
      <c r="J5" s="767"/>
      <c r="K5" s="767"/>
      <c r="L5" s="767"/>
      <c r="M5" s="767"/>
    </row>
    <row r="6" spans="1:48" s="49" customFormat="1" ht="16.5" customHeight="1">
      <c r="A6" s="765" t="s">
        <v>3858</v>
      </c>
      <c r="B6" s="765"/>
      <c r="C6" s="767" t="s">
        <v>1170</v>
      </c>
      <c r="D6" s="767"/>
      <c r="E6" s="767"/>
      <c r="F6" s="767"/>
      <c r="G6" s="767"/>
      <c r="H6" s="767"/>
      <c r="I6" s="767"/>
      <c r="J6" s="767"/>
      <c r="K6" s="767"/>
      <c r="L6" s="767"/>
      <c r="M6" s="767"/>
    </row>
    <row r="7" spans="1:48" s="49" customFormat="1" ht="24.75" customHeight="1">
      <c r="A7" s="54" t="s">
        <v>3859</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3860</v>
      </c>
      <c r="B10" s="767"/>
      <c r="C10" s="768"/>
      <c r="D10" s="768"/>
      <c r="E10" s="768"/>
      <c r="F10" s="768"/>
      <c r="G10" s="768"/>
      <c r="H10" s="768"/>
      <c r="I10" s="768"/>
      <c r="J10" s="768"/>
      <c r="K10" s="768"/>
      <c r="L10" s="768"/>
      <c r="M10" s="768"/>
    </row>
    <row r="11" spans="1:48" ht="16.5" customHeight="1">
      <c r="A11" s="52" t="s">
        <v>3861</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3862</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6375</v>
      </c>
      <c r="C18" s="60" t="s">
        <v>5344</v>
      </c>
      <c r="D18" s="60" t="s">
        <v>6376</v>
      </c>
      <c r="E18" s="61" t="s">
        <v>6377</v>
      </c>
      <c r="G18" s="802" t="s">
        <v>6383</v>
      </c>
      <c r="H18" s="804"/>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6378</v>
      </c>
      <c r="C19" s="64">
        <v>20</v>
      </c>
      <c r="D19" s="64">
        <v>190</v>
      </c>
      <c r="E19" s="109">
        <v>88</v>
      </c>
      <c r="G19" s="98" t="s">
        <v>5344</v>
      </c>
      <c r="H19" s="78" t="s">
        <v>6384</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6379</v>
      </c>
      <c r="C20" s="64">
        <v>18</v>
      </c>
      <c r="D20" s="64">
        <v>186</v>
      </c>
      <c r="E20" s="109">
        <v>75</v>
      </c>
      <c r="G20" s="67" t="s">
        <v>6385</v>
      </c>
      <c r="H20" s="108" t="s">
        <v>6386</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6380</v>
      </c>
      <c r="C21" s="64">
        <v>18</v>
      </c>
      <c r="D21" s="64">
        <v>170</v>
      </c>
      <c r="E21" s="109" t="s">
        <v>6388</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t="s">
        <v>6381</v>
      </c>
      <c r="C22" s="64">
        <v>19</v>
      </c>
      <c r="D22" s="64">
        <v>166</v>
      </c>
      <c r="E22" s="109">
        <v>65</v>
      </c>
      <c r="G22" s="57" t="s">
        <v>493</v>
      </c>
      <c r="H22" s="99" t="s">
        <v>8290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7" t="s">
        <v>6382</v>
      </c>
      <c r="C23" s="69">
        <v>20</v>
      </c>
      <c r="D23" s="69">
        <v>163</v>
      </c>
      <c r="E23" s="108">
        <v>67</v>
      </c>
      <c r="G23" s="57">
        <f>DMAX(B18:E23,E18,G19:H20)</f>
        <v>88</v>
      </c>
      <c r="H23" s="101" t="s">
        <v>6389</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ht="16.5" customHeight="1"/>
  </sheetData>
  <mergeCells count="19">
    <mergeCell ref="B11:M11"/>
    <mergeCell ref="B12:L12"/>
    <mergeCell ref="G18:H18"/>
    <mergeCell ref="C9:M9"/>
    <mergeCell ref="B10:M10"/>
    <mergeCell ref="C8:M8"/>
    <mergeCell ref="C7:M7"/>
    <mergeCell ref="A6:B6"/>
    <mergeCell ref="C6:M6"/>
    <mergeCell ref="A1:C1"/>
    <mergeCell ref="E1:F1"/>
    <mergeCell ref="A2:B2"/>
    <mergeCell ref="C2:M2"/>
    <mergeCell ref="C5:M5"/>
    <mergeCell ref="A3:B3"/>
    <mergeCell ref="A4:B4"/>
    <mergeCell ref="A5:B5"/>
    <mergeCell ref="C4:M4"/>
    <mergeCell ref="C3:M3"/>
  </mergeCells>
  <phoneticPr fontId="4" type="noConversion"/>
  <pageMargins left="0.75" right="0.75" top="1" bottom="1" header="0.5" footer="0.5"/>
  <headerFooter alignWithMargins="0"/>
</worksheet>
</file>

<file path=xl/worksheets/sheet336.xml><?xml version="1.0" encoding="utf-8"?>
<worksheet xmlns="http://schemas.openxmlformats.org/spreadsheetml/2006/main" xmlns:r="http://schemas.openxmlformats.org/officeDocument/2006/relationships">
  <dimension ref="A1:M37"/>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6390</v>
      </c>
      <c r="B1" s="771"/>
      <c r="C1" s="772"/>
      <c r="D1" s="51"/>
      <c r="E1" s="773" t="str">
        <f>HYPERLINK("#目录!A499","跳转回到目录页")</f>
        <v>跳转回到目录页</v>
      </c>
      <c r="F1" s="774"/>
    </row>
    <row r="2" spans="1:13" s="49" customFormat="1" ht="26.25" customHeight="1">
      <c r="A2" s="775" t="s">
        <v>3854</v>
      </c>
      <c r="B2" s="775"/>
      <c r="C2" s="776" t="s">
        <v>1164</v>
      </c>
      <c r="D2" s="776"/>
      <c r="E2" s="776"/>
      <c r="F2" s="776"/>
      <c r="G2" s="776"/>
      <c r="H2" s="776"/>
      <c r="I2" s="776"/>
      <c r="J2" s="776"/>
      <c r="K2" s="776"/>
      <c r="L2" s="776"/>
      <c r="M2" s="776"/>
    </row>
    <row r="3" spans="1:13" s="49" customFormat="1" ht="16.5" customHeight="1">
      <c r="A3" s="765" t="s">
        <v>805</v>
      </c>
      <c r="B3" s="765"/>
      <c r="C3" s="767" t="s">
        <v>1163</v>
      </c>
      <c r="D3" s="767"/>
      <c r="E3" s="767"/>
      <c r="F3" s="767"/>
      <c r="G3" s="767"/>
      <c r="H3" s="767"/>
      <c r="I3" s="767"/>
      <c r="J3" s="767"/>
      <c r="K3" s="767"/>
      <c r="L3" s="767"/>
      <c r="M3" s="767"/>
    </row>
    <row r="4" spans="1:13" s="49" customFormat="1" ht="16.5" customHeight="1">
      <c r="A4" s="765" t="s">
        <v>806</v>
      </c>
      <c r="B4" s="765"/>
      <c r="C4" s="766" t="s">
        <v>1164</v>
      </c>
      <c r="D4" s="791"/>
      <c r="E4" s="791"/>
      <c r="F4" s="791"/>
      <c r="G4" s="791"/>
      <c r="H4" s="791"/>
      <c r="I4" s="791"/>
      <c r="J4" s="791"/>
      <c r="K4" s="791"/>
      <c r="L4" s="791"/>
      <c r="M4" s="791"/>
    </row>
    <row r="5" spans="1:13" s="49" customFormat="1" ht="16.5" customHeight="1">
      <c r="A5" s="765" t="s">
        <v>807</v>
      </c>
      <c r="B5" s="765"/>
      <c r="C5" s="767" t="s">
        <v>1165</v>
      </c>
      <c r="D5" s="767"/>
      <c r="E5" s="767"/>
      <c r="F5" s="767"/>
      <c r="G5" s="767"/>
      <c r="H5" s="767"/>
      <c r="I5" s="767"/>
      <c r="J5" s="767"/>
      <c r="K5" s="767"/>
      <c r="L5" s="767"/>
      <c r="M5" s="767"/>
    </row>
    <row r="6" spans="1:13" s="49" customFormat="1" ht="16.5" customHeight="1">
      <c r="A6" s="765" t="s">
        <v>914</v>
      </c>
      <c r="B6" s="765"/>
      <c r="C6" s="767" t="s">
        <v>1166</v>
      </c>
      <c r="D6" s="767"/>
      <c r="E6" s="767"/>
      <c r="F6" s="767"/>
      <c r="G6" s="767"/>
      <c r="H6" s="767"/>
      <c r="I6" s="767"/>
      <c r="J6" s="767"/>
      <c r="K6" s="767"/>
      <c r="L6" s="767"/>
      <c r="M6" s="767"/>
    </row>
    <row r="7" spans="1:13" s="49" customFormat="1" ht="24.75" customHeight="1">
      <c r="A7" s="54" t="s">
        <v>3859</v>
      </c>
      <c r="B7" s="55" t="s">
        <v>1148</v>
      </c>
      <c r="C7" s="767" t="s">
        <v>1149</v>
      </c>
      <c r="D7" s="767"/>
      <c r="E7" s="767"/>
      <c r="F7" s="767"/>
      <c r="G7" s="767"/>
      <c r="H7" s="767"/>
      <c r="I7" s="767"/>
      <c r="J7" s="767"/>
      <c r="K7" s="767"/>
      <c r="L7" s="767"/>
      <c r="M7" s="767"/>
    </row>
    <row r="8" spans="1:13" s="49" customFormat="1" ht="24.75" customHeight="1">
      <c r="A8" s="54"/>
      <c r="B8" s="55" t="s">
        <v>1150</v>
      </c>
      <c r="C8" s="767" t="s">
        <v>1151</v>
      </c>
      <c r="D8" s="767"/>
      <c r="E8" s="767"/>
      <c r="F8" s="767"/>
      <c r="G8" s="767"/>
      <c r="H8" s="767"/>
      <c r="I8" s="767"/>
      <c r="J8" s="767"/>
      <c r="K8" s="767"/>
      <c r="L8" s="767"/>
      <c r="M8" s="767"/>
    </row>
    <row r="9" spans="1:13" s="49" customFormat="1" ht="16.5" customHeight="1">
      <c r="A9" s="54"/>
      <c r="B9" s="56" t="s">
        <v>1152</v>
      </c>
      <c r="C9" s="767" t="s">
        <v>1153</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4435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5" spans="1:13" ht="16.5" customHeight="1"/>
    <row r="16" spans="1:13" ht="16.5" customHeight="1"/>
    <row r="17" spans="1:12" ht="16.5" customHeight="1">
      <c r="B17" s="59" t="s">
        <v>2496</v>
      </c>
      <c r="C17" s="60" t="s">
        <v>5344</v>
      </c>
      <c r="D17" s="60" t="s">
        <v>6376</v>
      </c>
      <c r="E17" s="61" t="s">
        <v>6377</v>
      </c>
      <c r="F17" s="57"/>
      <c r="G17" s="802" t="s">
        <v>2633</v>
      </c>
      <c r="H17" s="804"/>
    </row>
    <row r="18" spans="1:12" ht="16.5" customHeight="1">
      <c r="B18" s="62" t="s">
        <v>6378</v>
      </c>
      <c r="C18" s="64">
        <v>20</v>
      </c>
      <c r="D18" s="64">
        <v>190</v>
      </c>
      <c r="E18" s="109">
        <v>88</v>
      </c>
      <c r="F18" s="57"/>
      <c r="G18" s="98" t="s">
        <v>5344</v>
      </c>
      <c r="H18" s="78" t="s">
        <v>6376</v>
      </c>
    </row>
    <row r="19" spans="1:12" ht="16.5" customHeight="1">
      <c r="B19" s="62" t="s">
        <v>6379</v>
      </c>
      <c r="C19" s="64">
        <v>18</v>
      </c>
      <c r="D19" s="64">
        <v>186</v>
      </c>
      <c r="E19" s="109">
        <v>75</v>
      </c>
      <c r="F19" s="57"/>
      <c r="G19" s="67" t="s">
        <v>6385</v>
      </c>
      <c r="H19" s="108" t="s">
        <v>6386</v>
      </c>
    </row>
    <row r="20" spans="1:12" ht="16.5" customHeight="1">
      <c r="B20" s="62" t="s">
        <v>2502</v>
      </c>
      <c r="C20" s="64">
        <v>18</v>
      </c>
      <c r="D20" s="64">
        <v>170</v>
      </c>
      <c r="E20" s="109" t="s">
        <v>6388</v>
      </c>
      <c r="F20" s="57"/>
      <c r="G20" s="57"/>
      <c r="H20" s="57"/>
    </row>
    <row r="21" spans="1:12" ht="16.5" customHeight="1">
      <c r="B21" s="62" t="s">
        <v>2503</v>
      </c>
      <c r="C21" s="64">
        <v>19</v>
      </c>
      <c r="D21" s="64">
        <v>166</v>
      </c>
      <c r="E21" s="109">
        <v>65</v>
      </c>
      <c r="F21" s="57"/>
      <c r="G21" s="57" t="s">
        <v>493</v>
      </c>
      <c r="H21" s="99" t="s">
        <v>8290</v>
      </c>
    </row>
    <row r="22" spans="1:12" ht="16.5" customHeight="1">
      <c r="B22" s="67" t="s">
        <v>6382</v>
      </c>
      <c r="C22" s="69">
        <v>20</v>
      </c>
      <c r="D22" s="69">
        <v>163</v>
      </c>
      <c r="E22" s="108">
        <v>67</v>
      </c>
      <c r="F22" s="57"/>
      <c r="G22" s="57">
        <f>DMIN(B17:E22,E17,G18:H19)</f>
        <v>65</v>
      </c>
      <c r="H22" s="101" t="s">
        <v>7722</v>
      </c>
    </row>
    <row r="23" spans="1:12" ht="16.5" customHeight="1">
      <c r="B23" s="57"/>
      <c r="C23" s="57"/>
      <c r="D23" s="57"/>
      <c r="E23" s="57"/>
      <c r="F23" s="57"/>
      <c r="G23" s="57"/>
      <c r="H23" s="57"/>
    </row>
    <row r="24" spans="1:12" ht="16.5" customHeight="1"/>
    <row r="25" spans="1:12" ht="16.5" customHeight="1">
      <c r="A25" s="53" t="s">
        <v>590</v>
      </c>
      <c r="B25" s="532" t="s">
        <v>170</v>
      </c>
    </row>
    <row r="26" spans="1:12" ht="16.5" customHeight="1">
      <c r="B26" s="839" t="s">
        <v>7211</v>
      </c>
      <c r="C26" s="839"/>
      <c r="D26" s="839"/>
      <c r="E26" s="839"/>
      <c r="H26" s="57"/>
    </row>
    <row r="27" spans="1:12" ht="16.5" customHeight="1">
      <c r="B27" s="535" t="s">
        <v>173</v>
      </c>
      <c r="C27" s="541" t="s">
        <v>5605</v>
      </c>
      <c r="D27" s="541" t="s">
        <v>171</v>
      </c>
      <c r="E27" s="536" t="s">
        <v>172</v>
      </c>
      <c r="G27" s="53" t="s">
        <v>173</v>
      </c>
      <c r="H27" s="57" t="s">
        <v>175</v>
      </c>
      <c r="I27" s="57"/>
      <c r="J27" s="99" t="s">
        <v>8290</v>
      </c>
      <c r="K27" s="57"/>
      <c r="L27" s="57"/>
    </row>
    <row r="28" spans="1:12" ht="16.5" customHeight="1">
      <c r="B28" s="537" t="s">
        <v>1359</v>
      </c>
      <c r="C28" s="584">
        <v>300</v>
      </c>
      <c r="D28" s="584">
        <v>20</v>
      </c>
      <c r="E28" s="538">
        <f>C28*D28</f>
        <v>6000</v>
      </c>
      <c r="G28" s="53" t="s">
        <v>174</v>
      </c>
      <c r="H28" s="57">
        <f>DMIN(B27:E34,E27,G27:G28)</f>
        <v>6000</v>
      </c>
      <c r="I28" s="101" t="s">
        <v>7723</v>
      </c>
      <c r="K28" s="57"/>
      <c r="L28" s="57"/>
    </row>
    <row r="29" spans="1:12" ht="16.5" customHeight="1">
      <c r="B29" s="537" t="s">
        <v>1360</v>
      </c>
      <c r="C29" s="584">
        <v>652</v>
      </c>
      <c r="D29" s="584">
        <v>30</v>
      </c>
      <c r="E29" s="538">
        <f t="shared" ref="E29:E34" si="0">C29*D29</f>
        <v>19560</v>
      </c>
      <c r="G29" s="57"/>
      <c r="I29" s="57"/>
      <c r="J29" s="57"/>
      <c r="K29" s="57"/>
      <c r="L29" s="57"/>
    </row>
    <row r="30" spans="1:12" ht="16.5" customHeight="1">
      <c r="B30" s="537" t="s">
        <v>1361</v>
      </c>
      <c r="C30" s="584">
        <v>158</v>
      </c>
      <c r="D30" s="584">
        <v>45</v>
      </c>
      <c r="E30" s="538">
        <f t="shared" si="0"/>
        <v>7110</v>
      </c>
      <c r="G30" s="57"/>
      <c r="H30" s="57"/>
      <c r="I30" s="57"/>
      <c r="J30" s="57"/>
      <c r="K30" s="57"/>
      <c r="L30" s="57"/>
    </row>
    <row r="31" spans="1:12" ht="16.5" customHeight="1">
      <c r="B31" s="537" t="s">
        <v>1359</v>
      </c>
      <c r="C31" s="584">
        <v>659</v>
      </c>
      <c r="D31" s="584">
        <v>21</v>
      </c>
      <c r="E31" s="538">
        <f t="shared" si="0"/>
        <v>13839</v>
      </c>
      <c r="G31" s="57"/>
      <c r="H31" s="57"/>
      <c r="I31" s="57"/>
      <c r="J31" s="57"/>
      <c r="K31" s="57"/>
      <c r="L31" s="57"/>
    </row>
    <row r="32" spans="1:12" ht="16.5" customHeight="1">
      <c r="B32" s="537" t="s">
        <v>1362</v>
      </c>
      <c r="C32" s="584">
        <v>956</v>
      </c>
      <c r="D32" s="584">
        <v>20</v>
      </c>
      <c r="E32" s="538">
        <f t="shared" si="0"/>
        <v>19120</v>
      </c>
      <c r="G32" s="57"/>
      <c r="H32" s="57"/>
      <c r="I32" s="57"/>
      <c r="J32" s="57"/>
      <c r="K32" s="57"/>
      <c r="L32" s="57"/>
    </row>
    <row r="33" spans="2:12" ht="16.5" customHeight="1">
      <c r="B33" s="537" t="s">
        <v>1359</v>
      </c>
      <c r="C33" s="584">
        <v>846</v>
      </c>
      <c r="D33" s="584">
        <v>15</v>
      </c>
      <c r="E33" s="538">
        <f t="shared" si="0"/>
        <v>12690</v>
      </c>
      <c r="G33" s="57"/>
      <c r="H33" s="57"/>
      <c r="I33" s="57"/>
      <c r="J33" s="57"/>
      <c r="K33" s="57"/>
      <c r="L33" s="57"/>
    </row>
    <row r="34" spans="2:12" ht="16.5" customHeight="1">
      <c r="B34" s="539" t="s">
        <v>1362</v>
      </c>
      <c r="C34" s="542">
        <v>500</v>
      </c>
      <c r="D34" s="542">
        <v>33</v>
      </c>
      <c r="E34" s="540">
        <f t="shared" si="0"/>
        <v>16500</v>
      </c>
      <c r="G34" s="57"/>
      <c r="H34" s="57"/>
      <c r="I34" s="57"/>
      <c r="J34" s="57"/>
      <c r="K34" s="57"/>
      <c r="L34" s="57"/>
    </row>
    <row r="35" spans="2:12" ht="16.5" customHeight="1"/>
    <row r="36" spans="2:12" ht="16.5" customHeight="1"/>
    <row r="37" spans="2:12" ht="16.5" customHeight="1"/>
  </sheetData>
  <mergeCells count="20">
    <mergeCell ref="A6:B6"/>
    <mergeCell ref="C6:M6"/>
    <mergeCell ref="A1:C1"/>
    <mergeCell ref="E1:F1"/>
    <mergeCell ref="A2:B2"/>
    <mergeCell ref="C2:M2"/>
    <mergeCell ref="A3:B3"/>
    <mergeCell ref="C3:M3"/>
    <mergeCell ref="A4:B4"/>
    <mergeCell ref="C4:M4"/>
    <mergeCell ref="A5:B5"/>
    <mergeCell ref="C5:M5"/>
    <mergeCell ref="G17:H17"/>
    <mergeCell ref="B26:E26"/>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37.xml><?xml version="1.0" encoding="utf-8"?>
<worksheet xmlns="http://schemas.openxmlformats.org/spreadsheetml/2006/main" xmlns:r="http://schemas.openxmlformats.org/officeDocument/2006/relationships">
  <sheetPr codeName="Sheet112"/>
  <dimension ref="A1:AV40"/>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7726</v>
      </c>
      <c r="B1" s="771"/>
      <c r="C1" s="772"/>
      <c r="D1" s="51"/>
      <c r="E1" s="773" t="str">
        <f>HYPERLINK("#目录!A501","跳转回到目录页")</f>
        <v>跳转回到目录页</v>
      </c>
      <c r="F1" s="774"/>
    </row>
    <row r="2" spans="1:48" s="49" customFormat="1" ht="26.25" customHeight="1">
      <c r="A2" s="775" t="s">
        <v>3854</v>
      </c>
      <c r="B2" s="775"/>
      <c r="C2" s="776" t="s">
        <v>2027</v>
      </c>
      <c r="D2" s="776"/>
      <c r="E2" s="776"/>
      <c r="F2" s="776"/>
      <c r="G2" s="776"/>
      <c r="H2" s="776"/>
      <c r="I2" s="776"/>
      <c r="J2" s="776"/>
      <c r="K2" s="776"/>
      <c r="L2" s="776"/>
      <c r="M2" s="776"/>
    </row>
    <row r="3" spans="1:48" s="49" customFormat="1" ht="16.5" customHeight="1">
      <c r="A3" s="765" t="s">
        <v>3855</v>
      </c>
      <c r="B3" s="765"/>
      <c r="C3" s="767" t="s">
        <v>1167</v>
      </c>
      <c r="D3" s="767"/>
      <c r="E3" s="767"/>
      <c r="F3" s="767"/>
      <c r="G3" s="767"/>
      <c r="H3" s="767"/>
      <c r="I3" s="767"/>
      <c r="J3" s="767"/>
      <c r="K3" s="767"/>
      <c r="L3" s="767"/>
      <c r="M3" s="767"/>
    </row>
    <row r="4" spans="1:48" s="49" customFormat="1" ht="16.5" customHeight="1">
      <c r="A4" s="765" t="s">
        <v>3856</v>
      </c>
      <c r="B4" s="765"/>
      <c r="C4" s="766" t="s">
        <v>1168</v>
      </c>
      <c r="D4" s="791"/>
      <c r="E4" s="791"/>
      <c r="F4" s="791"/>
      <c r="G4" s="791"/>
      <c r="H4" s="791"/>
      <c r="I4" s="791"/>
      <c r="J4" s="791"/>
      <c r="K4" s="791"/>
      <c r="L4" s="791"/>
      <c r="M4" s="791"/>
    </row>
    <row r="5" spans="1:48" s="49" customFormat="1" ht="16.5" customHeight="1">
      <c r="A5" s="765" t="s">
        <v>3857</v>
      </c>
      <c r="B5" s="765"/>
      <c r="C5" s="767" t="s">
        <v>1169</v>
      </c>
      <c r="D5" s="767"/>
      <c r="E5" s="767"/>
      <c r="F5" s="767"/>
      <c r="G5" s="767"/>
      <c r="H5" s="767"/>
      <c r="I5" s="767"/>
      <c r="J5" s="767"/>
      <c r="K5" s="767"/>
      <c r="L5" s="767"/>
      <c r="M5" s="767"/>
    </row>
    <row r="6" spans="1:48" s="49" customFormat="1" ht="16.5" customHeight="1">
      <c r="A6" s="765" t="s">
        <v>3858</v>
      </c>
      <c r="B6" s="765"/>
      <c r="C6" s="767" t="s">
        <v>6391</v>
      </c>
      <c r="D6" s="767"/>
      <c r="E6" s="767"/>
      <c r="F6" s="767"/>
      <c r="G6" s="767"/>
      <c r="H6" s="767"/>
      <c r="I6" s="767"/>
      <c r="J6" s="767"/>
      <c r="K6" s="767"/>
      <c r="L6" s="767"/>
      <c r="M6" s="767"/>
    </row>
    <row r="7" spans="1:48" s="49" customFormat="1" ht="24.75" customHeight="1">
      <c r="A7" s="54" t="s">
        <v>3859</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3860</v>
      </c>
      <c r="B10" s="767"/>
      <c r="C10" s="768"/>
      <c r="D10" s="768"/>
      <c r="E10" s="768"/>
      <c r="F10" s="768"/>
      <c r="G10" s="768"/>
      <c r="H10" s="768"/>
      <c r="I10" s="768"/>
      <c r="J10" s="768"/>
      <c r="K10" s="768"/>
      <c r="L10" s="768"/>
      <c r="M10" s="768"/>
    </row>
    <row r="11" spans="1:48" ht="16.5" customHeight="1">
      <c r="A11" s="52" t="s">
        <v>3861</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3862</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6375</v>
      </c>
      <c r="C17" s="60" t="s">
        <v>5344</v>
      </c>
      <c r="D17" s="60" t="s">
        <v>6376</v>
      </c>
      <c r="E17" s="61" t="s">
        <v>6377</v>
      </c>
      <c r="G17" s="802" t="s">
        <v>6383</v>
      </c>
      <c r="H17" s="804"/>
      <c r="I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t="s">
        <v>6378</v>
      </c>
      <c r="C18" s="64">
        <v>20</v>
      </c>
      <c r="D18" s="64">
        <v>190</v>
      </c>
      <c r="E18" s="109">
        <v>88</v>
      </c>
      <c r="G18" s="98" t="s">
        <v>5344</v>
      </c>
      <c r="H18" s="78" t="s">
        <v>6384</v>
      </c>
      <c r="I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6379</v>
      </c>
      <c r="C19" s="64">
        <v>18</v>
      </c>
      <c r="D19" s="64">
        <v>186</v>
      </c>
      <c r="E19" s="109">
        <v>75</v>
      </c>
      <c r="G19" s="67" t="s">
        <v>6385</v>
      </c>
      <c r="H19" s="108" t="s">
        <v>6386</v>
      </c>
      <c r="I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6380</v>
      </c>
      <c r="C20" s="64">
        <v>18</v>
      </c>
      <c r="D20" s="64">
        <v>170</v>
      </c>
      <c r="E20" s="109" t="s">
        <v>6388</v>
      </c>
      <c r="I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6381</v>
      </c>
      <c r="C21" s="64">
        <v>19</v>
      </c>
      <c r="D21" s="64">
        <v>166</v>
      </c>
      <c r="E21" s="109">
        <v>65</v>
      </c>
      <c r="G21" s="53" t="s">
        <v>493</v>
      </c>
      <c r="H21" s="99" t="s">
        <v>8290</v>
      </c>
      <c r="I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t="s">
        <v>6382</v>
      </c>
      <c r="C22" s="69">
        <v>20</v>
      </c>
      <c r="D22" s="69">
        <v>163</v>
      </c>
      <c r="E22" s="108">
        <v>67</v>
      </c>
      <c r="G22" s="57">
        <f>DSUM(B17:E22,E17,G18:H19)</f>
        <v>228</v>
      </c>
      <c r="H22" s="101" t="s">
        <v>1714</v>
      </c>
      <c r="I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G23" s="57">
        <f>DSUM(B17:E22,4,G18:H19)</f>
        <v>228</v>
      </c>
      <c r="H23" s="101" t="s">
        <v>1713</v>
      </c>
      <c r="I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A25" s="53" t="s">
        <v>600</v>
      </c>
      <c r="B25" s="532" t="s">
        <v>170</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C27"/>
      <c r="D27"/>
      <c r="E27"/>
      <c r="F27"/>
      <c r="G27"/>
      <c r="H27"/>
      <c r="I27"/>
      <c r="J27"/>
      <c r="K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839" t="s">
        <v>7211</v>
      </c>
      <c r="C28" s="839"/>
      <c r="D28" s="839"/>
      <c r="E28" s="839"/>
      <c r="F28"/>
      <c r="G28"/>
      <c r="I28"/>
      <c r="J28"/>
      <c r="K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35" t="s">
        <v>173</v>
      </c>
      <c r="C29" s="541" t="s">
        <v>5605</v>
      </c>
      <c r="D29" s="541" t="s">
        <v>171</v>
      </c>
      <c r="E29" s="536" t="s">
        <v>172</v>
      </c>
      <c r="F29"/>
      <c r="G29" s="53" t="s">
        <v>1363</v>
      </c>
      <c r="H29" s="57" t="s">
        <v>176</v>
      </c>
      <c r="J29" s="99" t="s">
        <v>8290</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537" t="s">
        <v>1359</v>
      </c>
      <c r="C30" s="584">
        <v>300</v>
      </c>
      <c r="D30" s="584">
        <v>20</v>
      </c>
      <c r="E30" s="538">
        <f>C30*D30</f>
        <v>6000</v>
      </c>
      <c r="F30"/>
      <c r="G30" s="53" t="s">
        <v>174</v>
      </c>
      <c r="H30" s="57">
        <f>DSUM(B29:E36,E29,G29:G30)</f>
        <v>32529</v>
      </c>
      <c r="I30" s="101" t="s">
        <v>177</v>
      </c>
      <c r="J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37" t="s">
        <v>1360</v>
      </c>
      <c r="C31" s="584">
        <v>652</v>
      </c>
      <c r="D31" s="584">
        <v>30</v>
      </c>
      <c r="E31" s="538">
        <f t="shared" ref="E31:E36" si="0">C31*D31</f>
        <v>19560</v>
      </c>
      <c r="F31"/>
      <c r="H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37" t="s">
        <v>1361</v>
      </c>
      <c r="C32" s="584">
        <v>158</v>
      </c>
      <c r="D32" s="584">
        <v>45</v>
      </c>
      <c r="E32" s="538">
        <f t="shared" si="0"/>
        <v>7110</v>
      </c>
      <c r="F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B33" s="537" t="s">
        <v>1359</v>
      </c>
      <c r="C33" s="584">
        <v>659</v>
      </c>
      <c r="D33" s="584">
        <v>21</v>
      </c>
      <c r="E33" s="538">
        <f t="shared" si="0"/>
        <v>13839</v>
      </c>
      <c r="F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37" t="s">
        <v>1362</v>
      </c>
      <c r="C34" s="584">
        <v>956</v>
      </c>
      <c r="D34" s="584">
        <v>20</v>
      </c>
      <c r="E34" s="538">
        <f t="shared" si="0"/>
        <v>19120</v>
      </c>
      <c r="F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B35" s="537" t="s">
        <v>1359</v>
      </c>
      <c r="C35" s="584">
        <v>846</v>
      </c>
      <c r="D35" s="584">
        <v>15</v>
      </c>
      <c r="E35" s="538">
        <f t="shared" si="0"/>
        <v>12690</v>
      </c>
      <c r="F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B36" s="539" t="s">
        <v>1362</v>
      </c>
      <c r="C36" s="542">
        <v>500</v>
      </c>
      <c r="D36" s="542">
        <v>33</v>
      </c>
      <c r="E36" s="540">
        <f t="shared" si="0"/>
        <v>16500</v>
      </c>
      <c r="F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c r="C37"/>
      <c r="D37"/>
      <c r="E37"/>
      <c r="F37"/>
      <c r="G37"/>
      <c r="H37"/>
      <c r="I37"/>
      <c r="J37"/>
      <c r="K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c r="B40" s="57"/>
      <c r="C40" s="57"/>
      <c r="D40" s="57"/>
      <c r="E40" s="57"/>
      <c r="F40" s="57"/>
      <c r="G40" s="57"/>
      <c r="H40" s="57"/>
      <c r="I40" s="57"/>
      <c r="J40" s="57"/>
      <c r="K40" s="57"/>
      <c r="L40" s="57"/>
    </row>
  </sheetData>
  <mergeCells count="20">
    <mergeCell ref="A1:C1"/>
    <mergeCell ref="E1:F1"/>
    <mergeCell ref="A2:B2"/>
    <mergeCell ref="C2:M2"/>
    <mergeCell ref="B12:L12"/>
    <mergeCell ref="C7:M7"/>
    <mergeCell ref="A6:B6"/>
    <mergeCell ref="C6:M6"/>
    <mergeCell ref="C3:M3"/>
    <mergeCell ref="A3:B3"/>
    <mergeCell ref="C4:M4"/>
    <mergeCell ref="A4:B4"/>
    <mergeCell ref="B28:E28"/>
    <mergeCell ref="C5:M5"/>
    <mergeCell ref="C9:M9"/>
    <mergeCell ref="B10:M10"/>
    <mergeCell ref="G17:H17"/>
    <mergeCell ref="A5:B5"/>
    <mergeCell ref="C8:M8"/>
    <mergeCell ref="B11:M11"/>
  </mergeCells>
  <phoneticPr fontId="4" type="noConversion"/>
  <pageMargins left="0.75" right="0.75" top="1" bottom="1" header="0.5" footer="0.5"/>
  <headerFooter alignWithMargins="0"/>
</worksheet>
</file>

<file path=xl/worksheets/sheet338.xml><?xml version="1.0" encoding="utf-8"?>
<worksheet xmlns="http://schemas.openxmlformats.org/spreadsheetml/2006/main" xmlns:r="http://schemas.openxmlformats.org/officeDocument/2006/relationships">
  <dimension ref="A1:M25"/>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7727</v>
      </c>
      <c r="B1" s="771"/>
      <c r="C1" s="772"/>
      <c r="D1" s="51"/>
      <c r="E1" s="773" t="str">
        <f>HYPERLINK("#目录!A502","跳转回到目录页")</f>
        <v>跳转回到目录页</v>
      </c>
      <c r="F1" s="774"/>
    </row>
    <row r="2" spans="1:13" s="49" customFormat="1" ht="26.25" customHeight="1">
      <c r="A2" s="775" t="s">
        <v>3854</v>
      </c>
      <c r="B2" s="775"/>
      <c r="C2" s="776" t="s">
        <v>6394</v>
      </c>
      <c r="D2" s="776"/>
      <c r="E2" s="776"/>
      <c r="F2" s="776"/>
      <c r="G2" s="776"/>
      <c r="H2" s="776"/>
      <c r="I2" s="776"/>
      <c r="J2" s="776"/>
      <c r="K2" s="776"/>
      <c r="L2" s="776"/>
      <c r="M2" s="776"/>
    </row>
    <row r="3" spans="1:13" s="49" customFormat="1" ht="16.5" customHeight="1">
      <c r="A3" s="765" t="s">
        <v>805</v>
      </c>
      <c r="B3" s="765"/>
      <c r="C3" s="767" t="s">
        <v>6393</v>
      </c>
      <c r="D3" s="767"/>
      <c r="E3" s="767"/>
      <c r="F3" s="767"/>
      <c r="G3" s="767"/>
      <c r="H3" s="767"/>
      <c r="I3" s="767"/>
      <c r="J3" s="767"/>
      <c r="K3" s="767"/>
      <c r="L3" s="767"/>
      <c r="M3" s="767"/>
    </row>
    <row r="4" spans="1:13" s="49" customFormat="1" ht="16.5" customHeight="1">
      <c r="A4" s="765" t="s">
        <v>806</v>
      </c>
      <c r="B4" s="765"/>
      <c r="C4" s="766" t="s">
        <v>6394</v>
      </c>
      <c r="D4" s="791"/>
      <c r="E4" s="791"/>
      <c r="F4" s="791"/>
      <c r="G4" s="791"/>
      <c r="H4" s="791"/>
      <c r="I4" s="791"/>
      <c r="J4" s="791"/>
      <c r="K4" s="791"/>
      <c r="L4" s="791"/>
      <c r="M4" s="791"/>
    </row>
    <row r="5" spans="1:13" s="49" customFormat="1" ht="16.5" customHeight="1">
      <c r="A5" s="765" t="s">
        <v>807</v>
      </c>
      <c r="B5" s="765"/>
      <c r="C5" s="767" t="s">
        <v>6392</v>
      </c>
      <c r="D5" s="767"/>
      <c r="E5" s="767"/>
      <c r="F5" s="767"/>
      <c r="G5" s="767"/>
      <c r="H5" s="767"/>
      <c r="I5" s="767"/>
      <c r="J5" s="767"/>
      <c r="K5" s="767"/>
      <c r="L5" s="767"/>
      <c r="M5" s="767"/>
    </row>
    <row r="6" spans="1:13" s="49" customFormat="1" ht="16.5" customHeight="1">
      <c r="A6" s="765" t="s">
        <v>914</v>
      </c>
      <c r="B6" s="765"/>
      <c r="C6" s="767" t="s">
        <v>1173</v>
      </c>
      <c r="D6" s="767"/>
      <c r="E6" s="767"/>
      <c r="F6" s="767"/>
      <c r="G6" s="767"/>
      <c r="H6" s="767"/>
      <c r="I6" s="767"/>
      <c r="J6" s="767"/>
      <c r="K6" s="767"/>
      <c r="L6" s="767"/>
      <c r="M6" s="767"/>
    </row>
    <row r="7" spans="1:13" s="49" customFormat="1" ht="24.75" customHeight="1">
      <c r="A7" s="54" t="s">
        <v>3859</v>
      </c>
      <c r="B7" s="55" t="s">
        <v>1148</v>
      </c>
      <c r="C7" s="767" t="s">
        <v>1149</v>
      </c>
      <c r="D7" s="767"/>
      <c r="E7" s="767"/>
      <c r="F7" s="767"/>
      <c r="G7" s="767"/>
      <c r="H7" s="767"/>
      <c r="I7" s="767"/>
      <c r="J7" s="767"/>
      <c r="K7" s="767"/>
      <c r="L7" s="767"/>
      <c r="M7" s="767"/>
    </row>
    <row r="8" spans="1:13" s="49" customFormat="1" ht="24.75" customHeight="1">
      <c r="A8" s="54"/>
      <c r="B8" s="55" t="s">
        <v>1150</v>
      </c>
      <c r="C8" s="767" t="s">
        <v>1151</v>
      </c>
      <c r="D8" s="767"/>
      <c r="E8" s="767"/>
      <c r="F8" s="767"/>
      <c r="G8" s="767"/>
      <c r="H8" s="767"/>
      <c r="I8" s="767"/>
      <c r="J8" s="767"/>
      <c r="K8" s="767"/>
      <c r="L8" s="767"/>
      <c r="M8" s="767"/>
    </row>
    <row r="9" spans="1:13" s="49" customFormat="1" ht="16.5" customHeight="1">
      <c r="A9" s="54"/>
      <c r="B9" s="56" t="s">
        <v>1152</v>
      </c>
      <c r="C9" s="767" t="s">
        <v>1153</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4435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5" spans="1:13" ht="16.5" customHeight="1"/>
    <row r="16" spans="1:13" ht="16.5" customHeight="1"/>
    <row r="17" spans="2:8" ht="16.5" customHeight="1">
      <c r="B17" s="57"/>
      <c r="C17" s="57"/>
      <c r="D17" s="57"/>
      <c r="E17" s="57"/>
      <c r="F17" s="57"/>
      <c r="G17" s="57"/>
      <c r="H17" s="57"/>
    </row>
    <row r="18" spans="2:8" ht="16.5" customHeight="1">
      <c r="B18" s="59" t="s">
        <v>2496</v>
      </c>
      <c r="C18" s="60" t="s">
        <v>5344</v>
      </c>
      <c r="D18" s="60" t="s">
        <v>6376</v>
      </c>
      <c r="E18" s="61" t="s">
        <v>6377</v>
      </c>
      <c r="F18" s="57"/>
      <c r="G18" s="802" t="s">
        <v>2633</v>
      </c>
      <c r="H18" s="804"/>
    </row>
    <row r="19" spans="2:8" ht="16.5" customHeight="1">
      <c r="B19" s="62" t="s">
        <v>6378</v>
      </c>
      <c r="C19" s="64">
        <v>20</v>
      </c>
      <c r="D19" s="64">
        <v>190</v>
      </c>
      <c r="E19" s="109">
        <v>88</v>
      </c>
      <c r="F19" s="57"/>
      <c r="G19" s="98" t="s">
        <v>5344</v>
      </c>
      <c r="H19" s="78" t="s">
        <v>6376</v>
      </c>
    </row>
    <row r="20" spans="2:8" ht="16.5" customHeight="1">
      <c r="B20" s="62" t="s">
        <v>6379</v>
      </c>
      <c r="C20" s="64">
        <v>18</v>
      </c>
      <c r="D20" s="64">
        <v>186</v>
      </c>
      <c r="E20" s="109">
        <v>75</v>
      </c>
      <c r="F20" s="57"/>
      <c r="G20" s="67" t="s">
        <v>6385</v>
      </c>
      <c r="H20" s="108" t="s">
        <v>6386</v>
      </c>
    </row>
    <row r="21" spans="2:8" ht="16.5" customHeight="1">
      <c r="B21" s="62" t="s">
        <v>2502</v>
      </c>
      <c r="C21" s="64">
        <v>18</v>
      </c>
      <c r="D21" s="64">
        <v>170</v>
      </c>
      <c r="E21" s="109" t="s">
        <v>6388</v>
      </c>
      <c r="F21" s="57"/>
      <c r="G21" s="57"/>
      <c r="H21" s="57"/>
    </row>
    <row r="22" spans="2:8" ht="16.5" customHeight="1">
      <c r="B22" s="62" t="s">
        <v>2503</v>
      </c>
      <c r="C22" s="64">
        <v>19</v>
      </c>
      <c r="D22" s="64">
        <v>166</v>
      </c>
      <c r="E22" s="109">
        <v>65</v>
      </c>
      <c r="F22" s="57"/>
      <c r="G22" s="53" t="s">
        <v>493</v>
      </c>
      <c r="H22" s="99" t="s">
        <v>8290</v>
      </c>
    </row>
    <row r="23" spans="2:8" ht="16.5" customHeight="1">
      <c r="B23" s="67" t="s">
        <v>6382</v>
      </c>
      <c r="C23" s="69">
        <v>20</v>
      </c>
      <c r="D23" s="69">
        <v>163</v>
      </c>
      <c r="E23" s="108">
        <v>67</v>
      </c>
      <c r="F23" s="57"/>
      <c r="G23" s="57">
        <f>DAVERAGE(B18:E23,E18,G19:H20)</f>
        <v>76</v>
      </c>
      <c r="H23" s="101" t="s">
        <v>7728</v>
      </c>
    </row>
    <row r="24" spans="2:8" ht="16.5" customHeight="1">
      <c r="B24" s="57"/>
      <c r="C24" s="57"/>
      <c r="D24" s="57"/>
      <c r="E24" s="57"/>
      <c r="F24" s="57"/>
      <c r="G24" s="57"/>
      <c r="H24" s="57"/>
    </row>
    <row r="25" spans="2:8" ht="16.5" customHeight="1"/>
  </sheetData>
  <mergeCells count="19">
    <mergeCell ref="A1:C1"/>
    <mergeCell ref="E1:F1"/>
    <mergeCell ref="A2:B2"/>
    <mergeCell ref="C2:M2"/>
    <mergeCell ref="A4:B4"/>
    <mergeCell ref="C4:M4"/>
    <mergeCell ref="A5:B5"/>
    <mergeCell ref="C5:M5"/>
    <mergeCell ref="A3:B3"/>
    <mergeCell ref="C3:M3"/>
    <mergeCell ref="B12:L12"/>
    <mergeCell ref="G18:H18"/>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39.xml><?xml version="1.0" encoding="utf-8"?>
<worksheet xmlns="http://schemas.openxmlformats.org/spreadsheetml/2006/main" xmlns:r="http://schemas.openxmlformats.org/officeDocument/2006/relationships">
  <dimension ref="A1:M26"/>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3877</v>
      </c>
      <c r="B1" s="771"/>
      <c r="C1" s="772"/>
      <c r="D1" s="51"/>
      <c r="E1" s="773" t="str">
        <f>HYPERLINK("#目录!A503","跳转回到目录页")</f>
        <v>跳转回到目录页</v>
      </c>
      <c r="F1" s="774"/>
    </row>
    <row r="2" spans="1:13" s="49" customFormat="1" ht="26.25" customHeight="1">
      <c r="A2" s="775" t="s">
        <v>3854</v>
      </c>
      <c r="B2" s="775"/>
      <c r="C2" s="776" t="s">
        <v>1172</v>
      </c>
      <c r="D2" s="776"/>
      <c r="E2" s="776"/>
      <c r="F2" s="776"/>
      <c r="G2" s="776"/>
      <c r="H2" s="776"/>
      <c r="I2" s="776"/>
      <c r="J2" s="776"/>
      <c r="K2" s="776"/>
      <c r="L2" s="776"/>
      <c r="M2" s="776"/>
    </row>
    <row r="3" spans="1:13" s="49" customFormat="1" ht="16.5" customHeight="1">
      <c r="A3" s="765" t="s">
        <v>805</v>
      </c>
      <c r="B3" s="765"/>
      <c r="C3" s="767" t="s">
        <v>1171</v>
      </c>
      <c r="D3" s="767"/>
      <c r="E3" s="767"/>
      <c r="F3" s="767"/>
      <c r="G3" s="767"/>
      <c r="H3" s="767"/>
      <c r="I3" s="767"/>
      <c r="J3" s="767"/>
      <c r="K3" s="767"/>
      <c r="L3" s="767"/>
      <c r="M3" s="767"/>
    </row>
    <row r="4" spans="1:13" s="49" customFormat="1" ht="16.5" customHeight="1">
      <c r="A4" s="765" t="s">
        <v>806</v>
      </c>
      <c r="B4" s="765"/>
      <c r="C4" s="766" t="s">
        <v>1172</v>
      </c>
      <c r="D4" s="791"/>
      <c r="E4" s="791"/>
      <c r="F4" s="791"/>
      <c r="G4" s="791"/>
      <c r="H4" s="791"/>
      <c r="I4" s="791"/>
      <c r="J4" s="791"/>
      <c r="K4" s="791"/>
      <c r="L4" s="791"/>
      <c r="M4" s="791"/>
    </row>
    <row r="5" spans="1:13" s="49" customFormat="1" ht="16.5" customHeight="1">
      <c r="A5" s="765" t="s">
        <v>807</v>
      </c>
      <c r="B5" s="765"/>
      <c r="C5" s="767" t="s">
        <v>6403</v>
      </c>
      <c r="D5" s="767"/>
      <c r="E5" s="767"/>
      <c r="F5" s="767"/>
      <c r="G5" s="767"/>
      <c r="H5" s="767"/>
      <c r="I5" s="767"/>
      <c r="J5" s="767"/>
      <c r="K5" s="767"/>
      <c r="L5" s="767"/>
      <c r="M5" s="767"/>
    </row>
    <row r="6" spans="1:13" s="49" customFormat="1" ht="16.5" customHeight="1">
      <c r="A6" s="765" t="s">
        <v>914</v>
      </c>
      <c r="B6" s="765"/>
      <c r="C6" s="767" t="s">
        <v>1174</v>
      </c>
      <c r="D6" s="767"/>
      <c r="E6" s="767"/>
      <c r="F6" s="767"/>
      <c r="G6" s="767"/>
      <c r="H6" s="767"/>
      <c r="I6" s="767"/>
      <c r="J6" s="767"/>
      <c r="K6" s="767"/>
      <c r="L6" s="767"/>
      <c r="M6" s="767"/>
    </row>
    <row r="7" spans="1:13" s="49" customFormat="1" ht="24.75" customHeight="1">
      <c r="A7" s="54" t="s">
        <v>3859</v>
      </c>
      <c r="B7" s="55" t="s">
        <v>1148</v>
      </c>
      <c r="C7" s="767" t="s">
        <v>1149</v>
      </c>
      <c r="D7" s="767"/>
      <c r="E7" s="767"/>
      <c r="F7" s="767"/>
      <c r="G7" s="767"/>
      <c r="H7" s="767"/>
      <c r="I7" s="767"/>
      <c r="J7" s="767"/>
      <c r="K7" s="767"/>
      <c r="L7" s="767"/>
      <c r="M7" s="767"/>
    </row>
    <row r="8" spans="1:13" s="49" customFormat="1" ht="24.75" customHeight="1">
      <c r="A8" s="54"/>
      <c r="B8" s="55" t="s">
        <v>1150</v>
      </c>
      <c r="C8" s="767" t="s">
        <v>1151</v>
      </c>
      <c r="D8" s="767"/>
      <c r="E8" s="767"/>
      <c r="F8" s="767"/>
      <c r="G8" s="767"/>
      <c r="H8" s="767"/>
      <c r="I8" s="767"/>
      <c r="J8" s="767"/>
      <c r="K8" s="767"/>
      <c r="L8" s="767"/>
      <c r="M8" s="767"/>
    </row>
    <row r="9" spans="1:13" s="49" customFormat="1" ht="16.5" customHeight="1">
      <c r="A9" s="54"/>
      <c r="B9" s="56" t="s">
        <v>1152</v>
      </c>
      <c r="C9" s="767" t="s">
        <v>1153</v>
      </c>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4435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5" spans="1:13" ht="16.5" customHeight="1">
      <c r="B15" s="57"/>
      <c r="C15" s="57"/>
      <c r="D15" s="57"/>
      <c r="E15" s="57"/>
      <c r="F15" s="57"/>
      <c r="G15" s="57"/>
      <c r="H15" s="57"/>
      <c r="I15" s="57"/>
      <c r="J15" s="57"/>
      <c r="K15" s="57"/>
      <c r="L15" s="57"/>
    </row>
    <row r="16" spans="1:13" ht="16.5" customHeight="1">
      <c r="B16" s="57"/>
      <c r="C16" s="57"/>
      <c r="D16" s="57"/>
      <c r="E16" s="57"/>
      <c r="F16" s="57"/>
      <c r="G16" s="57"/>
      <c r="H16" s="57"/>
      <c r="I16" s="57"/>
      <c r="J16" s="57"/>
      <c r="K16" s="57"/>
      <c r="L16" s="57"/>
    </row>
    <row r="17" spans="2:12" ht="16.5" customHeight="1">
      <c r="B17" s="59" t="s">
        <v>699</v>
      </c>
      <c r="C17" s="60" t="s">
        <v>6395</v>
      </c>
      <c r="D17" s="60" t="s">
        <v>6396</v>
      </c>
      <c r="E17" s="61" t="s">
        <v>6397</v>
      </c>
      <c r="F17" s="57"/>
      <c r="G17" s="802" t="s">
        <v>2641</v>
      </c>
      <c r="H17" s="803"/>
      <c r="I17" s="804"/>
      <c r="J17" s="57"/>
      <c r="K17" s="57"/>
      <c r="L17" s="57"/>
    </row>
    <row r="18" spans="2:12" ht="16.5" customHeight="1">
      <c r="B18" s="62" t="s">
        <v>6371</v>
      </c>
      <c r="C18" s="64">
        <v>20</v>
      </c>
      <c r="D18" s="64">
        <v>0.12</v>
      </c>
      <c r="E18" s="109">
        <v>224</v>
      </c>
      <c r="F18" s="57"/>
      <c r="G18" s="98" t="s">
        <v>699</v>
      </c>
      <c r="H18" s="106" t="s">
        <v>6395</v>
      </c>
      <c r="I18" s="78" t="s">
        <v>6396</v>
      </c>
      <c r="J18" s="57"/>
      <c r="K18" s="57"/>
      <c r="L18" s="57"/>
    </row>
    <row r="19" spans="2:12" ht="16.5" customHeight="1">
      <c r="B19" s="62" t="s">
        <v>6399</v>
      </c>
      <c r="C19" s="64">
        <v>10</v>
      </c>
      <c r="D19" s="64">
        <v>0.25</v>
      </c>
      <c r="E19" s="109">
        <v>130</v>
      </c>
      <c r="F19" s="57"/>
      <c r="G19" s="67" t="s">
        <v>6400</v>
      </c>
      <c r="H19" s="69" t="s">
        <v>6398</v>
      </c>
      <c r="I19" s="108" t="s">
        <v>6404</v>
      </c>
      <c r="J19" s="57"/>
      <c r="K19" s="57"/>
      <c r="L19" s="57"/>
    </row>
    <row r="20" spans="2:12" ht="16.5" customHeight="1">
      <c r="B20" s="62" t="s">
        <v>6401</v>
      </c>
      <c r="C20" s="64">
        <v>2</v>
      </c>
      <c r="D20" s="64">
        <v>0.4</v>
      </c>
      <c r="E20" s="109">
        <v>140</v>
      </c>
      <c r="F20" s="57"/>
      <c r="G20" s="57"/>
      <c r="H20" s="57"/>
      <c r="I20" s="57"/>
      <c r="J20" s="57"/>
      <c r="K20" s="57"/>
      <c r="L20" s="57"/>
    </row>
    <row r="21" spans="2:12" ht="16.5" customHeight="1">
      <c r="B21" s="62" t="s">
        <v>6400</v>
      </c>
      <c r="C21" s="64">
        <v>5</v>
      </c>
      <c r="D21" s="64">
        <v>0.28000000000000003</v>
      </c>
      <c r="E21" s="109">
        <v>135</v>
      </c>
      <c r="F21" s="57"/>
      <c r="G21" s="53" t="s">
        <v>703</v>
      </c>
      <c r="H21" s="99" t="s">
        <v>8290</v>
      </c>
      <c r="I21" s="57"/>
      <c r="J21" s="57"/>
      <c r="K21" s="57"/>
      <c r="L21" s="57"/>
    </row>
    <row r="22" spans="2:12" ht="16.5" customHeight="1">
      <c r="B22" s="67" t="s">
        <v>6402</v>
      </c>
      <c r="C22" s="69">
        <v>1.5</v>
      </c>
      <c r="D22" s="69">
        <v>0.45</v>
      </c>
      <c r="E22" s="108">
        <v>125</v>
      </c>
      <c r="F22" s="57"/>
      <c r="G22" s="57">
        <f>DPRODUCT(B17:E22,E17,G18:I19)</f>
        <v>135</v>
      </c>
      <c r="H22" s="101" t="s">
        <v>7729</v>
      </c>
      <c r="I22" s="57"/>
      <c r="J22" s="57"/>
      <c r="K22" s="57"/>
      <c r="L22" s="57"/>
    </row>
    <row r="23" spans="2:12" ht="16.5" customHeight="1">
      <c r="B23" s="57"/>
      <c r="C23" s="57"/>
      <c r="D23" s="57"/>
      <c r="E23" s="57"/>
      <c r="F23" s="57"/>
      <c r="G23" s="57"/>
      <c r="H23" s="57"/>
      <c r="I23" s="57"/>
      <c r="J23" s="57"/>
      <c r="K23" s="57"/>
      <c r="L23" s="57"/>
    </row>
    <row r="24" spans="2:12">
      <c r="B24" s="57"/>
      <c r="C24" s="57"/>
      <c r="D24" s="57"/>
      <c r="E24" s="57"/>
      <c r="F24" s="57"/>
      <c r="G24" s="57"/>
      <c r="H24" s="57"/>
      <c r="I24" s="57"/>
      <c r="J24" s="57"/>
      <c r="K24" s="57"/>
      <c r="L24" s="57"/>
    </row>
    <row r="25" spans="2:12">
      <c r="B25" s="57"/>
      <c r="C25" s="57"/>
      <c r="D25" s="57"/>
      <c r="E25" s="57"/>
      <c r="F25" s="57"/>
      <c r="G25" s="57"/>
      <c r="H25" s="57"/>
      <c r="I25" s="57"/>
      <c r="J25" s="57"/>
      <c r="K25" s="57"/>
      <c r="L25" s="57"/>
    </row>
    <row r="26" spans="2:12">
      <c r="B26" s="57"/>
      <c r="C26" s="57"/>
      <c r="D26" s="57"/>
      <c r="E26" s="57"/>
      <c r="F26" s="57"/>
      <c r="G26" s="57"/>
      <c r="H26" s="57"/>
      <c r="I26" s="57"/>
      <c r="J26" s="57"/>
      <c r="K26" s="57"/>
      <c r="L26" s="57"/>
    </row>
  </sheetData>
  <mergeCells count="19">
    <mergeCell ref="A1:C1"/>
    <mergeCell ref="E1:F1"/>
    <mergeCell ref="A2:B2"/>
    <mergeCell ref="C2:M2"/>
    <mergeCell ref="A4:B4"/>
    <mergeCell ref="C4:M4"/>
    <mergeCell ref="A5:B5"/>
    <mergeCell ref="C5:M5"/>
    <mergeCell ref="A3:B3"/>
    <mergeCell ref="C3:M3"/>
    <mergeCell ref="B12:L12"/>
    <mergeCell ref="G17:I17"/>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40.xml><?xml version="1.0" encoding="utf-8"?>
<worksheet xmlns="http://schemas.openxmlformats.org/spreadsheetml/2006/main" xmlns:r="http://schemas.openxmlformats.org/officeDocument/2006/relationships">
  <sheetPr codeName="Sheet113"/>
  <dimension ref="A1:AV48"/>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3864</v>
      </c>
      <c r="B1" s="771"/>
      <c r="C1" s="772"/>
      <c r="D1" s="51"/>
      <c r="E1" s="773" t="str">
        <f>HYPERLINK("#目录!A505","跳转回到目录页")</f>
        <v>跳转回到目录页</v>
      </c>
      <c r="F1" s="774"/>
    </row>
    <row r="2" spans="1:48" s="49" customFormat="1" ht="26.25" customHeight="1">
      <c r="A2" s="775" t="s">
        <v>3854</v>
      </c>
      <c r="B2" s="775"/>
      <c r="C2" s="776" t="s">
        <v>7483</v>
      </c>
      <c r="D2" s="776"/>
      <c r="E2" s="776"/>
      <c r="F2" s="776"/>
      <c r="G2" s="776"/>
      <c r="H2" s="776"/>
      <c r="I2" s="776"/>
      <c r="J2" s="776"/>
      <c r="K2" s="776"/>
      <c r="L2" s="776"/>
      <c r="M2" s="776"/>
    </row>
    <row r="3" spans="1:48" s="49" customFormat="1" ht="16.5" customHeight="1">
      <c r="A3" s="765" t="s">
        <v>3855</v>
      </c>
      <c r="B3" s="765"/>
      <c r="C3" s="767" t="s">
        <v>1175</v>
      </c>
      <c r="D3" s="767"/>
      <c r="E3" s="767"/>
      <c r="F3" s="767"/>
      <c r="G3" s="767"/>
      <c r="H3" s="767"/>
      <c r="I3" s="767"/>
      <c r="J3" s="767"/>
      <c r="K3" s="767"/>
      <c r="L3" s="767"/>
      <c r="M3" s="767"/>
    </row>
    <row r="4" spans="1:48" s="49" customFormat="1" ht="16.5" customHeight="1">
      <c r="A4" s="765" t="s">
        <v>3856</v>
      </c>
      <c r="B4" s="765"/>
      <c r="C4" s="766" t="s">
        <v>1176</v>
      </c>
      <c r="D4" s="791"/>
      <c r="E4" s="791"/>
      <c r="F4" s="791"/>
      <c r="G4" s="791"/>
      <c r="H4" s="791"/>
      <c r="I4" s="791"/>
      <c r="J4" s="791"/>
      <c r="K4" s="791"/>
      <c r="L4" s="791"/>
      <c r="M4" s="791"/>
    </row>
    <row r="5" spans="1:48" s="49" customFormat="1" ht="16.5" customHeight="1">
      <c r="A5" s="765" t="s">
        <v>3857</v>
      </c>
      <c r="B5" s="765"/>
      <c r="C5" s="767" t="s">
        <v>6406</v>
      </c>
      <c r="D5" s="767"/>
      <c r="E5" s="767"/>
      <c r="F5" s="767"/>
      <c r="G5" s="767"/>
      <c r="H5" s="767"/>
      <c r="I5" s="767"/>
      <c r="J5" s="767"/>
      <c r="K5" s="767"/>
      <c r="L5" s="767"/>
      <c r="M5" s="767"/>
    </row>
    <row r="6" spans="1:48" s="49" customFormat="1" ht="16.5" customHeight="1">
      <c r="A6" s="765" t="s">
        <v>3858</v>
      </c>
      <c r="B6" s="765"/>
      <c r="C6" s="767" t="s">
        <v>1179</v>
      </c>
      <c r="D6" s="767"/>
      <c r="E6" s="767"/>
      <c r="F6" s="767"/>
      <c r="G6" s="767"/>
      <c r="H6" s="767"/>
      <c r="I6" s="767"/>
      <c r="J6" s="767"/>
      <c r="K6" s="767"/>
      <c r="L6" s="767"/>
      <c r="M6" s="767"/>
    </row>
    <row r="7" spans="1:48" s="49" customFormat="1" ht="24.75" customHeight="1">
      <c r="A7" s="54" t="s">
        <v>3859</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1177</v>
      </c>
      <c r="D9" s="767"/>
      <c r="E9" s="767"/>
      <c r="F9" s="767"/>
      <c r="G9" s="767"/>
      <c r="H9" s="767"/>
      <c r="I9" s="767"/>
      <c r="J9" s="767"/>
      <c r="K9" s="767"/>
      <c r="L9" s="767"/>
      <c r="M9" s="767"/>
    </row>
    <row r="10" spans="1:48" s="49" customFormat="1" ht="16.5" customHeight="1">
      <c r="A10" s="54" t="s">
        <v>3860</v>
      </c>
      <c r="B10" s="767"/>
      <c r="C10" s="768"/>
      <c r="D10" s="768"/>
      <c r="E10" s="768"/>
      <c r="F10" s="768"/>
      <c r="G10" s="768"/>
      <c r="H10" s="768"/>
      <c r="I10" s="768"/>
      <c r="J10" s="768"/>
      <c r="K10" s="768"/>
      <c r="L10" s="768"/>
      <c r="M10" s="768"/>
    </row>
    <row r="11" spans="1:48" ht="24.75" customHeight="1">
      <c r="A11" s="52" t="s">
        <v>3861</v>
      </c>
      <c r="B11" s="1026" t="s">
        <v>1178</v>
      </c>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3862</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59" t="s">
        <v>6375</v>
      </c>
      <c r="C18" s="60" t="s">
        <v>5344</v>
      </c>
      <c r="D18" s="60" t="s">
        <v>6376</v>
      </c>
      <c r="E18" s="61" t="s">
        <v>6377</v>
      </c>
      <c r="G18" s="802" t="s">
        <v>6383</v>
      </c>
      <c r="H18" s="804"/>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6378</v>
      </c>
      <c r="C19" s="64">
        <v>20</v>
      </c>
      <c r="D19" s="64">
        <v>190</v>
      </c>
      <c r="E19" s="109">
        <v>88</v>
      </c>
      <c r="G19" s="98" t="s">
        <v>5344</v>
      </c>
      <c r="H19" s="78" t="s">
        <v>6384</v>
      </c>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6379</v>
      </c>
      <c r="C20" s="64">
        <v>18</v>
      </c>
      <c r="D20" s="64">
        <v>186</v>
      </c>
      <c r="E20" s="109">
        <v>75</v>
      </c>
      <c r="G20" s="67" t="s">
        <v>6407</v>
      </c>
      <c r="H20" s="108" t="s">
        <v>6405</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6380</v>
      </c>
      <c r="C21" s="64">
        <v>18</v>
      </c>
      <c r="D21" s="64">
        <v>170</v>
      </c>
      <c r="E21" s="109"/>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2" t="s">
        <v>6381</v>
      </c>
      <c r="C22" s="64">
        <v>19</v>
      </c>
      <c r="D22" s="64">
        <v>166</v>
      </c>
      <c r="E22" s="109">
        <v>65</v>
      </c>
      <c r="G22" s="53" t="s">
        <v>493</v>
      </c>
      <c r="H22" s="99" t="s">
        <v>8290</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B23" s="67" t="s">
        <v>6382</v>
      </c>
      <c r="C23" s="69">
        <v>20</v>
      </c>
      <c r="D23" s="69">
        <v>163</v>
      </c>
      <c r="E23" s="108">
        <v>67</v>
      </c>
      <c r="G23" s="57" t="str">
        <f>DGET(B18:E23,B18,G19:H20)</f>
        <v>赵六</v>
      </c>
      <c r="H23" s="101" t="s">
        <v>6408</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A33" s="5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c r="A48" s="57"/>
      <c r="B48" s="57"/>
      <c r="C48" s="57"/>
      <c r="D48" s="57"/>
      <c r="E48" s="57"/>
      <c r="F48" s="57"/>
      <c r="G48" s="57"/>
      <c r="H48" s="57"/>
      <c r="I48" s="57"/>
      <c r="J48" s="57"/>
      <c r="K48" s="57"/>
      <c r="L48" s="57"/>
      <c r="M48" s="57"/>
    </row>
  </sheetData>
  <mergeCells count="19">
    <mergeCell ref="A4:B4"/>
    <mergeCell ref="A5:B5"/>
    <mergeCell ref="C4:M4"/>
    <mergeCell ref="A1:C1"/>
    <mergeCell ref="E1:F1"/>
    <mergeCell ref="A2:B2"/>
    <mergeCell ref="C2:M2"/>
    <mergeCell ref="C3:M3"/>
    <mergeCell ref="A3:B3"/>
    <mergeCell ref="C7:M7"/>
    <mergeCell ref="C8:M8"/>
    <mergeCell ref="A6:B6"/>
    <mergeCell ref="C5:M5"/>
    <mergeCell ref="C6:M6"/>
    <mergeCell ref="G18:H18"/>
    <mergeCell ref="C9:M9"/>
    <mergeCell ref="B10:M10"/>
    <mergeCell ref="B11:M11"/>
    <mergeCell ref="B12:L12"/>
  </mergeCells>
  <phoneticPr fontId="4" type="noConversion"/>
  <pageMargins left="0.75" right="0.75" top="1" bottom="1" header="0.5" footer="0.5"/>
  <headerFooter alignWithMargins="0"/>
</worksheet>
</file>

<file path=xl/worksheets/sheet341.xml><?xml version="1.0" encoding="utf-8"?>
<worksheet xmlns="http://schemas.openxmlformats.org/spreadsheetml/2006/main" xmlns:r="http://schemas.openxmlformats.org/officeDocument/2006/relationships">
  <sheetPr codeName="Sheet114"/>
  <dimension ref="A1:AV26"/>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7733</v>
      </c>
      <c r="B1" s="771"/>
      <c r="C1" s="772"/>
      <c r="D1" s="51"/>
      <c r="E1" s="773" t="str">
        <f>HYPERLINK("#目录!A507","跳转回到目录页")</f>
        <v>跳转回到目录页</v>
      </c>
      <c r="F1" s="774"/>
    </row>
    <row r="2" spans="1:48" s="49" customFormat="1" ht="26.25" customHeight="1">
      <c r="A2" s="775" t="s">
        <v>3865</v>
      </c>
      <c r="B2" s="775"/>
      <c r="C2" s="776" t="s">
        <v>2028</v>
      </c>
      <c r="D2" s="776"/>
      <c r="E2" s="776"/>
      <c r="F2" s="776"/>
      <c r="G2" s="776"/>
      <c r="H2" s="776"/>
      <c r="I2" s="776"/>
      <c r="J2" s="776"/>
      <c r="K2" s="776"/>
      <c r="L2" s="776"/>
      <c r="M2" s="776"/>
    </row>
    <row r="3" spans="1:48" s="49" customFormat="1" ht="16.5" customHeight="1">
      <c r="A3" s="765" t="s">
        <v>3866</v>
      </c>
      <c r="B3" s="765"/>
      <c r="C3" s="767" t="s">
        <v>4523</v>
      </c>
      <c r="D3" s="767"/>
      <c r="E3" s="767"/>
      <c r="F3" s="767"/>
      <c r="G3" s="767"/>
      <c r="H3" s="767"/>
      <c r="I3" s="767"/>
      <c r="J3" s="767"/>
      <c r="K3" s="767"/>
      <c r="L3" s="767"/>
      <c r="M3" s="767"/>
    </row>
    <row r="4" spans="1:48" s="49" customFormat="1" ht="16.5" customHeight="1">
      <c r="A4" s="765" t="s">
        <v>3867</v>
      </c>
      <c r="B4" s="765"/>
      <c r="C4" s="766" t="s">
        <v>4524</v>
      </c>
      <c r="D4" s="791"/>
      <c r="E4" s="791"/>
      <c r="F4" s="791"/>
      <c r="G4" s="791"/>
      <c r="H4" s="791"/>
      <c r="I4" s="791"/>
      <c r="J4" s="791"/>
      <c r="K4" s="791"/>
      <c r="L4" s="791"/>
      <c r="M4" s="791"/>
    </row>
    <row r="5" spans="1:48" s="49" customFormat="1" ht="16.5" customHeight="1">
      <c r="A5" s="765" t="s">
        <v>3868</v>
      </c>
      <c r="B5" s="765"/>
      <c r="C5" s="767" t="s">
        <v>4525</v>
      </c>
      <c r="D5" s="767"/>
      <c r="E5" s="767"/>
      <c r="F5" s="767"/>
      <c r="G5" s="767"/>
      <c r="H5" s="767"/>
      <c r="I5" s="767"/>
      <c r="J5" s="767"/>
      <c r="K5" s="767"/>
      <c r="L5" s="767"/>
      <c r="M5" s="767"/>
    </row>
    <row r="6" spans="1:48" s="49" customFormat="1" ht="16.5" customHeight="1">
      <c r="A6" s="765" t="s">
        <v>3869</v>
      </c>
      <c r="B6" s="765"/>
      <c r="C6" s="767" t="s">
        <v>4526</v>
      </c>
      <c r="D6" s="767"/>
      <c r="E6" s="767"/>
      <c r="F6" s="767"/>
      <c r="G6" s="767"/>
      <c r="H6" s="767"/>
      <c r="I6" s="767"/>
      <c r="J6" s="767"/>
      <c r="K6" s="767"/>
      <c r="L6" s="767"/>
      <c r="M6" s="767"/>
    </row>
    <row r="7" spans="1:48" s="49" customFormat="1" ht="24.75" customHeight="1">
      <c r="A7" s="54" t="s">
        <v>3870</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3871</v>
      </c>
      <c r="B10" s="767"/>
      <c r="C10" s="768"/>
      <c r="D10" s="768"/>
      <c r="E10" s="768"/>
      <c r="F10" s="768"/>
      <c r="G10" s="768"/>
      <c r="H10" s="768"/>
      <c r="I10" s="768"/>
      <c r="J10" s="768"/>
      <c r="K10" s="768"/>
      <c r="L10" s="768"/>
      <c r="M10" s="768"/>
    </row>
    <row r="11" spans="1:48" ht="16.5" customHeight="1">
      <c r="A11" s="52" t="s">
        <v>3872</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3873</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6375</v>
      </c>
      <c r="C17" s="60" t="s">
        <v>6409</v>
      </c>
      <c r="D17" s="61" t="s">
        <v>6376</v>
      </c>
      <c r="E17" s="81"/>
      <c r="G17" s="142" t="s">
        <v>6383</v>
      </c>
      <c r="H17" s="80"/>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t="s">
        <v>6378</v>
      </c>
      <c r="C18" s="106" t="s">
        <v>6410</v>
      </c>
      <c r="D18" s="109">
        <v>185</v>
      </c>
      <c r="E18" s="80"/>
      <c r="G18" s="445" t="s">
        <v>6409</v>
      </c>
      <c r="H18" s="8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6379</v>
      </c>
      <c r="C19" s="106" t="s">
        <v>6411</v>
      </c>
      <c r="D19" s="109">
        <v>170</v>
      </c>
      <c r="E19" s="80"/>
      <c r="G19" s="446" t="s">
        <v>6413</v>
      </c>
      <c r="H19" s="80"/>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6380</v>
      </c>
      <c r="C20" s="106" t="s">
        <v>6411</v>
      </c>
      <c r="D20" s="109">
        <v>190</v>
      </c>
      <c r="E20" s="8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6381</v>
      </c>
      <c r="C21" s="106" t="s">
        <v>6412</v>
      </c>
      <c r="D21" s="109">
        <v>163</v>
      </c>
      <c r="E21" s="80"/>
      <c r="G21" s="53" t="s">
        <v>493</v>
      </c>
      <c r="H21" s="99" t="s">
        <v>8290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t="s">
        <v>6382</v>
      </c>
      <c r="C22" s="107" t="s">
        <v>6413</v>
      </c>
      <c r="D22" s="108">
        <v>163</v>
      </c>
      <c r="E22" s="80"/>
      <c r="G22" s="57">
        <f>DVAR(B17:D22,D17,G18:G19)</f>
        <v>196.33333333333576</v>
      </c>
      <c r="H22" s="101" t="s">
        <v>6414</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E23" s="80"/>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42.xml><?xml version="1.0" encoding="utf-8"?>
<worksheet xmlns="http://schemas.openxmlformats.org/spreadsheetml/2006/main" xmlns:r="http://schemas.openxmlformats.org/officeDocument/2006/relationships">
  <dimension ref="A1:AV24"/>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5302</v>
      </c>
      <c r="B1" s="771"/>
      <c r="C1" s="772"/>
      <c r="D1" s="51"/>
      <c r="E1" s="773" t="str">
        <f>HYPERLINK("#目录!A508","跳转回到目录页")</f>
        <v>跳转回到目录页</v>
      </c>
      <c r="F1" s="774"/>
    </row>
    <row r="2" spans="1:48" s="49" customFormat="1" ht="26.25" customHeight="1">
      <c r="A2" s="775" t="s">
        <v>804</v>
      </c>
      <c r="B2" s="775"/>
      <c r="C2" s="776" t="s">
        <v>4528</v>
      </c>
      <c r="D2" s="776"/>
      <c r="E2" s="776"/>
      <c r="F2" s="776"/>
      <c r="G2" s="776"/>
      <c r="H2" s="776"/>
      <c r="I2" s="776"/>
      <c r="J2" s="776"/>
      <c r="K2" s="776"/>
      <c r="L2" s="776"/>
      <c r="M2" s="776"/>
    </row>
    <row r="3" spans="1:48" s="49" customFormat="1" ht="16.5" customHeight="1">
      <c r="A3" s="765" t="s">
        <v>3866</v>
      </c>
      <c r="B3" s="765"/>
      <c r="C3" s="767" t="s">
        <v>4527</v>
      </c>
      <c r="D3" s="767"/>
      <c r="E3" s="767"/>
      <c r="F3" s="767"/>
      <c r="G3" s="767"/>
      <c r="H3" s="767"/>
      <c r="I3" s="767"/>
      <c r="J3" s="767"/>
      <c r="K3" s="767"/>
      <c r="L3" s="767"/>
      <c r="M3" s="767"/>
    </row>
    <row r="4" spans="1:48" s="49" customFormat="1" ht="16.5" customHeight="1">
      <c r="A4" s="765" t="s">
        <v>806</v>
      </c>
      <c r="B4" s="765"/>
      <c r="C4" s="766" t="s">
        <v>4529</v>
      </c>
      <c r="D4" s="791"/>
      <c r="E4" s="791"/>
      <c r="F4" s="791"/>
      <c r="G4" s="791"/>
      <c r="H4" s="791"/>
      <c r="I4" s="791"/>
      <c r="J4" s="791"/>
      <c r="K4" s="791"/>
      <c r="L4" s="791"/>
      <c r="M4" s="791"/>
    </row>
    <row r="5" spans="1:48" s="49" customFormat="1" ht="16.5" customHeight="1">
      <c r="A5" s="765" t="s">
        <v>3868</v>
      </c>
      <c r="B5" s="765"/>
      <c r="C5" s="767" t="s">
        <v>4530</v>
      </c>
      <c r="D5" s="767"/>
      <c r="E5" s="767"/>
      <c r="F5" s="767"/>
      <c r="G5" s="767"/>
      <c r="H5" s="767"/>
      <c r="I5" s="767"/>
      <c r="J5" s="767"/>
      <c r="K5" s="767"/>
      <c r="L5" s="767"/>
      <c r="M5" s="767"/>
    </row>
    <row r="6" spans="1:48" s="49" customFormat="1" ht="16.5" customHeight="1">
      <c r="A6" s="765" t="s">
        <v>914</v>
      </c>
      <c r="B6" s="765"/>
      <c r="C6" s="767" t="s">
        <v>4531</v>
      </c>
      <c r="D6" s="767"/>
      <c r="E6" s="767"/>
      <c r="F6" s="767"/>
      <c r="G6" s="767"/>
      <c r="H6" s="767"/>
      <c r="I6" s="767"/>
      <c r="J6" s="767"/>
      <c r="K6" s="767"/>
      <c r="L6" s="767"/>
      <c r="M6" s="767"/>
    </row>
    <row r="7" spans="1:48" s="49" customFormat="1" ht="24.75" customHeight="1">
      <c r="A7" s="54" t="s">
        <v>3870</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16.5" customHeight="1">
      <c r="A11" s="52" t="s">
        <v>811</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3873</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2496</v>
      </c>
      <c r="C17" s="60" t="s">
        <v>6409</v>
      </c>
      <c r="D17" s="61" t="s">
        <v>6376</v>
      </c>
      <c r="E17" s="81"/>
      <c r="G17" s="142" t="s">
        <v>2633</v>
      </c>
      <c r="H17" s="80"/>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t="s">
        <v>6378</v>
      </c>
      <c r="C18" s="106" t="s">
        <v>6410</v>
      </c>
      <c r="D18" s="109">
        <v>185</v>
      </c>
      <c r="E18" s="80"/>
      <c r="G18" s="445" t="s">
        <v>6409</v>
      </c>
      <c r="H18" s="8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6379</v>
      </c>
      <c r="C19" s="106" t="s">
        <v>60</v>
      </c>
      <c r="D19" s="109">
        <v>170</v>
      </c>
      <c r="E19" s="80"/>
      <c r="G19" s="446" t="s">
        <v>60</v>
      </c>
      <c r="H19" s="80"/>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2502</v>
      </c>
      <c r="C20" s="106" t="s">
        <v>60</v>
      </c>
      <c r="D20" s="109">
        <v>190</v>
      </c>
      <c r="E20" s="8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2503</v>
      </c>
      <c r="C21" s="106" t="s">
        <v>62</v>
      </c>
      <c r="D21" s="109">
        <v>163</v>
      </c>
      <c r="E21" s="80"/>
      <c r="G21" s="53" t="s">
        <v>493</v>
      </c>
      <c r="H21" s="99" t="s">
        <v>8290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t="s">
        <v>6382</v>
      </c>
      <c r="C22" s="107" t="s">
        <v>60</v>
      </c>
      <c r="D22" s="108">
        <v>163</v>
      </c>
      <c r="E22" s="80"/>
      <c r="G22" s="57">
        <f>DVARP(B17:D22,D17,G18:G19)</f>
        <v>130.88888888888889</v>
      </c>
      <c r="H22" s="101" t="s">
        <v>7734</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43.xml><?xml version="1.0" encoding="utf-8"?>
<worksheet xmlns="http://schemas.openxmlformats.org/spreadsheetml/2006/main" xmlns:r="http://schemas.openxmlformats.org/officeDocument/2006/relationships">
  <sheetPr codeName="Sheet115"/>
  <dimension ref="A1:AV24"/>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5294</v>
      </c>
      <c r="B1" s="771"/>
      <c r="C1" s="772"/>
      <c r="D1" s="51"/>
      <c r="E1" s="773" t="str">
        <f>HYPERLINK("#目录!A510","跳转回到目录页")</f>
        <v>跳转回到目录页</v>
      </c>
      <c r="F1" s="774"/>
    </row>
    <row r="2" spans="1:48" s="49" customFormat="1" ht="26.25" customHeight="1">
      <c r="A2" s="775" t="s">
        <v>3865</v>
      </c>
      <c r="B2" s="775"/>
      <c r="C2" s="776" t="s">
        <v>2029</v>
      </c>
      <c r="D2" s="776"/>
      <c r="E2" s="776"/>
      <c r="F2" s="776"/>
      <c r="G2" s="776"/>
      <c r="H2" s="776"/>
      <c r="I2" s="776"/>
      <c r="J2" s="776"/>
      <c r="K2" s="776"/>
      <c r="L2" s="776"/>
      <c r="M2" s="776"/>
    </row>
    <row r="3" spans="1:48" s="49" customFormat="1" ht="16.5" customHeight="1">
      <c r="A3" s="765" t="s">
        <v>3866</v>
      </c>
      <c r="B3" s="765"/>
      <c r="C3" s="767" t="s">
        <v>4532</v>
      </c>
      <c r="D3" s="767"/>
      <c r="E3" s="767"/>
      <c r="F3" s="767"/>
      <c r="G3" s="767"/>
      <c r="H3" s="767"/>
      <c r="I3" s="767"/>
      <c r="J3" s="767"/>
      <c r="K3" s="767"/>
      <c r="L3" s="767"/>
      <c r="M3" s="767"/>
    </row>
    <row r="4" spans="1:48" s="49" customFormat="1" ht="16.5" customHeight="1">
      <c r="A4" s="765" t="s">
        <v>3867</v>
      </c>
      <c r="B4" s="765"/>
      <c r="C4" s="766" t="s">
        <v>4533</v>
      </c>
      <c r="D4" s="791"/>
      <c r="E4" s="791"/>
      <c r="F4" s="791"/>
      <c r="G4" s="791"/>
      <c r="H4" s="791"/>
      <c r="I4" s="791"/>
      <c r="J4" s="791"/>
      <c r="K4" s="791"/>
      <c r="L4" s="791"/>
      <c r="M4" s="791"/>
    </row>
    <row r="5" spans="1:48" s="49" customFormat="1" ht="16.5" customHeight="1">
      <c r="A5" s="765" t="s">
        <v>3868</v>
      </c>
      <c r="B5" s="765"/>
      <c r="C5" s="767" t="s">
        <v>4534</v>
      </c>
      <c r="D5" s="767"/>
      <c r="E5" s="767"/>
      <c r="F5" s="767"/>
      <c r="G5" s="767"/>
      <c r="H5" s="767"/>
      <c r="I5" s="767"/>
      <c r="J5" s="767"/>
      <c r="K5" s="767"/>
      <c r="L5" s="767"/>
      <c r="M5" s="767"/>
    </row>
    <row r="6" spans="1:48" s="49" customFormat="1" ht="16.5" customHeight="1">
      <c r="A6" s="765" t="s">
        <v>3869</v>
      </c>
      <c r="B6" s="765"/>
      <c r="C6" s="767" t="s">
        <v>4535</v>
      </c>
      <c r="D6" s="767"/>
      <c r="E6" s="767"/>
      <c r="F6" s="767"/>
      <c r="G6" s="767"/>
      <c r="H6" s="767"/>
      <c r="I6" s="767"/>
      <c r="J6" s="767"/>
      <c r="K6" s="767"/>
      <c r="L6" s="767"/>
      <c r="M6" s="767"/>
    </row>
    <row r="7" spans="1:48" s="49" customFormat="1" ht="24.75" customHeight="1">
      <c r="A7" s="54" t="s">
        <v>3870</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3871</v>
      </c>
      <c r="B10" s="767"/>
      <c r="C10" s="768"/>
      <c r="D10" s="768"/>
      <c r="E10" s="768"/>
      <c r="F10" s="768"/>
      <c r="G10" s="768"/>
      <c r="H10" s="768"/>
      <c r="I10" s="768"/>
      <c r="J10" s="768"/>
      <c r="K10" s="768"/>
      <c r="L10" s="768"/>
      <c r="M10" s="768"/>
    </row>
    <row r="11" spans="1:48" ht="16.5" customHeight="1">
      <c r="A11" s="52" t="s">
        <v>3872</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3873</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6375</v>
      </c>
      <c r="C17" s="60" t="s">
        <v>6409</v>
      </c>
      <c r="D17" s="61" t="s">
        <v>6376</v>
      </c>
      <c r="E17" s="81"/>
      <c r="G17" s="142" t="s">
        <v>6383</v>
      </c>
      <c r="H17" s="80"/>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t="s">
        <v>6378</v>
      </c>
      <c r="C18" s="106" t="s">
        <v>6410</v>
      </c>
      <c r="D18" s="109">
        <v>185</v>
      </c>
      <c r="E18" s="80"/>
      <c r="G18" s="445" t="s">
        <v>6409</v>
      </c>
      <c r="H18" s="8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6379</v>
      </c>
      <c r="C19" s="106" t="s">
        <v>6411</v>
      </c>
      <c r="D19" s="109">
        <v>170</v>
      </c>
      <c r="E19" s="80"/>
      <c r="G19" s="446" t="s">
        <v>6413</v>
      </c>
      <c r="H19" s="80"/>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6380</v>
      </c>
      <c r="C20" s="106" t="s">
        <v>6411</v>
      </c>
      <c r="D20" s="109">
        <v>190</v>
      </c>
      <c r="E20" s="8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6381</v>
      </c>
      <c r="C21" s="106" t="s">
        <v>6412</v>
      </c>
      <c r="D21" s="109">
        <v>163</v>
      </c>
      <c r="E21" s="80"/>
      <c r="G21" s="53" t="s">
        <v>493</v>
      </c>
      <c r="H21" s="99" t="s">
        <v>8290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t="s">
        <v>6382</v>
      </c>
      <c r="C22" s="107" t="s">
        <v>6413</v>
      </c>
      <c r="D22" s="108">
        <v>163</v>
      </c>
      <c r="E22" s="80"/>
      <c r="G22" s="57">
        <f>DSTDEV(B17:D22,D17,G18:G19)</f>
        <v>14.011899704655887</v>
      </c>
      <c r="H22" s="101" t="s">
        <v>6415</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sheetData>
  <mergeCells count="18">
    <mergeCell ref="A1:C1"/>
    <mergeCell ref="E1:F1"/>
    <mergeCell ref="A2:B2"/>
    <mergeCell ref="C2:M2"/>
    <mergeCell ref="B10:M10"/>
    <mergeCell ref="C7:M7"/>
    <mergeCell ref="A6:B6"/>
    <mergeCell ref="C6:M6"/>
    <mergeCell ref="B12:L12"/>
    <mergeCell ref="C3:M3"/>
    <mergeCell ref="C5:M5"/>
    <mergeCell ref="A3:B3"/>
    <mergeCell ref="A4:B4"/>
    <mergeCell ref="A5:B5"/>
    <mergeCell ref="C4:M4"/>
    <mergeCell ref="C8:M8"/>
    <mergeCell ref="C9:M9"/>
    <mergeCell ref="B11:M11"/>
  </mergeCells>
  <phoneticPr fontId="4" type="noConversion"/>
  <pageMargins left="0.75" right="0.75" top="1" bottom="1" header="0.5" footer="0.5"/>
  <headerFooter alignWithMargins="0"/>
</worksheet>
</file>

<file path=xl/worksheets/sheet344.xml><?xml version="1.0" encoding="utf-8"?>
<worksheet xmlns="http://schemas.openxmlformats.org/spreadsheetml/2006/main" xmlns:r="http://schemas.openxmlformats.org/officeDocument/2006/relationships">
  <dimension ref="A1:AV27"/>
  <sheetViews>
    <sheetView workbookViewId="0">
      <selection activeCell="E1" sqref="E1:F1"/>
    </sheetView>
  </sheetViews>
  <sheetFormatPr defaultRowHeight="14.25"/>
  <cols>
    <col min="1" max="3" width="9.5" customWidth="1"/>
    <col min="4" max="12" width="9.25" customWidth="1"/>
    <col min="13" max="13" width="9.375" customWidth="1"/>
  </cols>
  <sheetData>
    <row r="1" spans="1:48" s="49" customFormat="1" ht="26.25" customHeight="1">
      <c r="A1" s="771" t="s">
        <v>6416</v>
      </c>
      <c r="B1" s="771"/>
      <c r="C1" s="772"/>
      <c r="D1" s="51"/>
      <c r="E1" s="773" t="str">
        <f>HYPERLINK("#目录!A511","跳转回到目录页")</f>
        <v>跳转回到目录页</v>
      </c>
      <c r="F1" s="774"/>
    </row>
    <row r="2" spans="1:48" s="49" customFormat="1" ht="26.25" customHeight="1">
      <c r="A2" s="775" t="s">
        <v>804</v>
      </c>
      <c r="B2" s="775"/>
      <c r="C2" s="776" t="s">
        <v>2030</v>
      </c>
      <c r="D2" s="776"/>
      <c r="E2" s="776"/>
      <c r="F2" s="776"/>
      <c r="G2" s="776"/>
      <c r="H2" s="776"/>
      <c r="I2" s="776"/>
      <c r="J2" s="776"/>
      <c r="K2" s="776"/>
      <c r="L2" s="776"/>
      <c r="M2" s="776"/>
    </row>
    <row r="3" spans="1:48" s="49" customFormat="1" ht="16.5" customHeight="1">
      <c r="A3" s="765" t="s">
        <v>3866</v>
      </c>
      <c r="B3" s="765"/>
      <c r="C3" s="767" t="s">
        <v>4536</v>
      </c>
      <c r="D3" s="767"/>
      <c r="E3" s="767"/>
      <c r="F3" s="767"/>
      <c r="G3" s="767"/>
      <c r="H3" s="767"/>
      <c r="I3" s="767"/>
      <c r="J3" s="767"/>
      <c r="K3" s="767"/>
      <c r="L3" s="767"/>
      <c r="M3" s="767"/>
    </row>
    <row r="4" spans="1:48" s="49" customFormat="1" ht="16.5" customHeight="1">
      <c r="A4" s="765" t="s">
        <v>806</v>
      </c>
      <c r="B4" s="765"/>
      <c r="C4" s="766" t="s">
        <v>4537</v>
      </c>
      <c r="D4" s="791"/>
      <c r="E4" s="791"/>
      <c r="F4" s="791"/>
      <c r="G4" s="791"/>
      <c r="H4" s="791"/>
      <c r="I4" s="791"/>
      <c r="J4" s="791"/>
      <c r="K4" s="791"/>
      <c r="L4" s="791"/>
      <c r="M4" s="791"/>
    </row>
    <row r="5" spans="1:48" s="49" customFormat="1" ht="16.5" customHeight="1">
      <c r="A5" s="765" t="s">
        <v>3868</v>
      </c>
      <c r="B5" s="765"/>
      <c r="C5" s="767" t="s">
        <v>4538</v>
      </c>
      <c r="D5" s="767"/>
      <c r="E5" s="767"/>
      <c r="F5" s="767"/>
      <c r="G5" s="767"/>
      <c r="H5" s="767"/>
      <c r="I5" s="767"/>
      <c r="J5" s="767"/>
      <c r="K5" s="767"/>
      <c r="L5" s="767"/>
      <c r="M5" s="767"/>
    </row>
    <row r="6" spans="1:48" s="49" customFormat="1" ht="16.5" customHeight="1">
      <c r="A6" s="765" t="s">
        <v>914</v>
      </c>
      <c r="B6" s="765"/>
      <c r="C6" s="767" t="s">
        <v>1160</v>
      </c>
      <c r="D6" s="767"/>
      <c r="E6" s="767"/>
      <c r="F6" s="767"/>
      <c r="G6" s="767"/>
      <c r="H6" s="767"/>
      <c r="I6" s="767"/>
      <c r="J6" s="767"/>
      <c r="K6" s="767"/>
      <c r="L6" s="767"/>
      <c r="M6" s="767"/>
    </row>
    <row r="7" spans="1:48" s="49" customFormat="1" ht="24.75" customHeight="1">
      <c r="A7" s="54" t="s">
        <v>3870</v>
      </c>
      <c r="B7" s="55" t="s">
        <v>1148</v>
      </c>
      <c r="C7" s="767" t="s">
        <v>1149</v>
      </c>
      <c r="D7" s="767"/>
      <c r="E7" s="767"/>
      <c r="F7" s="767"/>
      <c r="G7" s="767"/>
      <c r="H7" s="767"/>
      <c r="I7" s="767"/>
      <c r="J7" s="767"/>
      <c r="K7" s="767"/>
      <c r="L7" s="767"/>
      <c r="M7" s="767"/>
    </row>
    <row r="8" spans="1:48" s="49" customFormat="1" ht="24.75" customHeight="1">
      <c r="A8" s="54"/>
      <c r="B8" s="55" t="s">
        <v>1150</v>
      </c>
      <c r="C8" s="767" t="s">
        <v>1151</v>
      </c>
      <c r="D8" s="767"/>
      <c r="E8" s="767"/>
      <c r="F8" s="767"/>
      <c r="G8" s="767"/>
      <c r="H8" s="767"/>
      <c r="I8" s="767"/>
      <c r="J8" s="767"/>
      <c r="K8" s="767"/>
      <c r="L8" s="767"/>
      <c r="M8" s="767"/>
    </row>
    <row r="9" spans="1:48" s="49" customFormat="1" ht="16.5" customHeight="1">
      <c r="A9" s="54"/>
      <c r="B9" s="56" t="s">
        <v>1152</v>
      </c>
      <c r="C9" s="767" t="s">
        <v>1153</v>
      </c>
      <c r="D9" s="767"/>
      <c r="E9" s="767"/>
      <c r="F9" s="767"/>
      <c r="G9" s="767"/>
      <c r="H9" s="767"/>
      <c r="I9" s="767"/>
      <c r="J9" s="767"/>
      <c r="K9" s="767"/>
      <c r="L9" s="767"/>
      <c r="M9" s="767"/>
    </row>
    <row r="10" spans="1:48" s="49" customFormat="1" ht="16.5" customHeight="1">
      <c r="A10" s="54" t="s">
        <v>810</v>
      </c>
      <c r="B10" s="767"/>
      <c r="C10" s="768"/>
      <c r="D10" s="768"/>
      <c r="E10" s="768"/>
      <c r="F10" s="768"/>
      <c r="G10" s="768"/>
      <c r="H10" s="768"/>
      <c r="I10" s="768"/>
      <c r="J10" s="768"/>
      <c r="K10" s="768"/>
      <c r="L10" s="768"/>
      <c r="M10" s="768"/>
    </row>
    <row r="11" spans="1:48" ht="16.5" customHeight="1">
      <c r="A11" s="52" t="s">
        <v>811</v>
      </c>
      <c r="B11" s="1026"/>
      <c r="C11" s="1026"/>
      <c r="D11" s="1026"/>
      <c r="E11" s="1026"/>
      <c r="F11" s="1026"/>
      <c r="G11" s="1026"/>
      <c r="H11" s="1026"/>
      <c r="I11" s="1026"/>
      <c r="J11" s="1026"/>
      <c r="K11" s="1026"/>
      <c r="L11" s="1026"/>
      <c r="M11" s="1026"/>
    </row>
    <row r="12" spans="1:48" ht="21" customHeight="1">
      <c r="B12" s="769" t="s">
        <v>2673</v>
      </c>
      <c r="C12" s="769"/>
      <c r="D12" s="769"/>
      <c r="E12" s="769"/>
      <c r="F12" s="769"/>
      <c r="G12" s="769"/>
      <c r="H12" s="769"/>
      <c r="I12" s="769"/>
      <c r="J12" s="769"/>
      <c r="K12" s="769"/>
      <c r="L12" s="770"/>
    </row>
    <row r="13" spans="1:48" s="57" customFormat="1" ht="16.5" customHeight="1">
      <c r="B13" s="80"/>
      <c r="C13" s="80"/>
      <c r="D13" s="80"/>
      <c r="E13" s="80"/>
      <c r="F13" s="80"/>
      <c r="G13" s="80"/>
      <c r="H13" s="80"/>
      <c r="I13" s="80"/>
      <c r="J13" s="80"/>
      <c r="K13" s="80"/>
    </row>
    <row r="14" spans="1:48" s="57" customFormat="1" ht="16.5" customHeight="1">
      <c r="A14" s="53" t="s">
        <v>3873</v>
      </c>
      <c r="B14" s="532" t="s">
        <v>1416</v>
      </c>
      <c r="C14" s="120"/>
      <c r="D14" s="120"/>
      <c r="E14" s="120"/>
      <c r="F14" s="120"/>
      <c r="G14" s="120"/>
      <c r="H14" s="120"/>
      <c r="I14" s="120"/>
      <c r="J14" s="120"/>
      <c r="K14" s="80"/>
    </row>
    <row r="15" spans="1:48" s="57" customFormat="1" ht="16.5" customHeight="1">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s="57" customFormat="1" ht="16.5" customHeight="1">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s="57" customFormat="1" ht="16.5" customHeight="1">
      <c r="B17" s="59" t="s">
        <v>2496</v>
      </c>
      <c r="C17" s="60" t="s">
        <v>6409</v>
      </c>
      <c r="D17" s="61" t="s">
        <v>6376</v>
      </c>
      <c r="E17" s="81"/>
      <c r="G17" s="142" t="s">
        <v>2633</v>
      </c>
      <c r="H17" s="80"/>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57" customFormat="1" ht="16.5" customHeight="1">
      <c r="B18" s="62" t="s">
        <v>6378</v>
      </c>
      <c r="C18" s="106" t="s">
        <v>6410</v>
      </c>
      <c r="D18" s="109">
        <v>185</v>
      </c>
      <c r="E18" s="80"/>
      <c r="G18" s="445" t="s">
        <v>6409</v>
      </c>
      <c r="H18" s="8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B19" s="62" t="s">
        <v>6379</v>
      </c>
      <c r="C19" s="106" t="s">
        <v>60</v>
      </c>
      <c r="D19" s="109">
        <v>170</v>
      </c>
      <c r="E19" s="80"/>
      <c r="G19" s="446" t="s">
        <v>60</v>
      </c>
      <c r="H19" s="80"/>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62" t="s">
        <v>2502</v>
      </c>
      <c r="C20" s="106" t="s">
        <v>60</v>
      </c>
      <c r="D20" s="109">
        <v>190</v>
      </c>
      <c r="E20" s="8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62" t="s">
        <v>2503</v>
      </c>
      <c r="C21" s="106" t="s">
        <v>62</v>
      </c>
      <c r="D21" s="109">
        <v>163</v>
      </c>
      <c r="E21" s="80"/>
      <c r="G21" s="53" t="s">
        <v>493</v>
      </c>
      <c r="H21" s="99" t="s">
        <v>8290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67" t="s">
        <v>6382</v>
      </c>
      <c r="C22" s="107" t="s">
        <v>60</v>
      </c>
      <c r="D22" s="108">
        <v>163</v>
      </c>
      <c r="E22" s="80"/>
      <c r="G22" s="57">
        <f>DSTDEVP(B17:D22,D17,G18:G19)</f>
        <v>11.440668201153676</v>
      </c>
      <c r="H22" s="101" t="s">
        <v>7737</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A23" s="5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N27"/>
      <c r="O27"/>
      <c r="P27"/>
      <c r="Q27"/>
      <c r="R27"/>
      <c r="S27"/>
      <c r="T27"/>
      <c r="U27"/>
      <c r="V27"/>
      <c r="W27"/>
      <c r="X27"/>
      <c r="Y27"/>
      <c r="Z27"/>
      <c r="AA27"/>
      <c r="AB27"/>
      <c r="AC27"/>
      <c r="AD27"/>
      <c r="AE27"/>
      <c r="AF27"/>
      <c r="AG27"/>
      <c r="AH27"/>
      <c r="AI27"/>
      <c r="AJ27"/>
      <c r="AK27"/>
      <c r="AL27"/>
      <c r="AM27"/>
      <c r="AN27"/>
      <c r="AO27"/>
      <c r="AP27"/>
      <c r="AQ27"/>
      <c r="AR27"/>
      <c r="AS27"/>
      <c r="AT27"/>
      <c r="AU27"/>
      <c r="AV2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45.xml><?xml version="1.0" encoding="utf-8"?>
<worksheet xmlns="http://schemas.openxmlformats.org/spreadsheetml/2006/main" xmlns:r="http://schemas.openxmlformats.org/officeDocument/2006/relationships">
  <sheetPr codeName="Sheet116"/>
  <dimension ref="A1:AV70"/>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7740</v>
      </c>
      <c r="B1" s="771"/>
      <c r="C1" s="772"/>
      <c r="D1" s="51"/>
      <c r="E1" s="773" t="str">
        <f>HYPERLINK("#目录!A517","跳转回到目录页")</f>
        <v>跳转回到目录页</v>
      </c>
      <c r="F1" s="774"/>
    </row>
    <row r="2" spans="1:13" s="49" customFormat="1" ht="26.25" customHeight="1">
      <c r="A2" s="775" t="s">
        <v>6064</v>
      </c>
      <c r="B2" s="775"/>
      <c r="C2" s="776" t="s">
        <v>3467</v>
      </c>
      <c r="D2" s="776"/>
      <c r="E2" s="776"/>
      <c r="F2" s="776"/>
      <c r="G2" s="776"/>
      <c r="H2" s="776"/>
      <c r="I2" s="776"/>
      <c r="J2" s="776"/>
      <c r="K2" s="776"/>
      <c r="L2" s="776"/>
      <c r="M2" s="776"/>
    </row>
    <row r="3" spans="1:13" s="49" customFormat="1" ht="36" customHeight="1">
      <c r="A3" s="765" t="s">
        <v>5153</v>
      </c>
      <c r="B3" s="765"/>
      <c r="C3" s="767" t="s">
        <v>4057</v>
      </c>
      <c r="D3" s="767"/>
      <c r="E3" s="767"/>
      <c r="F3" s="767"/>
      <c r="G3" s="767"/>
      <c r="H3" s="767"/>
      <c r="I3" s="767"/>
      <c r="J3" s="767"/>
      <c r="K3" s="767"/>
      <c r="L3" s="767"/>
      <c r="M3" s="767"/>
    </row>
    <row r="4" spans="1:13" s="49" customFormat="1" ht="16.5" customHeight="1">
      <c r="A4" s="765" t="s">
        <v>5154</v>
      </c>
      <c r="B4" s="765"/>
      <c r="C4" s="766" t="s">
        <v>4160</v>
      </c>
      <c r="D4" s="791"/>
      <c r="E4" s="791"/>
      <c r="F4" s="791"/>
      <c r="G4" s="791"/>
      <c r="H4" s="791"/>
      <c r="I4" s="791"/>
      <c r="J4" s="791"/>
      <c r="K4" s="791"/>
      <c r="L4" s="791"/>
      <c r="M4" s="791"/>
    </row>
    <row r="5" spans="1:13" s="49" customFormat="1" ht="16.5" customHeight="1">
      <c r="A5" s="765" t="s">
        <v>1219</v>
      </c>
      <c r="B5" s="765"/>
      <c r="C5" s="767" t="s">
        <v>3509</v>
      </c>
      <c r="D5" s="767"/>
      <c r="E5" s="767"/>
      <c r="F5" s="767"/>
      <c r="G5" s="767"/>
      <c r="H5" s="767"/>
      <c r="I5" s="767"/>
      <c r="J5" s="767"/>
      <c r="K5" s="767"/>
      <c r="L5" s="767"/>
      <c r="M5" s="767"/>
    </row>
    <row r="6" spans="1:13" s="49" customFormat="1" ht="16.5" customHeight="1">
      <c r="A6" s="765" t="s">
        <v>7459</v>
      </c>
      <c r="B6" s="765"/>
      <c r="C6" s="767" t="s">
        <v>2578</v>
      </c>
      <c r="D6" s="767"/>
      <c r="E6" s="767"/>
      <c r="F6" s="767"/>
      <c r="G6" s="767"/>
      <c r="H6" s="767"/>
      <c r="I6" s="767"/>
      <c r="J6" s="767"/>
      <c r="K6" s="767"/>
      <c r="L6" s="767"/>
      <c r="M6" s="767"/>
    </row>
    <row r="7" spans="1:13" s="49" customFormat="1" ht="16.5" customHeight="1">
      <c r="A7" s="54" t="s">
        <v>1215</v>
      </c>
      <c r="B7" s="55" t="s">
        <v>715</v>
      </c>
      <c r="C7" s="767" t="s">
        <v>4161</v>
      </c>
      <c r="D7" s="767"/>
      <c r="E7" s="767"/>
      <c r="F7" s="767"/>
      <c r="G7" s="767"/>
      <c r="H7" s="767"/>
      <c r="I7" s="767"/>
      <c r="J7" s="767"/>
      <c r="K7" s="767"/>
      <c r="L7" s="767"/>
      <c r="M7" s="767"/>
    </row>
    <row r="8" spans="1:13" s="49" customFormat="1" ht="16.5" customHeight="1">
      <c r="A8" s="54"/>
      <c r="B8" s="55" t="s">
        <v>4162</v>
      </c>
      <c r="C8" s="767" t="s">
        <v>4163</v>
      </c>
      <c r="D8" s="767"/>
      <c r="E8" s="767"/>
      <c r="F8" s="767"/>
      <c r="G8" s="767"/>
      <c r="H8" s="767"/>
      <c r="I8" s="767"/>
      <c r="J8" s="767"/>
      <c r="K8" s="767"/>
      <c r="L8" s="767"/>
      <c r="M8" s="767"/>
    </row>
    <row r="9" spans="1:13" s="49" customFormat="1" ht="16.5" customHeight="1">
      <c r="A9" s="54"/>
      <c r="B9" s="56" t="s">
        <v>4165</v>
      </c>
      <c r="C9" s="767" t="s">
        <v>4166</v>
      </c>
      <c r="D9" s="767"/>
      <c r="E9" s="767"/>
      <c r="F9" s="767"/>
      <c r="G9" s="767"/>
      <c r="H9" s="767"/>
      <c r="I9" s="767"/>
      <c r="J9" s="767"/>
      <c r="K9" s="767"/>
      <c r="L9" s="767"/>
      <c r="M9" s="767"/>
    </row>
    <row r="10" spans="1:13" s="49" customFormat="1" ht="24.75" customHeight="1">
      <c r="A10" s="54"/>
      <c r="B10" s="55" t="s">
        <v>4167</v>
      </c>
      <c r="C10" s="829" t="s">
        <v>2552</v>
      </c>
      <c r="D10" s="829"/>
      <c r="E10" s="829"/>
      <c r="F10" s="829"/>
      <c r="G10" s="829"/>
      <c r="H10" s="829"/>
      <c r="I10" s="829"/>
      <c r="J10" s="829"/>
      <c r="K10" s="829"/>
      <c r="L10" s="829"/>
      <c r="M10" s="829"/>
    </row>
    <row r="11" spans="1:13" s="49" customFormat="1" ht="38.25" customHeight="1">
      <c r="A11" s="54"/>
      <c r="B11" s="56" t="s">
        <v>2553</v>
      </c>
      <c r="C11" s="829" t="s">
        <v>2554</v>
      </c>
      <c r="D11" s="829"/>
      <c r="E11" s="829"/>
      <c r="F11" s="829"/>
      <c r="G11" s="829"/>
      <c r="H11" s="829"/>
      <c r="I11" s="829"/>
      <c r="J11" s="829"/>
      <c r="K11" s="829"/>
      <c r="L11" s="829"/>
      <c r="M11" s="829"/>
    </row>
    <row r="12" spans="1:13" s="49" customFormat="1" ht="16.5" customHeight="1">
      <c r="A12" s="54"/>
      <c r="B12" s="56"/>
      <c r="C12" s="829"/>
      <c r="D12" s="829"/>
      <c r="E12" s="829"/>
      <c r="F12" s="829"/>
      <c r="G12" s="829"/>
      <c r="H12" s="829"/>
      <c r="I12" s="829"/>
      <c r="J12" s="829"/>
      <c r="K12" s="829"/>
      <c r="L12" s="829"/>
      <c r="M12" s="829"/>
    </row>
    <row r="13" spans="1:13" s="49" customFormat="1" ht="16.5" customHeight="1">
      <c r="A13" s="54" t="s">
        <v>1222</v>
      </c>
      <c r="B13" s="767"/>
      <c r="C13" s="768"/>
      <c r="D13" s="768"/>
      <c r="E13" s="768"/>
      <c r="F13" s="768"/>
      <c r="G13" s="768"/>
      <c r="H13" s="768"/>
      <c r="I13" s="768"/>
      <c r="J13" s="768"/>
      <c r="K13" s="768"/>
      <c r="L13" s="768"/>
      <c r="M13" s="768"/>
    </row>
    <row r="14" spans="1:13" ht="73.5" customHeight="1">
      <c r="A14" s="52" t="s">
        <v>6065</v>
      </c>
      <c r="B14" s="1026" t="s">
        <v>2573</v>
      </c>
      <c r="C14" s="1026"/>
      <c r="D14" s="1026"/>
      <c r="E14" s="1026"/>
      <c r="F14" s="1026"/>
      <c r="G14" s="1026"/>
      <c r="H14" s="1026"/>
      <c r="I14" s="1026"/>
      <c r="J14" s="1026"/>
      <c r="K14" s="1026"/>
      <c r="L14" s="1026"/>
      <c r="M14" s="1026"/>
    </row>
    <row r="15" spans="1:13" ht="21" customHeight="1">
      <c r="B15" s="769" t="s">
        <v>2673</v>
      </c>
      <c r="C15" s="769"/>
      <c r="D15" s="769"/>
      <c r="E15" s="769"/>
      <c r="F15" s="769"/>
      <c r="G15" s="769"/>
      <c r="H15" s="769"/>
      <c r="I15" s="769"/>
      <c r="J15" s="769"/>
      <c r="K15" s="769"/>
      <c r="L15" s="770"/>
    </row>
    <row r="16" spans="1:13" s="57" customFormat="1" ht="16.5" customHeight="1">
      <c r="B16" s="80"/>
      <c r="C16" s="80"/>
      <c r="D16" s="80"/>
      <c r="E16" s="80"/>
      <c r="F16" s="80"/>
      <c r="G16" s="80"/>
      <c r="H16" s="80"/>
      <c r="I16" s="80"/>
      <c r="J16" s="80"/>
      <c r="K16" s="80"/>
    </row>
    <row r="17" spans="1:48" s="57" customFormat="1" ht="16.5" customHeight="1">
      <c r="A17" s="53" t="s">
        <v>6067</v>
      </c>
      <c r="B17" s="80" t="s">
        <v>3971</v>
      </c>
      <c r="C17" s="120"/>
      <c r="D17" s="120"/>
      <c r="E17" s="120"/>
    </row>
    <row r="18" spans="1:48" s="57" customFormat="1" ht="16.5" customHeight="1">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57" customFormat="1" ht="16.5" customHeight="1">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57" customFormat="1" ht="16.5" customHeight="1">
      <c r="B20" s="57" t="s">
        <v>4164</v>
      </c>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s="57" customFormat="1" ht="16.5" customHeight="1">
      <c r="B21" s="57" t="s">
        <v>3468</v>
      </c>
      <c r="C21" s="57" t="s">
        <v>3469</v>
      </c>
      <c r="D21" s="57" t="s">
        <v>3510</v>
      </c>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s="57" customFormat="1" ht="16.5" customHeight="1">
      <c r="B22" s="57" t="s">
        <v>3470</v>
      </c>
      <c r="C22" s="57" t="s">
        <v>3471</v>
      </c>
      <c r="D22" s="57" t="s">
        <v>3472</v>
      </c>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s="57" customFormat="1" ht="16.5" customHeight="1">
      <c r="B23" s="57" t="s">
        <v>3473</v>
      </c>
      <c r="C23" s="57" t="s">
        <v>3471</v>
      </c>
      <c r="D23" s="57" t="s">
        <v>3474</v>
      </c>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s="57" customFormat="1" ht="16.5" customHeight="1">
      <c r="B24" s="57" t="s">
        <v>3475</v>
      </c>
      <c r="C24" s="57" t="s">
        <v>3476</v>
      </c>
      <c r="D24" s="57" t="s">
        <v>3477</v>
      </c>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s="57" customFormat="1" ht="16.5" customHeight="1">
      <c r="B25" s="57" t="s">
        <v>3478</v>
      </c>
      <c r="C25" s="57" t="s">
        <v>3479</v>
      </c>
      <c r="D25" s="57" t="s">
        <v>3480</v>
      </c>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s="57" customFormat="1" ht="16.5" customHeight="1">
      <c r="A26" s="53"/>
      <c r="B26" s="57" t="s">
        <v>3481</v>
      </c>
      <c r="C26" s="57" t="s">
        <v>3471</v>
      </c>
      <c r="D26" s="57" t="s">
        <v>3482</v>
      </c>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s="57" customFormat="1" ht="16.5" customHeight="1">
      <c r="B27" s="57" t="s">
        <v>3483</v>
      </c>
      <c r="C27" s="57" t="s">
        <v>3484</v>
      </c>
      <c r="D27" s="57" t="s">
        <v>3485</v>
      </c>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s="57" customFormat="1" ht="16.5" customHeight="1">
      <c r="B28" s="57" t="s">
        <v>3486</v>
      </c>
      <c r="C28" s="57" t="s">
        <v>3487</v>
      </c>
      <c r="D28" s="57" t="s">
        <v>3488</v>
      </c>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s="57" customFormat="1" ht="16.5" customHeight="1">
      <c r="B29" s="57" t="s">
        <v>3489</v>
      </c>
      <c r="C29" s="57" t="s">
        <v>3490</v>
      </c>
      <c r="D29" s="57" t="s">
        <v>3491</v>
      </c>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s="57" customFormat="1" ht="16.5" customHeight="1">
      <c r="B30" s="57" t="s">
        <v>3492</v>
      </c>
      <c r="C30" s="57" t="s">
        <v>3493</v>
      </c>
      <c r="D30" s="57" t="s">
        <v>3494</v>
      </c>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s="57" customFormat="1" ht="16.5" customHeight="1">
      <c r="B31" s="57" t="s">
        <v>3495</v>
      </c>
      <c r="C31" s="57" t="s">
        <v>3496</v>
      </c>
      <c r="D31" s="57" t="s">
        <v>3497</v>
      </c>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s="57" customFormat="1" ht="16.5" customHeight="1">
      <c r="B32" s="57" t="s">
        <v>3498</v>
      </c>
      <c r="C32" s="57" t="s">
        <v>3499</v>
      </c>
      <c r="D32" s="57" t="s">
        <v>3500</v>
      </c>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s="57" customFormat="1" ht="16.5" customHeight="1">
      <c r="B33" s="57" t="s">
        <v>3501</v>
      </c>
      <c r="C33" s="57" t="s">
        <v>3502</v>
      </c>
      <c r="D33" s="57" t="s">
        <v>3503</v>
      </c>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s="57" customFormat="1" ht="16.5" customHeight="1">
      <c r="B34" s="57" t="s">
        <v>3504</v>
      </c>
      <c r="C34" s="57" t="s">
        <v>3505</v>
      </c>
      <c r="D34" s="57" t="s">
        <v>3506</v>
      </c>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s="57" customFormat="1" ht="16.5" customHeight="1">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57" customFormat="1" ht="16.5" customHeight="1">
      <c r="A36" s="53"/>
      <c r="B36" s="57" t="s">
        <v>3510</v>
      </c>
      <c r="C36" s="57" t="s">
        <v>3507</v>
      </c>
      <c r="D36" s="57" t="s">
        <v>3508</v>
      </c>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57" customFormat="1" ht="16.5" customHeight="1">
      <c r="B37" s="57" t="s">
        <v>3472</v>
      </c>
      <c r="C37" s="57">
        <v>0</v>
      </c>
      <c r="D37" s="57">
        <v>0</v>
      </c>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s="57" customFormat="1" ht="16.5" customHeight="1">
      <c r="B38" s="57" t="s">
        <v>3474</v>
      </c>
      <c r="C38" s="57">
        <v>0</v>
      </c>
      <c r="D38" s="57">
        <v>0</v>
      </c>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s="57" customFormat="1" ht="16.5" customHeight="1">
      <c r="B39" s="57" t="s">
        <v>3477</v>
      </c>
      <c r="C39" s="57">
        <v>2</v>
      </c>
      <c r="D39" s="57">
        <v>2</v>
      </c>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s="57" customFormat="1" ht="16.5" customHeight="1">
      <c r="B40" s="57" t="s">
        <v>3480</v>
      </c>
      <c r="C40" s="57">
        <v>0</v>
      </c>
      <c r="D40" s="57">
        <v>0</v>
      </c>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s="57" customFormat="1" ht="16.5" customHeight="1">
      <c r="B41" s="57" t="s">
        <v>3482</v>
      </c>
      <c r="C41" s="57">
        <v>2</v>
      </c>
      <c r="D41" s="57">
        <v>2</v>
      </c>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s="57" customFormat="1" ht="16.5" customHeight="1">
      <c r="B42" s="57" t="s">
        <v>3485</v>
      </c>
      <c r="C42" s="57">
        <v>2</v>
      </c>
      <c r="D42" s="57">
        <v>2</v>
      </c>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s="57" customFormat="1" ht="16.5" customHeight="1">
      <c r="B43" s="57" t="s">
        <v>3488</v>
      </c>
      <c r="C43" s="57">
        <v>0</v>
      </c>
      <c r="D43" s="57">
        <v>0</v>
      </c>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57" customFormat="1" ht="16.5" customHeight="1">
      <c r="B44" s="57" t="s">
        <v>3491</v>
      </c>
      <c r="C44" s="57">
        <v>2</v>
      </c>
      <c r="D44" s="57">
        <v>2</v>
      </c>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57" customFormat="1" ht="16.5" customHeight="1">
      <c r="B45" s="57" t="s">
        <v>3494</v>
      </c>
      <c r="C45" s="57">
        <v>2</v>
      </c>
      <c r="D45" s="57">
        <v>2</v>
      </c>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s="57" customFormat="1" ht="16.5" customHeight="1">
      <c r="B46" s="57" t="s">
        <v>3497</v>
      </c>
      <c r="C46" s="57">
        <v>0</v>
      </c>
      <c r="D46" s="57">
        <v>2</v>
      </c>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s="57" customFormat="1" ht="16.5" customHeight="1">
      <c r="B47" s="57" t="s">
        <v>3500</v>
      </c>
      <c r="C47" s="57">
        <v>2</v>
      </c>
      <c r="D47" s="57">
        <v>2</v>
      </c>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s="57" customFormat="1" ht="16.5" customHeight="1">
      <c r="B48" s="57" t="s">
        <v>3503</v>
      </c>
      <c r="C48" s="57">
        <v>0</v>
      </c>
      <c r="D48" s="57">
        <v>2</v>
      </c>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s="57" customFormat="1" ht="16.5" customHeight="1">
      <c r="B49" s="57" t="s">
        <v>3506</v>
      </c>
      <c r="C49" s="57">
        <v>2</v>
      </c>
      <c r="D49" s="57">
        <v>2</v>
      </c>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s="57" customFormat="1" ht="16.5" customHeight="1">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c r="A51" s="57"/>
      <c r="B51" s="57"/>
      <c r="C51" s="57"/>
      <c r="D51" s="57"/>
      <c r="E51" s="57"/>
      <c r="F51" s="57"/>
      <c r="G51" s="57"/>
      <c r="H51" s="57"/>
      <c r="I51" s="57"/>
      <c r="J51" s="57"/>
      <c r="K51" s="57"/>
      <c r="L51" s="57"/>
      <c r="M51" s="57"/>
    </row>
    <row r="52" spans="1:48">
      <c r="B52" s="57" t="s">
        <v>2123</v>
      </c>
      <c r="G52" s="57"/>
      <c r="H52" s="57"/>
      <c r="I52" s="57"/>
      <c r="J52" s="57"/>
      <c r="K52" s="57"/>
      <c r="L52" s="57"/>
      <c r="M52" s="57"/>
    </row>
    <row r="53" spans="1:48">
      <c r="B53" s="57"/>
      <c r="G53" s="57"/>
      <c r="H53" s="57"/>
      <c r="I53" s="57"/>
      <c r="J53" s="57"/>
      <c r="K53" s="57"/>
      <c r="L53" s="57"/>
      <c r="M53" s="57"/>
    </row>
    <row r="54" spans="1:48">
      <c r="B54" s="57" t="s">
        <v>4153</v>
      </c>
      <c r="G54" s="57"/>
      <c r="H54" s="57"/>
      <c r="I54" s="57"/>
      <c r="J54" s="57"/>
      <c r="K54" s="57"/>
      <c r="L54" s="57"/>
      <c r="M54" s="57"/>
    </row>
    <row r="55" spans="1:48">
      <c r="B55" s="57"/>
      <c r="G55" s="57"/>
      <c r="H55" s="57"/>
      <c r="I55" s="57"/>
      <c r="J55" s="57"/>
      <c r="K55" s="57"/>
      <c r="L55" s="57"/>
      <c r="M55" s="57"/>
    </row>
    <row r="56" spans="1:48">
      <c r="B56" s="57" t="s">
        <v>4154</v>
      </c>
      <c r="G56" s="57"/>
      <c r="H56" s="57"/>
      <c r="I56" s="57"/>
      <c r="J56" s="57"/>
      <c r="K56" s="57"/>
      <c r="L56" s="57"/>
      <c r="M56" s="57"/>
    </row>
    <row r="57" spans="1:48">
      <c r="B57" s="57"/>
      <c r="G57" s="57"/>
      <c r="H57" s="57"/>
      <c r="I57" s="57"/>
      <c r="J57" s="57"/>
      <c r="K57" s="57"/>
      <c r="L57" s="57"/>
      <c r="M57" s="57"/>
    </row>
    <row r="58" spans="1:48">
      <c r="B58" s="57" t="s">
        <v>4155</v>
      </c>
      <c r="G58" s="57"/>
      <c r="H58" s="57"/>
      <c r="I58" s="57"/>
      <c r="J58" s="57"/>
      <c r="K58" s="57"/>
      <c r="L58" s="57"/>
      <c r="M58" s="57"/>
    </row>
    <row r="59" spans="1:48">
      <c r="B59" s="57"/>
      <c r="G59" s="57"/>
      <c r="H59" s="57"/>
      <c r="I59" s="57"/>
      <c r="J59" s="57"/>
      <c r="K59" s="57"/>
      <c r="L59" s="57"/>
      <c r="M59" s="57"/>
    </row>
    <row r="60" spans="1:48">
      <c r="B60" s="57" t="s">
        <v>4156</v>
      </c>
      <c r="G60" s="57"/>
      <c r="H60" s="57"/>
      <c r="I60" s="57"/>
      <c r="J60" s="57"/>
      <c r="K60" s="57"/>
      <c r="L60" s="57"/>
      <c r="M60" s="57"/>
    </row>
    <row r="61" spans="1:48">
      <c r="B61" s="57"/>
      <c r="G61" s="57"/>
      <c r="H61" s="57"/>
      <c r="I61" s="57"/>
      <c r="J61" s="57"/>
      <c r="K61" s="57"/>
      <c r="L61" s="57"/>
      <c r="M61" s="57"/>
    </row>
    <row r="62" spans="1:48">
      <c r="B62" s="57" t="s">
        <v>4157</v>
      </c>
      <c r="G62" s="57"/>
      <c r="H62" s="57"/>
      <c r="I62" s="57"/>
      <c r="J62" s="57"/>
      <c r="K62" s="57"/>
      <c r="L62" s="57"/>
      <c r="M62" s="57"/>
    </row>
    <row r="63" spans="1:48">
      <c r="B63" s="57"/>
      <c r="G63" s="57"/>
      <c r="H63" s="57"/>
      <c r="I63" s="57"/>
      <c r="J63" s="57"/>
      <c r="K63" s="57"/>
      <c r="L63" s="57"/>
      <c r="M63" s="57"/>
    </row>
    <row r="64" spans="1:48">
      <c r="B64" s="57" t="s">
        <v>4158</v>
      </c>
      <c r="G64" s="57"/>
      <c r="H64" s="57"/>
      <c r="I64" s="57"/>
      <c r="J64" s="57"/>
      <c r="K64" s="57"/>
      <c r="L64" s="57"/>
      <c r="M64" s="57"/>
    </row>
    <row r="65" spans="2:13">
      <c r="B65" s="57"/>
      <c r="G65" s="57"/>
      <c r="H65" s="57"/>
      <c r="I65" s="57"/>
      <c r="J65" s="57"/>
      <c r="K65" s="57"/>
      <c r="L65" s="57"/>
      <c r="M65" s="57"/>
    </row>
    <row r="66" spans="2:13">
      <c r="B66" s="57" t="s">
        <v>4159</v>
      </c>
      <c r="G66" s="57"/>
      <c r="H66" s="57"/>
      <c r="I66" s="57"/>
      <c r="J66" s="57"/>
      <c r="K66" s="57"/>
      <c r="L66" s="57"/>
      <c r="M66" s="57"/>
    </row>
    <row r="67" spans="2:13">
      <c r="F67" s="57"/>
      <c r="G67" s="57"/>
      <c r="H67" s="57"/>
      <c r="I67" s="57"/>
      <c r="J67" s="57"/>
      <c r="K67" s="57"/>
      <c r="L67" s="57"/>
      <c r="M67" s="57"/>
    </row>
    <row r="68" spans="2:13">
      <c r="F68" s="57"/>
      <c r="G68" s="57"/>
      <c r="H68" s="57"/>
      <c r="I68" s="57"/>
      <c r="J68" s="57"/>
      <c r="K68" s="57"/>
      <c r="L68" s="57"/>
      <c r="M68" s="57"/>
    </row>
    <row r="69" spans="2:13">
      <c r="F69" s="57"/>
      <c r="G69" s="57"/>
      <c r="H69" s="57"/>
      <c r="I69" s="57"/>
      <c r="J69" s="57"/>
      <c r="K69" s="57"/>
      <c r="L69" s="57"/>
      <c r="M69" s="57"/>
    </row>
    <row r="70" spans="2:13">
      <c r="F70" s="57"/>
      <c r="G70" s="57"/>
      <c r="H70" s="57"/>
      <c r="I70" s="57"/>
      <c r="J70" s="57"/>
      <c r="K70" s="57"/>
      <c r="L70" s="57"/>
      <c r="M70" s="57"/>
    </row>
  </sheetData>
  <mergeCells count="21">
    <mergeCell ref="A1:C1"/>
    <mergeCell ref="E1:F1"/>
    <mergeCell ref="A2:B2"/>
    <mergeCell ref="C2:M2"/>
    <mergeCell ref="C5:M5"/>
    <mergeCell ref="A3:B3"/>
    <mergeCell ref="A4:B4"/>
    <mergeCell ref="C4:M4"/>
    <mergeCell ref="B13:M13"/>
    <mergeCell ref="B14:M14"/>
    <mergeCell ref="B15:L15"/>
    <mergeCell ref="C12:M12"/>
    <mergeCell ref="C3:M3"/>
    <mergeCell ref="C11:M11"/>
    <mergeCell ref="A5:B5"/>
    <mergeCell ref="C8:M8"/>
    <mergeCell ref="C7:M7"/>
    <mergeCell ref="C10:M10"/>
    <mergeCell ref="C6:M6"/>
    <mergeCell ref="C9:M9"/>
    <mergeCell ref="A6:B6"/>
  </mergeCells>
  <phoneticPr fontId="4" type="noConversion"/>
  <pageMargins left="0.75" right="0.75" top="1" bottom="1" header="0.5" footer="0.5"/>
  <headerFooter alignWithMargins="0"/>
</worksheet>
</file>

<file path=xl/worksheets/sheet346.xml><?xml version="1.0" encoding="utf-8"?>
<worksheet xmlns="http://schemas.openxmlformats.org/spreadsheetml/2006/main" xmlns:r="http://schemas.openxmlformats.org/officeDocument/2006/relationships">
  <dimension ref="A1:M18"/>
  <sheetViews>
    <sheetView workbookViewId="0">
      <selection activeCell="E1" sqref="E1:F1"/>
    </sheetView>
  </sheetViews>
  <sheetFormatPr defaultRowHeight="14.25"/>
  <cols>
    <col min="1" max="3" width="9.5" customWidth="1"/>
    <col min="4" max="12" width="9.25" customWidth="1"/>
    <col min="13" max="13" width="9.375" customWidth="1"/>
  </cols>
  <sheetData>
    <row r="1" spans="1:13" s="49" customFormat="1" ht="26.25" customHeight="1">
      <c r="A1" s="771" t="s">
        <v>2575</v>
      </c>
      <c r="B1" s="771"/>
      <c r="C1" s="772"/>
      <c r="D1" s="51"/>
      <c r="E1" s="773" t="str">
        <f>HYPERLINK("#目录!A518","跳转回到目录页")</f>
        <v>跳转回到目录页</v>
      </c>
      <c r="F1" s="774"/>
    </row>
    <row r="2" spans="1:13" s="49" customFormat="1" ht="26.25" customHeight="1">
      <c r="A2" s="775" t="s">
        <v>6064</v>
      </c>
      <c r="B2" s="775"/>
      <c r="C2" s="776" t="s">
        <v>2574</v>
      </c>
      <c r="D2" s="776"/>
      <c r="E2" s="776"/>
      <c r="F2" s="776"/>
      <c r="G2" s="776"/>
      <c r="H2" s="776"/>
      <c r="I2" s="776"/>
      <c r="J2" s="776"/>
      <c r="K2" s="776"/>
      <c r="L2" s="776"/>
      <c r="M2" s="776"/>
    </row>
    <row r="3" spans="1:13" s="49" customFormat="1" ht="16.5" customHeight="1">
      <c r="A3" s="765" t="s">
        <v>5153</v>
      </c>
      <c r="B3" s="765"/>
      <c r="C3" s="767" t="s">
        <v>2577</v>
      </c>
      <c r="D3" s="767"/>
      <c r="E3" s="767"/>
      <c r="F3" s="767"/>
      <c r="G3" s="767"/>
      <c r="H3" s="767"/>
      <c r="I3" s="767"/>
      <c r="J3" s="767"/>
      <c r="K3" s="767"/>
      <c r="L3" s="767"/>
      <c r="M3" s="767"/>
    </row>
    <row r="4" spans="1:13" s="49" customFormat="1" ht="16.5" customHeight="1">
      <c r="A4" s="765" t="s">
        <v>5154</v>
      </c>
      <c r="B4" s="765"/>
      <c r="C4" s="766" t="s">
        <v>2579</v>
      </c>
      <c r="D4" s="791"/>
      <c r="E4" s="791"/>
      <c r="F4" s="791"/>
      <c r="G4" s="791"/>
      <c r="H4" s="791"/>
      <c r="I4" s="791"/>
      <c r="J4" s="791"/>
      <c r="K4" s="791"/>
      <c r="L4" s="791"/>
      <c r="M4" s="791"/>
    </row>
    <row r="5" spans="1:13" s="49" customFormat="1" ht="16.5" customHeight="1">
      <c r="A5" s="765" t="s">
        <v>807</v>
      </c>
      <c r="B5" s="765"/>
      <c r="C5" s="767" t="s">
        <v>1478</v>
      </c>
      <c r="D5" s="767"/>
      <c r="E5" s="767"/>
      <c r="F5" s="767"/>
      <c r="G5" s="767"/>
      <c r="H5" s="767"/>
      <c r="I5" s="767"/>
      <c r="J5" s="767"/>
      <c r="K5" s="767"/>
      <c r="L5" s="767"/>
      <c r="M5" s="767"/>
    </row>
    <row r="6" spans="1:13" s="49" customFormat="1" ht="16.5" customHeight="1">
      <c r="A6" s="765" t="s">
        <v>7459</v>
      </c>
      <c r="B6" s="765"/>
      <c r="C6" s="767" t="s">
        <v>2580</v>
      </c>
      <c r="D6" s="767"/>
      <c r="E6" s="767"/>
      <c r="F6" s="767"/>
      <c r="G6" s="767"/>
      <c r="H6" s="767"/>
      <c r="I6" s="767"/>
      <c r="J6" s="767"/>
      <c r="K6" s="767"/>
      <c r="L6" s="767"/>
      <c r="M6" s="767"/>
    </row>
    <row r="7" spans="1:13" s="49" customFormat="1" ht="24.75" customHeight="1">
      <c r="A7" s="54" t="s">
        <v>809</v>
      </c>
      <c r="B7" s="55" t="s">
        <v>2581</v>
      </c>
      <c r="C7" s="767" t="s">
        <v>2582</v>
      </c>
      <c r="D7" s="767"/>
      <c r="E7" s="767"/>
      <c r="F7" s="767"/>
      <c r="G7" s="767"/>
      <c r="H7" s="767"/>
      <c r="I7" s="767"/>
      <c r="J7" s="767"/>
      <c r="K7" s="767"/>
      <c r="L7" s="767"/>
      <c r="M7" s="767"/>
    </row>
    <row r="8" spans="1:13" s="49" customFormat="1" ht="16.5" customHeight="1">
      <c r="A8" s="54"/>
      <c r="B8" s="56" t="s">
        <v>2585</v>
      </c>
      <c r="C8" s="767" t="s">
        <v>2586</v>
      </c>
      <c r="D8" s="767"/>
      <c r="E8" s="767"/>
      <c r="F8" s="767"/>
      <c r="G8" s="767"/>
      <c r="H8" s="767"/>
      <c r="I8" s="767"/>
      <c r="J8" s="767"/>
      <c r="K8" s="767"/>
      <c r="L8" s="767"/>
      <c r="M8" s="767"/>
    </row>
    <row r="9" spans="1:13" s="49" customFormat="1" ht="24.75" customHeight="1">
      <c r="A9" s="54"/>
      <c r="B9" s="55" t="s">
        <v>2583</v>
      </c>
      <c r="C9" s="767" t="s">
        <v>2584</v>
      </c>
      <c r="D9" s="767"/>
      <c r="E9" s="767"/>
      <c r="F9" s="767"/>
      <c r="G9" s="767"/>
      <c r="H9" s="767"/>
      <c r="I9" s="767"/>
      <c r="J9" s="767"/>
      <c r="K9" s="767"/>
      <c r="L9" s="767"/>
      <c r="M9" s="767"/>
    </row>
    <row r="10" spans="1:13" s="49" customFormat="1" ht="24.75" customHeight="1">
      <c r="A10" s="54"/>
      <c r="B10" s="49" t="s">
        <v>2589</v>
      </c>
      <c r="C10" s="1031" t="s">
        <v>2590</v>
      </c>
      <c r="D10" s="1032"/>
      <c r="E10" s="1032"/>
      <c r="F10" s="1032"/>
      <c r="G10" s="1032"/>
      <c r="H10" s="1032"/>
      <c r="I10" s="1032"/>
      <c r="J10" s="1032"/>
      <c r="K10" s="1032"/>
      <c r="L10" s="1032"/>
      <c r="M10" s="1032"/>
    </row>
    <row r="11" spans="1:13" s="49" customFormat="1" ht="24.75" customHeight="1">
      <c r="A11" s="54"/>
      <c r="B11" s="56" t="s">
        <v>2587</v>
      </c>
      <c r="C11" s="767" t="s">
        <v>2588</v>
      </c>
      <c r="D11" s="767"/>
      <c r="E11" s="767"/>
      <c r="F11" s="767"/>
      <c r="G11" s="767"/>
      <c r="H11" s="767"/>
      <c r="I11" s="767"/>
      <c r="J11" s="767"/>
      <c r="K11" s="767"/>
      <c r="L11" s="767"/>
      <c r="M11" s="767"/>
    </row>
    <row r="12" spans="1:13" s="49" customFormat="1" ht="16.5" customHeight="1">
      <c r="A12" s="54" t="s">
        <v>810</v>
      </c>
      <c r="B12" s="767"/>
      <c r="C12" s="768"/>
      <c r="D12" s="768"/>
      <c r="E12" s="768"/>
      <c r="F12" s="768"/>
      <c r="G12" s="768"/>
      <c r="H12" s="768"/>
      <c r="I12" s="768"/>
      <c r="J12" s="768"/>
      <c r="K12" s="768"/>
      <c r="L12" s="768"/>
      <c r="M12" s="768"/>
    </row>
    <row r="13" spans="1:13" ht="16.5" customHeight="1">
      <c r="A13" s="52" t="s">
        <v>6065</v>
      </c>
      <c r="B13" s="1026" t="s">
        <v>2576</v>
      </c>
      <c r="C13" s="1026"/>
      <c r="D13" s="1026"/>
      <c r="E13" s="1026"/>
      <c r="F13" s="1026"/>
      <c r="G13" s="1026"/>
      <c r="H13" s="1026"/>
      <c r="I13" s="1026"/>
      <c r="J13" s="1026"/>
      <c r="K13" s="1026"/>
      <c r="L13" s="1026"/>
      <c r="M13" s="1026"/>
    </row>
    <row r="14" spans="1:13" ht="21" customHeight="1">
      <c r="B14" s="769" t="s">
        <v>2673</v>
      </c>
      <c r="C14" s="769"/>
      <c r="D14" s="769"/>
      <c r="E14" s="769"/>
      <c r="F14" s="769"/>
      <c r="G14" s="769"/>
      <c r="H14" s="769"/>
      <c r="I14" s="769"/>
      <c r="J14" s="769"/>
      <c r="K14" s="769"/>
      <c r="L14" s="770"/>
    </row>
    <row r="15" spans="1:13" s="57" customFormat="1" ht="16.5" customHeight="1">
      <c r="B15" s="80"/>
      <c r="C15" s="80"/>
      <c r="D15" s="80"/>
      <c r="E15" s="80"/>
      <c r="F15" s="80"/>
      <c r="G15" s="80"/>
      <c r="H15" s="80"/>
      <c r="I15" s="80"/>
      <c r="J15" s="80"/>
      <c r="K15" s="80"/>
    </row>
    <row r="16" spans="1:13" s="57" customFormat="1" ht="16.5" customHeight="1">
      <c r="A16" s="53" t="s">
        <v>6067</v>
      </c>
      <c r="B16" s="532" t="s">
        <v>1416</v>
      </c>
      <c r="C16" s="120"/>
      <c r="D16" s="120"/>
      <c r="E16" s="120"/>
      <c r="F16" s="120"/>
      <c r="G16" s="120"/>
      <c r="H16" s="120"/>
      <c r="I16" s="120"/>
      <c r="J16" s="120"/>
      <c r="K16" s="80"/>
    </row>
    <row r="18" spans="2:2">
      <c r="B18" s="57" t="s">
        <v>7741</v>
      </c>
    </row>
  </sheetData>
  <mergeCells count="20">
    <mergeCell ref="A1:C1"/>
    <mergeCell ref="E1:F1"/>
    <mergeCell ref="A2:B2"/>
    <mergeCell ref="C2:M2"/>
    <mergeCell ref="A4:B4"/>
    <mergeCell ref="C4:M4"/>
    <mergeCell ref="A5:B5"/>
    <mergeCell ref="C5:M5"/>
    <mergeCell ref="A3:B3"/>
    <mergeCell ref="C3:M3"/>
    <mergeCell ref="B12:M12"/>
    <mergeCell ref="B13:M13"/>
    <mergeCell ref="B14:L14"/>
    <mergeCell ref="A6:B6"/>
    <mergeCell ref="C6:M6"/>
    <mergeCell ref="C7:M7"/>
    <mergeCell ref="C8:M8"/>
    <mergeCell ref="C9:M9"/>
    <mergeCell ref="C10:M10"/>
    <mergeCell ref="C11:M11"/>
  </mergeCells>
  <phoneticPr fontId="4" type="noConversion"/>
  <pageMargins left="0.75" right="0.75" top="1" bottom="1" header="0.5" footer="0.5"/>
  <headerFooter alignWithMargins="0"/>
</worksheet>
</file>

<file path=xl/worksheets/sheet347.xml><?xml version="1.0" encoding="utf-8"?>
<worksheet xmlns="http://schemas.openxmlformats.org/spreadsheetml/2006/main" xmlns:r="http://schemas.openxmlformats.org/officeDocument/2006/relationships">
  <dimension ref="A1:N48"/>
  <sheetViews>
    <sheetView workbookViewId="0">
      <selection activeCell="I15" sqref="I15"/>
    </sheetView>
  </sheetViews>
  <sheetFormatPr defaultRowHeight="14.25"/>
  <cols>
    <col min="1" max="3" width="9.5" customWidth="1"/>
    <col min="4" max="12" width="9.25" customWidth="1"/>
    <col min="13" max="13" width="9.375" customWidth="1"/>
  </cols>
  <sheetData>
    <row r="1" spans="1:14" s="49" customFormat="1" ht="26.25" customHeight="1">
      <c r="A1" s="771" t="s">
        <v>7747</v>
      </c>
      <c r="B1" s="771"/>
      <c r="C1" s="772"/>
      <c r="D1" s="51"/>
      <c r="E1" s="773" t="str">
        <f>HYPERLINK("#目录!A520","跳转回到目录页")</f>
        <v>跳转回到目录页</v>
      </c>
      <c r="F1" s="774"/>
    </row>
    <row r="2" spans="1:14" s="49" customFormat="1" ht="26.25" customHeight="1">
      <c r="A2" s="775" t="s">
        <v>3854</v>
      </c>
      <c r="B2" s="775"/>
      <c r="C2" s="776" t="s">
        <v>7762</v>
      </c>
      <c r="D2" s="776"/>
      <c r="E2" s="776"/>
      <c r="F2" s="776"/>
      <c r="G2" s="776"/>
      <c r="H2" s="776"/>
      <c r="I2" s="776"/>
      <c r="J2" s="776"/>
      <c r="K2" s="776"/>
      <c r="L2" s="776"/>
      <c r="M2" s="776"/>
    </row>
    <row r="3" spans="1:14" s="49" customFormat="1" ht="16.5" customHeight="1">
      <c r="A3" s="765" t="s">
        <v>805</v>
      </c>
      <c r="B3" s="765"/>
      <c r="C3" s="767" t="s">
        <v>7757</v>
      </c>
      <c r="D3" s="767"/>
      <c r="E3" s="767"/>
      <c r="F3" s="767"/>
      <c r="G3" s="767"/>
      <c r="H3" s="767"/>
      <c r="I3" s="767"/>
      <c r="J3" s="767"/>
      <c r="K3" s="767"/>
      <c r="L3" s="767"/>
      <c r="M3" s="767"/>
    </row>
    <row r="4" spans="1:14" s="49" customFormat="1" ht="16.5" customHeight="1">
      <c r="A4" s="765" t="s">
        <v>806</v>
      </c>
      <c r="B4" s="765"/>
      <c r="C4" s="766" t="s">
        <v>7759</v>
      </c>
      <c r="D4" s="791"/>
      <c r="E4" s="791"/>
      <c r="F4" s="791"/>
      <c r="G4" s="791"/>
      <c r="H4" s="791"/>
      <c r="I4" s="791"/>
      <c r="J4" s="791"/>
      <c r="K4" s="791"/>
      <c r="L4" s="791"/>
      <c r="M4" s="791"/>
    </row>
    <row r="5" spans="1:14" s="49" customFormat="1" ht="16.5" customHeight="1">
      <c r="A5" s="765" t="s">
        <v>807</v>
      </c>
      <c r="B5" s="765"/>
      <c r="C5" s="767" t="s">
        <v>7750</v>
      </c>
      <c r="D5" s="767"/>
      <c r="E5" s="767"/>
      <c r="F5" s="767"/>
      <c r="G5" s="767"/>
      <c r="H5" s="767"/>
      <c r="I5" s="767"/>
      <c r="J5" s="767"/>
      <c r="K5" s="767"/>
      <c r="L5" s="767"/>
      <c r="M5" s="767"/>
    </row>
    <row r="6" spans="1:14" s="49" customFormat="1" ht="16.5" customHeight="1">
      <c r="A6" s="765" t="s">
        <v>914</v>
      </c>
      <c r="B6" s="765"/>
      <c r="C6" s="767" t="s">
        <v>7760</v>
      </c>
      <c r="D6" s="767"/>
      <c r="E6" s="767"/>
      <c r="F6" s="767"/>
      <c r="G6" s="767"/>
      <c r="H6" s="767"/>
      <c r="I6" s="767"/>
      <c r="J6" s="767"/>
      <c r="K6" s="767"/>
      <c r="L6" s="767"/>
      <c r="M6" s="767"/>
    </row>
    <row r="7" spans="1:14" s="49" customFormat="1" ht="24.75" customHeight="1">
      <c r="A7" s="54" t="s">
        <v>3859</v>
      </c>
      <c r="B7" s="55" t="s">
        <v>7751</v>
      </c>
      <c r="C7" s="767" t="s">
        <v>7761</v>
      </c>
      <c r="D7" s="767"/>
      <c r="E7" s="767"/>
      <c r="F7" s="767"/>
      <c r="G7" s="767"/>
      <c r="H7" s="767"/>
      <c r="I7" s="767"/>
      <c r="J7" s="767"/>
      <c r="K7" s="767"/>
      <c r="L7" s="767"/>
      <c r="M7" s="767"/>
    </row>
    <row r="8" spans="1:14" s="49" customFormat="1" ht="24.75" customHeight="1">
      <c r="A8" s="54"/>
      <c r="B8" s="55" t="s">
        <v>7752</v>
      </c>
      <c r="C8" s="767" t="s">
        <v>7758</v>
      </c>
      <c r="D8" s="767"/>
      <c r="E8" s="767"/>
      <c r="F8" s="767"/>
      <c r="G8" s="767"/>
      <c r="H8" s="767"/>
      <c r="I8" s="767"/>
      <c r="J8" s="767"/>
      <c r="K8" s="767"/>
      <c r="L8" s="767"/>
      <c r="M8" s="767"/>
    </row>
    <row r="9" spans="1:14" s="49" customFormat="1" ht="16.5" customHeight="1">
      <c r="A9" s="54"/>
      <c r="B9" s="688" t="s">
        <v>7753</v>
      </c>
      <c r="C9" s="767" t="s">
        <v>7755</v>
      </c>
      <c r="D9" s="767"/>
      <c r="E9" s="767"/>
      <c r="F9" s="767"/>
      <c r="G9" s="767"/>
      <c r="H9" s="767"/>
      <c r="I9" s="767"/>
      <c r="J9" s="767"/>
      <c r="K9" s="767"/>
      <c r="L9" s="767"/>
      <c r="M9" s="767"/>
    </row>
    <row r="10" spans="1:14" s="49" customFormat="1" ht="16.5" customHeight="1">
      <c r="A10" s="54" t="s">
        <v>810</v>
      </c>
      <c r="B10" s="767" t="s">
        <v>7764</v>
      </c>
      <c r="C10" s="768"/>
      <c r="D10" s="768"/>
      <c r="E10" s="768"/>
      <c r="F10" s="768"/>
      <c r="G10" s="768"/>
      <c r="H10" s="768"/>
      <c r="I10" s="768"/>
      <c r="J10" s="768"/>
      <c r="K10" s="768"/>
      <c r="L10" s="768"/>
      <c r="M10" s="768"/>
    </row>
    <row r="11" spans="1:14" ht="108.75" customHeight="1">
      <c r="A11" s="52" t="s">
        <v>4435</v>
      </c>
      <c r="B11" s="1026" t="s">
        <v>7756</v>
      </c>
      <c r="C11" s="1026"/>
      <c r="D11" s="1026"/>
      <c r="E11" s="1026"/>
      <c r="F11" s="1026"/>
      <c r="G11" s="1026"/>
      <c r="H11" s="1026"/>
      <c r="I11" s="1026"/>
      <c r="J11" s="1026"/>
      <c r="K11" s="1026"/>
      <c r="L11" s="1026"/>
      <c r="M11" s="1026"/>
    </row>
    <row r="12" spans="1:14" ht="21" customHeight="1">
      <c r="B12" s="769" t="s">
        <v>2673</v>
      </c>
      <c r="C12" s="769"/>
      <c r="D12" s="769"/>
      <c r="E12" s="769"/>
      <c r="F12" s="769"/>
      <c r="G12" s="769"/>
      <c r="H12" s="769"/>
      <c r="I12" s="769"/>
      <c r="J12" s="769"/>
      <c r="K12" s="769"/>
      <c r="L12" s="770"/>
    </row>
    <row r="13" spans="1:14" s="57" customFormat="1" ht="16.5" customHeight="1">
      <c r="B13" s="80"/>
      <c r="C13" s="80"/>
      <c r="D13" s="80"/>
      <c r="E13" s="80"/>
      <c r="F13" s="80"/>
      <c r="G13" s="80"/>
      <c r="H13" s="80"/>
      <c r="I13" s="80"/>
      <c r="J13" s="80"/>
      <c r="K13" s="80"/>
    </row>
    <row r="14" spans="1:14" s="57" customFormat="1" ht="16.5" customHeight="1">
      <c r="A14" s="53" t="s">
        <v>918</v>
      </c>
      <c r="B14" s="532" t="s">
        <v>1416</v>
      </c>
      <c r="C14" s="120"/>
      <c r="D14" s="120"/>
      <c r="E14" s="120"/>
      <c r="F14" s="120"/>
      <c r="G14" s="120"/>
      <c r="H14" s="120"/>
      <c r="I14" s="120"/>
      <c r="J14" s="120"/>
      <c r="K14" s="80"/>
    </row>
    <row r="16" spans="1:14" ht="24" customHeight="1">
      <c r="A16" s="57"/>
      <c r="B16" s="53" t="s">
        <v>2091</v>
      </c>
      <c r="C16" s="481" t="s">
        <v>7765</v>
      </c>
      <c r="D16" s="118" t="s">
        <v>7777</v>
      </c>
      <c r="E16" s="118"/>
      <c r="F16" s="1033" t="s">
        <v>7784</v>
      </c>
      <c r="G16" s="1033"/>
      <c r="H16" s="118" t="s">
        <v>7781</v>
      </c>
      <c r="I16" s="118"/>
      <c r="J16" s="118"/>
      <c r="K16" s="118"/>
      <c r="L16" s="118"/>
      <c r="M16" s="57"/>
      <c r="N16" s="57"/>
    </row>
    <row r="17" spans="1:14">
      <c r="A17" s="57"/>
      <c r="B17" s="59" t="s">
        <v>7766</v>
      </c>
      <c r="C17" s="60" t="s">
        <v>3913</v>
      </c>
      <c r="D17" s="128">
        <v>35</v>
      </c>
      <c r="E17" s="57"/>
      <c r="F17" s="59" t="s">
        <v>7766</v>
      </c>
      <c r="G17" s="128">
        <f>AVERAGEIF($B$17:$B$26,F17,$D$17:$D$26)</f>
        <v>62</v>
      </c>
      <c r="H17" s="57"/>
      <c r="I17" s="57"/>
      <c r="J17" s="57"/>
      <c r="K17" s="57"/>
      <c r="L17" s="57"/>
      <c r="M17" s="57"/>
      <c r="N17" s="57"/>
    </row>
    <row r="18" spans="1:14">
      <c r="A18" s="57"/>
      <c r="B18" s="98" t="s">
        <v>7767</v>
      </c>
      <c r="C18" s="106" t="s">
        <v>510</v>
      </c>
      <c r="D18" s="109">
        <v>26</v>
      </c>
      <c r="E18" s="57"/>
      <c r="F18" s="98" t="s">
        <v>7767</v>
      </c>
      <c r="G18" s="109">
        <f>AVERAGEIF($B$17:$B$26,F18,$D$17:$D$26)</f>
        <v>51</v>
      </c>
      <c r="H18" s="689" t="s">
        <v>7779</v>
      </c>
      <c r="I18" s="57"/>
      <c r="J18" s="57"/>
      <c r="K18" s="57"/>
      <c r="L18" s="57"/>
      <c r="M18" s="57"/>
      <c r="N18" s="57"/>
    </row>
    <row r="19" spans="1:14">
      <c r="A19" s="57"/>
      <c r="B19" s="98" t="s">
        <v>7769</v>
      </c>
      <c r="C19" s="106" t="s">
        <v>7770</v>
      </c>
      <c r="D19" s="109">
        <v>98</v>
      </c>
      <c r="E19" s="57"/>
      <c r="F19" s="98" t="s">
        <v>7768</v>
      </c>
      <c r="G19" s="109">
        <f>AVERAGEIF($B$17:$B$26,F19,$D$17:$D$26)</f>
        <v>38.5</v>
      </c>
      <c r="H19" s="57"/>
      <c r="I19" s="57"/>
      <c r="J19" s="57"/>
      <c r="K19" s="57"/>
      <c r="L19" s="57"/>
      <c r="M19" s="57"/>
      <c r="N19" s="57"/>
    </row>
    <row r="20" spans="1:14">
      <c r="A20" s="57"/>
      <c r="B20" s="98" t="s">
        <v>7768</v>
      </c>
      <c r="C20" s="106" t="s">
        <v>7771</v>
      </c>
      <c r="D20" s="109">
        <v>14</v>
      </c>
      <c r="E20" s="57"/>
      <c r="F20" s="690" t="s">
        <v>7769</v>
      </c>
      <c r="G20" s="691">
        <f>AVERAGEIF($B$17:$B$26,F20,$D$17:$D$26)</f>
        <v>85</v>
      </c>
      <c r="H20" s="57"/>
      <c r="I20" s="57"/>
      <c r="J20" s="57"/>
      <c r="K20" s="57"/>
      <c r="L20" s="57"/>
      <c r="M20" s="57"/>
      <c r="N20" s="57"/>
    </row>
    <row r="21" spans="1:14">
      <c r="A21" s="57"/>
      <c r="B21" s="98" t="s">
        <v>7767</v>
      </c>
      <c r="C21" s="106" t="s">
        <v>7778</v>
      </c>
      <c r="D21" s="109">
        <v>56</v>
      </c>
      <c r="E21" s="57"/>
      <c r="F21" s="604" t="s">
        <v>7780</v>
      </c>
      <c r="G21" s="604"/>
      <c r="I21" s="57"/>
      <c r="J21" s="57"/>
      <c r="K21" s="57"/>
      <c r="L21" s="57"/>
      <c r="M21" s="57"/>
      <c r="N21" s="57"/>
    </row>
    <row r="22" spans="1:14">
      <c r="A22" s="57"/>
      <c r="B22" s="98" t="s">
        <v>7769</v>
      </c>
      <c r="C22" s="106" t="s">
        <v>7772</v>
      </c>
      <c r="D22" s="109">
        <v>72</v>
      </c>
      <c r="E22" s="57"/>
      <c r="F22" s="692" t="s">
        <v>7766</v>
      </c>
      <c r="G22" s="693">
        <f t="array" ref="G22">AVERAGE(IF($B$17:$B$26=F22,$D$17:$D$26))</f>
        <v>62</v>
      </c>
      <c r="H22" s="680" t="s">
        <v>7783</v>
      </c>
      <c r="I22" s="57"/>
      <c r="J22" s="57"/>
      <c r="K22" s="57"/>
      <c r="L22" s="57"/>
      <c r="M22" s="57"/>
      <c r="N22" s="57"/>
    </row>
    <row r="23" spans="1:14">
      <c r="A23" s="57"/>
      <c r="B23" s="98" t="s">
        <v>7766</v>
      </c>
      <c r="C23" s="106" t="s">
        <v>7773</v>
      </c>
      <c r="D23" s="109">
        <v>89</v>
      </c>
      <c r="E23" s="57"/>
      <c r="F23" s="98" t="s">
        <v>7767</v>
      </c>
      <c r="G23" s="109">
        <f>SUMIF($B$17:$B$26,F23,$D$17:$D$26)/COUNTIF($B$17:$B$26,F23)</f>
        <v>51</v>
      </c>
      <c r="H23" s="689"/>
      <c r="I23" s="57"/>
      <c r="J23" s="57"/>
      <c r="K23" s="57"/>
      <c r="L23" s="57"/>
      <c r="M23" s="57"/>
      <c r="N23" s="57"/>
    </row>
    <row r="24" spans="1:14">
      <c r="A24" s="57"/>
      <c r="B24" s="98" t="s">
        <v>7767</v>
      </c>
      <c r="C24" s="106" t="s">
        <v>7774</v>
      </c>
      <c r="D24" s="109">
        <v>28</v>
      </c>
      <c r="E24" s="57"/>
      <c r="F24" s="98" t="s">
        <v>7768</v>
      </c>
      <c r="G24" s="109">
        <f>SUMIF($B$17:$B$26,F24,$D$17:$D$26)/COUNTIF($B$17:$B$26,F24)</f>
        <v>38.5</v>
      </c>
      <c r="H24" s="689" t="s">
        <v>7782</v>
      </c>
      <c r="I24" s="57"/>
      <c r="J24" s="57"/>
      <c r="K24" s="57"/>
      <c r="L24" s="57"/>
      <c r="M24" s="57"/>
      <c r="N24" s="57"/>
    </row>
    <row r="25" spans="1:14">
      <c r="A25" s="57"/>
      <c r="B25" s="98" t="s">
        <v>7767</v>
      </c>
      <c r="C25" s="106" t="s">
        <v>7775</v>
      </c>
      <c r="D25" s="109">
        <v>94</v>
      </c>
      <c r="E25" s="57"/>
      <c r="F25" s="95" t="s">
        <v>7769</v>
      </c>
      <c r="G25" s="108">
        <f>SUMIF($B$17:$B$26,F25,$D$17:$D$26)/COUNTIF($B$17:$B$26,F25)</f>
        <v>85</v>
      </c>
      <c r="H25" s="57"/>
      <c r="I25" s="57"/>
      <c r="J25" s="57"/>
      <c r="K25" s="57"/>
      <c r="L25" s="57"/>
      <c r="M25" s="57"/>
      <c r="N25" s="57"/>
    </row>
    <row r="26" spans="1:14">
      <c r="A26" s="57"/>
      <c r="B26" s="95" t="s">
        <v>7768</v>
      </c>
      <c r="C26" s="107" t="s">
        <v>7776</v>
      </c>
      <c r="D26" s="108">
        <v>63</v>
      </c>
      <c r="E26" s="57"/>
      <c r="F26" s="57"/>
      <c r="G26" s="57"/>
      <c r="H26" s="57"/>
      <c r="I26" s="57"/>
      <c r="J26" s="57"/>
      <c r="K26" s="57"/>
      <c r="L26" s="57"/>
      <c r="M26" s="57"/>
      <c r="N26" s="57"/>
    </row>
    <row r="27" spans="1:14">
      <c r="A27" s="57"/>
      <c r="B27" s="57"/>
      <c r="C27" s="57"/>
      <c r="D27" s="57"/>
      <c r="E27" s="57"/>
      <c r="F27" s="57"/>
      <c r="G27" s="57"/>
      <c r="H27" s="57"/>
      <c r="I27" s="57"/>
      <c r="J27" s="57"/>
      <c r="K27" s="57"/>
      <c r="L27" s="57"/>
      <c r="M27" s="57"/>
      <c r="N27" s="57"/>
    </row>
    <row r="28" spans="1:14">
      <c r="A28" s="57"/>
      <c r="B28" s="57"/>
      <c r="C28" s="57"/>
      <c r="D28" s="57"/>
      <c r="E28" s="57"/>
      <c r="F28" s="57"/>
      <c r="G28" s="57"/>
      <c r="H28" s="57"/>
      <c r="I28" s="57"/>
      <c r="J28" s="57"/>
      <c r="K28" s="57"/>
      <c r="L28" s="57"/>
      <c r="M28" s="57"/>
      <c r="N28" s="57"/>
    </row>
    <row r="29" spans="1:14">
      <c r="A29" s="57"/>
      <c r="B29" s="57"/>
      <c r="C29" s="57"/>
      <c r="D29" s="57"/>
      <c r="E29" s="57"/>
      <c r="F29" s="57"/>
      <c r="G29" s="57"/>
      <c r="H29" s="57"/>
      <c r="I29" s="57"/>
      <c r="J29" s="57"/>
      <c r="K29" s="57"/>
      <c r="L29" s="57"/>
      <c r="M29" s="57"/>
      <c r="N29" s="57"/>
    </row>
    <row r="30" spans="1:14">
      <c r="A30" s="57"/>
      <c r="B30" s="57"/>
      <c r="C30" s="57"/>
      <c r="D30" s="57"/>
      <c r="E30" s="57"/>
      <c r="F30" s="57"/>
      <c r="G30" s="57"/>
      <c r="H30" s="57"/>
      <c r="I30" s="57"/>
      <c r="J30" s="57"/>
      <c r="K30" s="57"/>
      <c r="L30" s="57"/>
      <c r="M30" s="57"/>
      <c r="N30" s="57"/>
    </row>
    <row r="31" spans="1:14">
      <c r="A31" s="57"/>
      <c r="B31" s="57"/>
      <c r="C31" s="57"/>
      <c r="D31" s="57"/>
      <c r="E31" s="57"/>
      <c r="F31" s="57"/>
      <c r="G31" s="57"/>
      <c r="H31" s="57"/>
      <c r="I31" s="57"/>
      <c r="J31" s="57"/>
      <c r="K31" s="57"/>
      <c r="L31" s="57"/>
      <c r="M31" s="57"/>
      <c r="N31" s="57"/>
    </row>
    <row r="32" spans="1:14">
      <c r="A32" s="57"/>
      <c r="B32" s="57"/>
      <c r="C32" s="57"/>
      <c r="D32" s="57"/>
      <c r="E32" s="57"/>
      <c r="F32" s="57"/>
      <c r="G32" s="57"/>
      <c r="H32" s="57"/>
      <c r="I32" s="57"/>
      <c r="J32" s="57"/>
      <c r="K32" s="57"/>
      <c r="L32" s="57"/>
      <c r="M32" s="57"/>
      <c r="N32" s="57"/>
    </row>
    <row r="33" spans="1:14">
      <c r="A33" s="57"/>
      <c r="B33" s="57"/>
      <c r="C33" s="57"/>
      <c r="D33" s="57"/>
      <c r="E33" s="57"/>
      <c r="F33" s="57"/>
      <c r="G33" s="57"/>
      <c r="H33" s="57"/>
      <c r="I33" s="57"/>
      <c r="J33" s="57"/>
      <c r="K33" s="57"/>
      <c r="L33" s="57"/>
      <c r="M33" s="57"/>
      <c r="N33" s="57"/>
    </row>
    <row r="34" spans="1:14">
      <c r="A34" s="57"/>
      <c r="B34" s="57"/>
      <c r="C34" s="57"/>
      <c r="D34" s="57"/>
      <c r="E34" s="57"/>
      <c r="F34" s="57"/>
      <c r="G34" s="57"/>
      <c r="H34" s="57"/>
      <c r="I34" s="57"/>
      <c r="J34" s="57"/>
      <c r="K34" s="57"/>
      <c r="L34" s="57"/>
      <c r="M34" s="57"/>
      <c r="N34" s="57"/>
    </row>
    <row r="35" spans="1:14">
      <c r="A35" s="57"/>
      <c r="B35" s="57"/>
      <c r="C35" s="57"/>
      <c r="D35" s="57"/>
      <c r="E35" s="57"/>
      <c r="F35" s="57"/>
      <c r="G35" s="57"/>
      <c r="H35" s="57"/>
      <c r="I35" s="57"/>
      <c r="J35" s="57"/>
      <c r="K35" s="57"/>
      <c r="L35" s="57"/>
      <c r="M35" s="57"/>
      <c r="N35" s="57"/>
    </row>
    <row r="36" spans="1:14">
      <c r="A36" s="57"/>
      <c r="B36" s="57"/>
      <c r="C36" s="57"/>
      <c r="D36" s="57"/>
      <c r="E36" s="57"/>
      <c r="F36" s="57"/>
      <c r="G36" s="57"/>
      <c r="H36" s="57"/>
      <c r="I36" s="57"/>
      <c r="J36" s="57"/>
      <c r="K36" s="57"/>
      <c r="L36" s="57"/>
      <c r="M36" s="57"/>
      <c r="N36" s="57"/>
    </row>
    <row r="37" spans="1:14">
      <c r="A37" s="57"/>
      <c r="B37" s="57"/>
      <c r="C37" s="57"/>
      <c r="D37" s="57"/>
      <c r="E37" s="57"/>
      <c r="F37" s="57"/>
      <c r="G37" s="57"/>
      <c r="H37" s="57"/>
      <c r="I37" s="57"/>
      <c r="J37" s="57"/>
      <c r="K37" s="57"/>
      <c r="L37" s="57"/>
      <c r="M37" s="57"/>
      <c r="N37" s="57"/>
    </row>
    <row r="38" spans="1:14">
      <c r="A38" s="57"/>
      <c r="B38" s="57"/>
      <c r="C38" s="57"/>
      <c r="D38" s="57"/>
      <c r="E38" s="57"/>
      <c r="F38" s="57"/>
      <c r="G38" s="57"/>
      <c r="H38" s="57"/>
      <c r="I38" s="57"/>
      <c r="J38" s="57"/>
      <c r="K38" s="57"/>
      <c r="L38" s="57"/>
      <c r="M38" s="57"/>
      <c r="N38" s="57"/>
    </row>
    <row r="39" spans="1:14">
      <c r="A39" s="57"/>
      <c r="B39" s="57"/>
      <c r="C39" s="57"/>
      <c r="D39" s="57"/>
      <c r="E39" s="57"/>
      <c r="F39" s="57"/>
      <c r="G39" s="57"/>
      <c r="H39" s="57"/>
      <c r="I39" s="57"/>
      <c r="J39" s="57"/>
      <c r="K39" s="57"/>
      <c r="L39" s="57"/>
      <c r="M39" s="57"/>
      <c r="N39" s="57"/>
    </row>
    <row r="40" spans="1:14">
      <c r="A40" s="57"/>
      <c r="B40" s="57"/>
      <c r="C40" s="57"/>
      <c r="D40" s="57"/>
      <c r="E40" s="57"/>
      <c r="F40" s="57"/>
      <c r="G40" s="57"/>
      <c r="H40" s="57"/>
      <c r="I40" s="57"/>
      <c r="J40" s="57"/>
      <c r="K40" s="57"/>
      <c r="L40" s="57"/>
      <c r="M40" s="57"/>
      <c r="N40" s="57"/>
    </row>
    <row r="41" spans="1:14">
      <c r="A41" s="57"/>
      <c r="B41" s="57"/>
      <c r="C41" s="57"/>
      <c r="D41" s="57"/>
      <c r="E41" s="57"/>
      <c r="F41" s="57"/>
      <c r="G41" s="57"/>
      <c r="H41" s="57"/>
      <c r="I41" s="57"/>
      <c r="J41" s="57"/>
      <c r="K41" s="57"/>
      <c r="L41" s="57"/>
      <c r="M41" s="57"/>
      <c r="N41" s="57"/>
    </row>
    <row r="42" spans="1:14">
      <c r="A42" s="57"/>
      <c r="B42" s="57"/>
      <c r="C42" s="57"/>
      <c r="D42" s="57"/>
      <c r="E42" s="57"/>
      <c r="F42" s="57"/>
      <c r="G42" s="57"/>
      <c r="H42" s="57"/>
      <c r="I42" s="57"/>
      <c r="J42" s="57"/>
      <c r="K42" s="57"/>
      <c r="L42" s="57"/>
      <c r="M42" s="57"/>
      <c r="N42" s="57"/>
    </row>
    <row r="43" spans="1:14">
      <c r="A43" s="57"/>
      <c r="B43" s="57"/>
      <c r="C43" s="57"/>
      <c r="D43" s="57"/>
      <c r="E43" s="57"/>
      <c r="F43" s="57"/>
      <c r="G43" s="57"/>
      <c r="H43" s="57"/>
      <c r="I43" s="57"/>
      <c r="J43" s="57"/>
      <c r="K43" s="57"/>
      <c r="L43" s="57"/>
      <c r="M43" s="57"/>
      <c r="N43" s="57"/>
    </row>
    <row r="44" spans="1:14">
      <c r="A44" s="57"/>
      <c r="B44" s="57"/>
      <c r="C44" s="57"/>
      <c r="D44" s="57"/>
      <c r="E44" s="57"/>
      <c r="F44" s="57"/>
      <c r="G44" s="57"/>
      <c r="H44" s="57"/>
      <c r="I44" s="57"/>
      <c r="J44" s="57"/>
      <c r="K44" s="57"/>
      <c r="L44" s="57"/>
      <c r="M44" s="57"/>
      <c r="N44" s="57"/>
    </row>
    <row r="45" spans="1:14">
      <c r="A45" s="57"/>
      <c r="B45" s="57"/>
      <c r="C45" s="57"/>
      <c r="D45" s="57"/>
      <c r="E45" s="57"/>
      <c r="F45" s="57"/>
      <c r="G45" s="57"/>
      <c r="H45" s="57"/>
      <c r="I45" s="57"/>
      <c r="J45" s="57"/>
      <c r="K45" s="57"/>
      <c r="L45" s="57"/>
      <c r="M45" s="57"/>
      <c r="N45" s="57"/>
    </row>
    <row r="46" spans="1:14">
      <c r="A46" s="57"/>
      <c r="B46" s="57"/>
      <c r="C46" s="57"/>
      <c r="D46" s="57"/>
      <c r="E46" s="57"/>
      <c r="F46" s="57"/>
      <c r="G46" s="57"/>
      <c r="H46" s="57"/>
      <c r="I46" s="57"/>
      <c r="J46" s="57"/>
      <c r="K46" s="57"/>
      <c r="L46" s="57"/>
      <c r="M46" s="57"/>
      <c r="N46" s="57"/>
    </row>
    <row r="47" spans="1:14">
      <c r="A47" s="57"/>
      <c r="B47" s="57"/>
      <c r="C47" s="57"/>
      <c r="D47" s="57"/>
      <c r="E47" s="57"/>
      <c r="F47" s="57"/>
      <c r="G47" s="57"/>
      <c r="H47" s="57"/>
      <c r="I47" s="57"/>
      <c r="J47" s="57"/>
      <c r="K47" s="57"/>
      <c r="L47" s="57"/>
      <c r="M47" s="57"/>
      <c r="N47" s="57"/>
    </row>
    <row r="48" spans="1:14">
      <c r="A48" s="57"/>
      <c r="B48" s="57"/>
      <c r="C48" s="57"/>
      <c r="D48" s="57"/>
      <c r="E48" s="57"/>
      <c r="F48" s="57"/>
      <c r="G48" s="57"/>
      <c r="H48" s="57"/>
      <c r="I48" s="57"/>
      <c r="J48" s="57"/>
      <c r="K48" s="57"/>
      <c r="L48" s="57"/>
      <c r="M48" s="57"/>
      <c r="N48" s="57"/>
    </row>
  </sheetData>
  <mergeCells count="19">
    <mergeCell ref="C6:M6"/>
    <mergeCell ref="A1:C1"/>
    <mergeCell ref="E1:F1"/>
    <mergeCell ref="A2:B2"/>
    <mergeCell ref="C2:M2"/>
    <mergeCell ref="A3:B3"/>
    <mergeCell ref="C3:M3"/>
    <mergeCell ref="A4:B4"/>
    <mergeCell ref="C4:M4"/>
    <mergeCell ref="A5:B5"/>
    <mergeCell ref="C5:M5"/>
    <mergeCell ref="A6:B6"/>
    <mergeCell ref="F16:G16"/>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48.xml><?xml version="1.0" encoding="utf-8"?>
<worksheet xmlns="http://schemas.openxmlformats.org/spreadsheetml/2006/main" xmlns:r="http://schemas.openxmlformats.org/officeDocument/2006/relationships">
  <dimension ref="A1:N61"/>
  <sheetViews>
    <sheetView workbookViewId="0">
      <selection activeCell="I15" sqref="I15"/>
    </sheetView>
  </sheetViews>
  <sheetFormatPr defaultRowHeight="14.25"/>
  <cols>
    <col min="1" max="3" width="9.5" customWidth="1"/>
    <col min="4" max="12" width="9.25" customWidth="1"/>
    <col min="13" max="13" width="9.375" customWidth="1"/>
  </cols>
  <sheetData>
    <row r="1" spans="1:14" s="49" customFormat="1" ht="26.25" customHeight="1">
      <c r="A1" s="771" t="s">
        <v>7748</v>
      </c>
      <c r="B1" s="771"/>
      <c r="C1" s="772"/>
      <c r="D1" s="51"/>
      <c r="E1" s="773" t="str">
        <f>HYPERLINK("#目录!A521","跳转回到目录页")</f>
        <v>跳转回到目录页</v>
      </c>
      <c r="F1" s="774"/>
    </row>
    <row r="2" spans="1:14" s="49" customFormat="1" ht="26.25" customHeight="1">
      <c r="A2" s="775" t="s">
        <v>3854</v>
      </c>
      <c r="B2" s="775"/>
      <c r="C2" s="776" t="s">
        <v>7819</v>
      </c>
      <c r="D2" s="776"/>
      <c r="E2" s="776"/>
      <c r="F2" s="776"/>
      <c r="G2" s="776"/>
      <c r="H2" s="776"/>
      <c r="I2" s="776"/>
      <c r="J2" s="776"/>
      <c r="K2" s="776"/>
      <c r="L2" s="776"/>
      <c r="M2" s="776"/>
    </row>
    <row r="3" spans="1:14" s="49" customFormat="1" ht="16.5" customHeight="1">
      <c r="A3" s="765" t="s">
        <v>805</v>
      </c>
      <c r="B3" s="765"/>
      <c r="C3" s="767" t="s">
        <v>7815</v>
      </c>
      <c r="D3" s="767"/>
      <c r="E3" s="767"/>
      <c r="F3" s="767"/>
      <c r="G3" s="767"/>
      <c r="H3" s="767"/>
      <c r="I3" s="767"/>
      <c r="J3" s="767"/>
      <c r="K3" s="767"/>
      <c r="L3" s="767"/>
      <c r="M3" s="767"/>
    </row>
    <row r="4" spans="1:14" s="49" customFormat="1" ht="16.5" customHeight="1">
      <c r="A4" s="765" t="s">
        <v>806</v>
      </c>
      <c r="B4" s="765"/>
      <c r="C4" s="766" t="s">
        <v>7808</v>
      </c>
      <c r="D4" s="791"/>
      <c r="E4" s="791"/>
      <c r="F4" s="791"/>
      <c r="G4" s="791"/>
      <c r="H4" s="791"/>
      <c r="I4" s="791"/>
      <c r="J4" s="791"/>
      <c r="K4" s="791"/>
      <c r="L4" s="791"/>
      <c r="M4" s="791"/>
    </row>
    <row r="5" spans="1:14" s="49" customFormat="1" ht="16.5" customHeight="1">
      <c r="A5" s="765" t="s">
        <v>807</v>
      </c>
      <c r="B5" s="765"/>
      <c r="C5" s="767" t="s">
        <v>7806</v>
      </c>
      <c r="D5" s="767"/>
      <c r="E5" s="767"/>
      <c r="F5" s="767"/>
      <c r="G5" s="767"/>
      <c r="H5" s="767"/>
      <c r="I5" s="767"/>
      <c r="J5" s="767"/>
      <c r="K5" s="767"/>
      <c r="L5" s="767"/>
      <c r="M5" s="767"/>
    </row>
    <row r="6" spans="1:14" s="49" customFormat="1" ht="16.5" customHeight="1">
      <c r="A6" s="765" t="s">
        <v>914</v>
      </c>
      <c r="B6" s="765"/>
      <c r="C6" s="766" t="s">
        <v>7807</v>
      </c>
      <c r="D6" s="791"/>
      <c r="E6" s="791"/>
      <c r="F6" s="791"/>
      <c r="G6" s="791"/>
      <c r="H6" s="791"/>
      <c r="I6" s="791"/>
      <c r="J6" s="791"/>
      <c r="K6" s="791"/>
      <c r="L6" s="791"/>
      <c r="M6" s="791"/>
    </row>
    <row r="7" spans="1:14" s="49" customFormat="1" ht="24.75" customHeight="1">
      <c r="A7" s="54" t="s">
        <v>3859</v>
      </c>
      <c r="B7" s="55" t="s">
        <v>7810</v>
      </c>
      <c r="C7" s="767" t="s">
        <v>7754</v>
      </c>
      <c r="D7" s="767"/>
      <c r="E7" s="767"/>
      <c r="F7" s="767"/>
      <c r="G7" s="767"/>
      <c r="H7" s="767"/>
      <c r="I7" s="767"/>
      <c r="J7" s="767"/>
      <c r="K7" s="767"/>
      <c r="L7" s="767"/>
      <c r="M7" s="767"/>
    </row>
    <row r="8" spans="1:14" s="49" customFormat="1" ht="24.75" customHeight="1">
      <c r="A8" s="54"/>
      <c r="B8" s="55" t="s">
        <v>7811</v>
      </c>
      <c r="C8" s="767" t="s">
        <v>7813</v>
      </c>
      <c r="D8" s="767"/>
      <c r="E8" s="767"/>
      <c r="F8" s="767"/>
      <c r="G8" s="767"/>
      <c r="H8" s="767"/>
      <c r="I8" s="767"/>
      <c r="J8" s="767"/>
      <c r="K8" s="767"/>
      <c r="L8" s="767"/>
      <c r="M8" s="767"/>
    </row>
    <row r="9" spans="1:14" s="49" customFormat="1" ht="16.5" customHeight="1">
      <c r="A9" s="54"/>
      <c r="B9" s="56" t="s">
        <v>7812</v>
      </c>
      <c r="C9" s="767" t="s">
        <v>7814</v>
      </c>
      <c r="D9" s="767"/>
      <c r="E9" s="767"/>
      <c r="F9" s="767"/>
      <c r="G9" s="767"/>
      <c r="H9" s="767"/>
      <c r="I9" s="767"/>
      <c r="J9" s="767"/>
      <c r="K9" s="767"/>
      <c r="L9" s="767"/>
      <c r="M9" s="767"/>
    </row>
    <row r="10" spans="1:14" s="49" customFormat="1" ht="16.5" customHeight="1">
      <c r="A10" s="54" t="s">
        <v>810</v>
      </c>
      <c r="B10" s="767"/>
      <c r="C10" s="768"/>
      <c r="D10" s="768"/>
      <c r="E10" s="768"/>
      <c r="F10" s="768"/>
      <c r="G10" s="768"/>
      <c r="H10" s="768"/>
      <c r="I10" s="768"/>
      <c r="J10" s="768"/>
      <c r="K10" s="768"/>
      <c r="L10" s="768"/>
      <c r="M10" s="768"/>
    </row>
    <row r="11" spans="1:14" ht="112.5" customHeight="1">
      <c r="A11" s="52" t="s">
        <v>4435</v>
      </c>
      <c r="B11" s="1026" t="s">
        <v>7809</v>
      </c>
      <c r="C11" s="1026"/>
      <c r="D11" s="1026"/>
      <c r="E11" s="1026"/>
      <c r="F11" s="1026"/>
      <c r="G11" s="1026"/>
      <c r="H11" s="1026"/>
      <c r="I11" s="1026"/>
      <c r="J11" s="1026"/>
      <c r="K11" s="1026"/>
      <c r="L11" s="1026"/>
      <c r="M11" s="1026"/>
    </row>
    <row r="12" spans="1:14" ht="21" customHeight="1">
      <c r="B12" s="769" t="s">
        <v>2673</v>
      </c>
      <c r="C12" s="769"/>
      <c r="D12" s="769"/>
      <c r="E12" s="769"/>
      <c r="F12" s="769"/>
      <c r="G12" s="769"/>
      <c r="H12" s="769"/>
      <c r="I12" s="769"/>
      <c r="J12" s="769"/>
      <c r="K12" s="769"/>
      <c r="L12" s="770"/>
    </row>
    <row r="13" spans="1:14" s="57" customFormat="1" ht="16.5" customHeight="1">
      <c r="B13" s="80"/>
      <c r="C13" s="80"/>
      <c r="D13" s="80"/>
      <c r="E13" s="80"/>
      <c r="F13" s="80"/>
      <c r="G13" s="80"/>
      <c r="H13" s="80"/>
      <c r="I13" s="80"/>
      <c r="J13" s="80"/>
      <c r="K13" s="80"/>
    </row>
    <row r="14" spans="1:14" s="57" customFormat="1" ht="16.5" customHeight="1">
      <c r="A14" s="53" t="s">
        <v>918</v>
      </c>
      <c r="B14" s="532" t="s">
        <v>1416</v>
      </c>
      <c r="C14" s="120"/>
      <c r="D14" s="120"/>
      <c r="E14" s="120"/>
      <c r="F14" s="120"/>
      <c r="G14" s="120"/>
      <c r="H14" s="120"/>
      <c r="I14" s="120"/>
      <c r="J14" s="120"/>
      <c r="K14" s="80"/>
    </row>
    <row r="15" spans="1:14">
      <c r="B15" s="57"/>
      <c r="C15" s="57"/>
      <c r="D15" s="57"/>
      <c r="E15" s="57"/>
      <c r="F15" s="57"/>
      <c r="G15" s="57"/>
      <c r="H15" s="57"/>
      <c r="I15" s="57"/>
      <c r="J15" s="57"/>
      <c r="K15" s="57"/>
      <c r="L15" s="57"/>
      <c r="M15" s="57"/>
      <c r="N15" s="57"/>
    </row>
    <row r="16" spans="1:14" ht="14.25" customHeight="1">
      <c r="B16" s="53" t="s">
        <v>2091</v>
      </c>
      <c r="C16" s="481" t="s">
        <v>7765</v>
      </c>
      <c r="D16" s="53" t="s">
        <v>7787</v>
      </c>
      <c r="E16" s="118" t="s">
        <v>7777</v>
      </c>
      <c r="F16" s="118"/>
      <c r="G16" s="481" t="s">
        <v>7794</v>
      </c>
      <c r="H16" s="763" t="s">
        <v>7799</v>
      </c>
      <c r="I16" s="763"/>
      <c r="J16" s="763"/>
      <c r="K16" s="57"/>
      <c r="L16" s="57"/>
      <c r="M16" s="57"/>
      <c r="N16" s="57"/>
    </row>
    <row r="17" spans="2:14">
      <c r="B17" s="59" t="s">
        <v>7766</v>
      </c>
      <c r="C17" s="60" t="s">
        <v>3913</v>
      </c>
      <c r="D17" s="60" t="s">
        <v>1933</v>
      </c>
      <c r="E17" s="128">
        <v>98</v>
      </c>
      <c r="F17" s="57"/>
      <c r="G17" s="694" t="s">
        <v>7766</v>
      </c>
      <c r="H17" s="57"/>
      <c r="I17" s="197">
        <f>AVERAGEIFS($E$17:$E$35,$B$17:$B$35,G17,$D$17:$D$35,G24)</f>
        <v>86.25</v>
      </c>
      <c r="J17" s="57" t="s">
        <v>1431</v>
      </c>
      <c r="K17" s="57"/>
      <c r="L17" s="57"/>
      <c r="M17" s="57"/>
      <c r="N17" s="57"/>
    </row>
    <row r="18" spans="2:14">
      <c r="B18" s="98" t="s">
        <v>7767</v>
      </c>
      <c r="C18" s="106" t="s">
        <v>510</v>
      </c>
      <c r="D18" s="106" t="s">
        <v>7785</v>
      </c>
      <c r="E18" s="109">
        <v>61</v>
      </c>
      <c r="F18" s="57"/>
      <c r="G18" s="695" t="s">
        <v>7767</v>
      </c>
      <c r="H18" s="57"/>
      <c r="I18" s="198">
        <f>AVERAGEIFS($E$17:$E$35,$B$17:$B$35,G17,$D$17:$D$35,G25)</f>
        <v>78</v>
      </c>
      <c r="J18" s="689" t="s">
        <v>7800</v>
      </c>
      <c r="K18" s="57"/>
      <c r="L18" s="57"/>
      <c r="M18" s="57"/>
      <c r="N18" s="57"/>
    </row>
    <row r="19" spans="2:14">
      <c r="B19" s="98" t="s">
        <v>7769</v>
      </c>
      <c r="C19" s="106" t="s">
        <v>7770</v>
      </c>
      <c r="D19" s="106" t="s">
        <v>1933</v>
      </c>
      <c r="E19" s="109">
        <v>98</v>
      </c>
      <c r="F19" s="57"/>
      <c r="G19" s="695" t="s">
        <v>7768</v>
      </c>
      <c r="H19" s="57"/>
      <c r="I19" s="198" t="s">
        <v>7804</v>
      </c>
      <c r="J19" s="57"/>
      <c r="K19" s="57"/>
      <c r="L19" s="57"/>
      <c r="M19" s="57"/>
      <c r="N19" s="57"/>
    </row>
    <row r="20" spans="2:14">
      <c r="B20" s="98" t="s">
        <v>7768</v>
      </c>
      <c r="C20" s="106" t="s">
        <v>7771</v>
      </c>
      <c r="D20" s="106" t="s">
        <v>1933</v>
      </c>
      <c r="E20" s="109">
        <v>63</v>
      </c>
      <c r="F20" s="57"/>
      <c r="G20" s="696" t="s">
        <v>7769</v>
      </c>
      <c r="H20" s="57"/>
      <c r="I20" s="199">
        <f>AVERAGEIFS($E$17:$E$35,$B$17:$B$35,"东区",$D$17:$D$35,"原大")</f>
        <v>78</v>
      </c>
      <c r="J20" s="689" t="s">
        <v>7805</v>
      </c>
      <c r="K20" s="57"/>
      <c r="L20" s="57"/>
      <c r="M20" s="57"/>
      <c r="N20" s="57"/>
    </row>
    <row r="21" spans="2:14">
      <c r="B21" s="98" t="s">
        <v>7767</v>
      </c>
      <c r="C21" s="106" t="s">
        <v>7778</v>
      </c>
      <c r="D21" s="106" t="s">
        <v>7785</v>
      </c>
      <c r="E21" s="109">
        <v>56</v>
      </c>
      <c r="F21" s="57"/>
      <c r="G21" s="57"/>
      <c r="H21" s="57"/>
      <c r="I21" s="57"/>
      <c r="J21" s="57"/>
      <c r="K21" s="57"/>
      <c r="L21" s="57"/>
      <c r="M21" s="57"/>
      <c r="N21" s="57"/>
    </row>
    <row r="22" spans="2:14">
      <c r="B22" s="98" t="s">
        <v>7769</v>
      </c>
      <c r="C22" s="106" t="s">
        <v>7772</v>
      </c>
      <c r="D22" s="106" t="s">
        <v>1933</v>
      </c>
      <c r="E22" s="109">
        <v>72</v>
      </c>
      <c r="F22" s="57"/>
      <c r="G22" s="481" t="s">
        <v>7787</v>
      </c>
      <c r="H22" s="57"/>
      <c r="I22" s="57" t="s">
        <v>7802</v>
      </c>
      <c r="J22" s="57"/>
      <c r="K22" s="57"/>
      <c r="L22" s="57"/>
      <c r="M22" s="57"/>
      <c r="N22" s="57"/>
    </row>
    <row r="23" spans="2:14">
      <c r="B23" s="98" t="s">
        <v>7766</v>
      </c>
      <c r="C23" s="106" t="s">
        <v>7773</v>
      </c>
      <c r="D23" s="106" t="s">
        <v>7785</v>
      </c>
      <c r="E23" s="109">
        <v>89</v>
      </c>
      <c r="F23" s="57"/>
      <c r="G23" s="694" t="s">
        <v>7795</v>
      </c>
      <c r="H23" s="57"/>
      <c r="I23" s="57">
        <f>SUMPRODUCT(($B$17:$B$35=G17)*($D$17:$D$35=G24)*$E$17:$E$35)/SUMPRODUCT(($B$17:$B$35=G17)*($D$17:$D$35=G24))</f>
        <v>86.25</v>
      </c>
      <c r="J23" s="689" t="s">
        <v>7801</v>
      </c>
      <c r="K23" s="57"/>
      <c r="L23" s="57"/>
      <c r="M23" s="57"/>
      <c r="N23" s="57"/>
    </row>
    <row r="24" spans="2:14">
      <c r="B24" s="98" t="s">
        <v>7767</v>
      </c>
      <c r="C24" s="106" t="s">
        <v>7774</v>
      </c>
      <c r="D24" s="106" t="s">
        <v>7785</v>
      </c>
      <c r="E24" s="109">
        <v>28</v>
      </c>
      <c r="F24" s="57"/>
      <c r="G24" s="695" t="s">
        <v>1933</v>
      </c>
      <c r="H24" s="57"/>
      <c r="I24" s="57" t="s">
        <v>7803</v>
      </c>
      <c r="J24" s="57"/>
      <c r="K24" s="57"/>
      <c r="L24" s="57"/>
      <c r="M24" s="57"/>
      <c r="N24" s="57"/>
    </row>
    <row r="25" spans="2:14">
      <c r="B25" s="98" t="s">
        <v>7767</v>
      </c>
      <c r="C25" s="106" t="s">
        <v>7775</v>
      </c>
      <c r="D25" s="106" t="s">
        <v>1933</v>
      </c>
      <c r="E25" s="109">
        <v>94</v>
      </c>
      <c r="F25" s="57"/>
      <c r="G25" s="695" t="s">
        <v>7785</v>
      </c>
      <c r="H25" s="57"/>
      <c r="I25" s="57">
        <f>SUMPRODUCT(($B$17:$B$35="东区")*($D$17:$D$35="王红梅")*$E$17:$E$35)/SUMPRODUCT(($B$17:$B$35="东区")*($D$17:$D$35="王红梅"))</f>
        <v>86.25</v>
      </c>
      <c r="J25" s="689" t="s">
        <v>7842</v>
      </c>
      <c r="K25" s="57"/>
      <c r="L25" s="57"/>
      <c r="M25" s="57"/>
      <c r="N25" s="57"/>
    </row>
    <row r="26" spans="2:14">
      <c r="B26" s="98" t="s">
        <v>7768</v>
      </c>
      <c r="C26" s="106" t="s">
        <v>7776</v>
      </c>
      <c r="D26" s="106" t="s">
        <v>7786</v>
      </c>
      <c r="E26" s="109">
        <v>63</v>
      </c>
      <c r="F26" s="57"/>
      <c r="G26" s="696" t="s">
        <v>7786</v>
      </c>
      <c r="H26" s="57"/>
      <c r="I26" s="57"/>
      <c r="J26" s="57"/>
      <c r="K26" s="57"/>
      <c r="L26" s="57"/>
      <c r="M26" s="57"/>
      <c r="N26" s="57"/>
    </row>
    <row r="27" spans="2:14">
      <c r="B27" s="98" t="s">
        <v>7766</v>
      </c>
      <c r="C27" s="106" t="s">
        <v>7796</v>
      </c>
      <c r="D27" s="685" t="s">
        <v>1933</v>
      </c>
      <c r="E27" s="109">
        <v>84</v>
      </c>
      <c r="F27" s="57"/>
      <c r="G27" s="57"/>
      <c r="H27" s="57"/>
      <c r="I27" s="57"/>
      <c r="J27" s="57"/>
      <c r="K27" s="57"/>
      <c r="L27" s="57"/>
      <c r="M27" s="57"/>
      <c r="N27" s="57"/>
    </row>
    <row r="28" spans="2:14">
      <c r="B28" s="98" t="s">
        <v>7769</v>
      </c>
      <c r="C28" s="106" t="s">
        <v>7797</v>
      </c>
      <c r="D28" s="685" t="s">
        <v>7785</v>
      </c>
      <c r="E28" s="109">
        <v>48</v>
      </c>
      <c r="F28" s="57"/>
      <c r="G28" s="57"/>
      <c r="H28" s="57"/>
      <c r="I28" s="57"/>
      <c r="J28" s="57"/>
      <c r="K28" s="57"/>
    </row>
    <row r="29" spans="2:14">
      <c r="B29" s="98" t="s">
        <v>7766</v>
      </c>
      <c r="C29" s="106" t="s">
        <v>7798</v>
      </c>
      <c r="D29" s="685" t="s">
        <v>1933</v>
      </c>
      <c r="E29" s="109">
        <v>95</v>
      </c>
      <c r="F29" s="57"/>
      <c r="G29" s="57"/>
      <c r="H29" s="57"/>
      <c r="I29" s="57"/>
      <c r="J29" s="57"/>
      <c r="K29" s="57"/>
    </row>
    <row r="30" spans="2:14">
      <c r="B30" s="98" t="s">
        <v>7766</v>
      </c>
      <c r="C30" s="106" t="s">
        <v>7788</v>
      </c>
      <c r="D30" s="685" t="s">
        <v>7786</v>
      </c>
      <c r="E30" s="109">
        <v>62</v>
      </c>
      <c r="F30" s="57"/>
      <c r="G30" s="57"/>
      <c r="H30" s="57"/>
      <c r="I30" s="57"/>
      <c r="J30" s="57"/>
      <c r="K30" s="57"/>
    </row>
    <row r="31" spans="2:14">
      <c r="B31" s="98" t="s">
        <v>7766</v>
      </c>
      <c r="C31" s="106" t="s">
        <v>7789</v>
      </c>
      <c r="D31" s="685" t="s">
        <v>7785</v>
      </c>
      <c r="E31" s="109">
        <v>67</v>
      </c>
      <c r="F31" s="57"/>
      <c r="G31" s="57"/>
      <c r="H31" s="57"/>
      <c r="I31" s="57"/>
      <c r="J31" s="57"/>
      <c r="K31" s="57"/>
    </row>
    <row r="32" spans="2:14">
      <c r="B32" s="98" t="s">
        <v>7767</v>
      </c>
      <c r="C32" s="106" t="s">
        <v>7790</v>
      </c>
      <c r="D32" s="685" t="s">
        <v>7785</v>
      </c>
      <c r="E32" s="109">
        <v>75</v>
      </c>
      <c r="F32" s="57"/>
      <c r="G32" s="57"/>
      <c r="H32" s="57"/>
      <c r="I32" s="57"/>
      <c r="J32" s="57"/>
      <c r="K32" s="57"/>
    </row>
    <row r="33" spans="2:14">
      <c r="B33" s="98" t="s">
        <v>7769</v>
      </c>
      <c r="C33" s="106" t="s">
        <v>7791</v>
      </c>
      <c r="D33" s="685" t="s">
        <v>1933</v>
      </c>
      <c r="E33" s="109">
        <v>74</v>
      </c>
      <c r="F33" s="57"/>
      <c r="G33" s="57"/>
      <c r="H33" s="57"/>
      <c r="I33" s="57"/>
      <c r="J33" s="57"/>
      <c r="K33" s="57"/>
    </row>
    <row r="34" spans="2:14">
      <c r="B34" s="98" t="s">
        <v>7767</v>
      </c>
      <c r="C34" s="106" t="s">
        <v>7792</v>
      </c>
      <c r="D34" s="685" t="s">
        <v>7785</v>
      </c>
      <c r="E34" s="109">
        <v>81</v>
      </c>
      <c r="F34" s="57"/>
      <c r="G34" s="57"/>
      <c r="H34" s="57"/>
      <c r="I34" s="57"/>
      <c r="J34" s="57"/>
      <c r="K34" s="57"/>
      <c r="L34" s="57"/>
      <c r="M34" s="57"/>
      <c r="N34" s="57"/>
    </row>
    <row r="35" spans="2:14">
      <c r="B35" s="95" t="s">
        <v>7766</v>
      </c>
      <c r="C35" s="107" t="s">
        <v>7793</v>
      </c>
      <c r="D35" s="686" t="s">
        <v>1933</v>
      </c>
      <c r="E35" s="108">
        <v>68</v>
      </c>
      <c r="F35" s="57"/>
      <c r="G35" s="57"/>
      <c r="H35" s="57"/>
      <c r="I35" s="57"/>
      <c r="J35" s="57"/>
      <c r="K35" s="57"/>
      <c r="L35" s="57"/>
      <c r="M35" s="57"/>
      <c r="N35" s="57"/>
    </row>
    <row r="36" spans="2:14">
      <c r="B36" s="57"/>
      <c r="C36" s="57"/>
      <c r="D36" s="57"/>
      <c r="E36" s="57"/>
      <c r="F36" s="57"/>
      <c r="G36" s="57"/>
      <c r="H36" s="57"/>
      <c r="I36" s="57"/>
      <c r="J36" s="57"/>
      <c r="K36" s="57"/>
      <c r="L36" s="57"/>
      <c r="M36" s="57"/>
      <c r="N36" s="57"/>
    </row>
    <row r="37" spans="2:14">
      <c r="B37" s="57"/>
      <c r="C37" s="57"/>
      <c r="D37" s="57"/>
      <c r="E37" s="57"/>
      <c r="F37" s="57"/>
      <c r="G37" s="57"/>
      <c r="H37" s="57"/>
      <c r="I37" s="57"/>
      <c r="J37" s="57"/>
      <c r="K37" s="57"/>
      <c r="L37" s="57"/>
      <c r="M37" s="57"/>
      <c r="N37" s="57"/>
    </row>
    <row r="38" spans="2:14">
      <c r="B38" s="57"/>
      <c r="C38" s="57"/>
      <c r="D38" s="57"/>
      <c r="E38" s="57"/>
      <c r="F38" s="57"/>
      <c r="G38" s="57"/>
      <c r="H38" s="57"/>
      <c r="I38" s="57"/>
      <c r="J38" s="57"/>
      <c r="K38" s="57"/>
      <c r="L38" s="57"/>
      <c r="M38" s="57"/>
      <c r="N38" s="57"/>
    </row>
    <row r="39" spans="2:14">
      <c r="B39" s="57"/>
      <c r="C39" s="57"/>
      <c r="D39" s="57"/>
      <c r="E39" s="57"/>
      <c r="F39" s="57"/>
      <c r="G39" s="57"/>
      <c r="H39" s="57"/>
      <c r="I39" s="57"/>
      <c r="J39" s="57"/>
      <c r="K39" s="57"/>
      <c r="L39" s="57"/>
      <c r="M39" s="57"/>
      <c r="N39" s="57"/>
    </row>
    <row r="40" spans="2:14">
      <c r="B40" s="57"/>
      <c r="C40" s="57"/>
      <c r="D40" s="57"/>
      <c r="E40" s="57"/>
      <c r="F40" s="57"/>
      <c r="G40" s="57"/>
      <c r="H40" s="57"/>
      <c r="I40" s="57"/>
      <c r="J40" s="57"/>
      <c r="K40" s="57"/>
      <c r="L40" s="57"/>
      <c r="M40" s="57"/>
      <c r="N40" s="57"/>
    </row>
    <row r="41" spans="2:14">
      <c r="B41" s="57"/>
      <c r="C41" s="57"/>
      <c r="D41" s="57"/>
      <c r="E41" s="57"/>
      <c r="F41" s="57"/>
      <c r="G41" s="57"/>
      <c r="H41" s="57"/>
      <c r="I41" s="57"/>
      <c r="J41" s="57"/>
      <c r="K41" s="57"/>
      <c r="L41" s="57"/>
      <c r="M41" s="57"/>
      <c r="N41" s="57"/>
    </row>
    <row r="42" spans="2:14">
      <c r="B42" s="57"/>
      <c r="C42" s="57"/>
      <c r="D42" s="57"/>
      <c r="E42" s="57"/>
      <c r="F42" s="57"/>
      <c r="G42" s="57"/>
      <c r="H42" s="57"/>
      <c r="I42" s="57"/>
      <c r="J42" s="57"/>
      <c r="K42" s="57"/>
      <c r="L42" s="57"/>
      <c r="M42" s="57"/>
      <c r="N42" s="57"/>
    </row>
    <row r="43" spans="2:14">
      <c r="B43" s="57"/>
      <c r="C43" s="57"/>
      <c r="D43" s="57"/>
      <c r="E43" s="57"/>
      <c r="F43" s="57"/>
      <c r="G43" s="57"/>
      <c r="H43" s="57"/>
      <c r="I43" s="57"/>
      <c r="J43" s="57"/>
      <c r="K43" s="57"/>
      <c r="L43" s="57"/>
      <c r="M43" s="57"/>
      <c r="N43" s="57"/>
    </row>
    <row r="44" spans="2:14">
      <c r="B44" s="57"/>
      <c r="C44" s="57"/>
      <c r="D44" s="57"/>
      <c r="E44" s="57"/>
      <c r="F44" s="57"/>
      <c r="G44" s="57"/>
      <c r="H44" s="57"/>
      <c r="I44" s="57"/>
      <c r="J44" s="57"/>
      <c r="K44" s="57"/>
      <c r="L44" s="57"/>
      <c r="M44" s="57"/>
      <c r="N44" s="57"/>
    </row>
    <row r="45" spans="2:14">
      <c r="B45" s="57"/>
      <c r="C45" s="57"/>
      <c r="D45" s="57"/>
      <c r="E45" s="57"/>
      <c r="F45" s="57"/>
      <c r="G45" s="57"/>
      <c r="H45" s="57"/>
      <c r="I45" s="57"/>
      <c r="J45" s="57"/>
      <c r="K45" s="57"/>
      <c r="L45" s="57"/>
      <c r="M45" s="57"/>
      <c r="N45" s="57"/>
    </row>
    <row r="46" spans="2:14">
      <c r="B46" s="57"/>
      <c r="C46" s="57"/>
      <c r="D46" s="57"/>
      <c r="E46" s="57"/>
      <c r="F46" s="57"/>
      <c r="G46" s="57"/>
      <c r="H46" s="57"/>
      <c r="I46" s="57"/>
      <c r="J46" s="57"/>
      <c r="K46" s="57"/>
      <c r="L46" s="57"/>
      <c r="M46" s="57"/>
      <c r="N46" s="57"/>
    </row>
    <row r="47" spans="2:14">
      <c r="B47" s="57"/>
      <c r="C47" s="57"/>
      <c r="D47" s="57"/>
      <c r="E47" s="57"/>
      <c r="F47" s="57"/>
      <c r="G47" s="57"/>
      <c r="H47" s="57"/>
      <c r="I47" s="57"/>
      <c r="J47" s="57"/>
      <c r="K47" s="57"/>
      <c r="L47" s="57"/>
      <c r="M47" s="57"/>
      <c r="N47" s="57"/>
    </row>
    <row r="48" spans="2:14">
      <c r="B48" s="57"/>
      <c r="C48" s="57"/>
      <c r="D48" s="57"/>
      <c r="E48" s="57"/>
      <c r="F48" s="57"/>
      <c r="G48" s="57"/>
      <c r="H48" s="57"/>
      <c r="I48" s="57"/>
      <c r="J48" s="57"/>
      <c r="K48" s="57"/>
      <c r="L48" s="57"/>
      <c r="M48" s="57"/>
      <c r="N48" s="57"/>
    </row>
    <row r="49" spans="2:14">
      <c r="B49" s="57"/>
      <c r="C49" s="57"/>
      <c r="D49" s="57"/>
      <c r="E49" s="57"/>
      <c r="F49" s="57"/>
      <c r="G49" s="57"/>
      <c r="H49" s="57"/>
      <c r="I49" s="57"/>
      <c r="J49" s="57"/>
      <c r="K49" s="57"/>
      <c r="L49" s="57"/>
      <c r="M49" s="57"/>
      <c r="N49" s="57"/>
    </row>
    <row r="50" spans="2:14">
      <c r="B50" s="57"/>
      <c r="C50" s="57"/>
      <c r="D50" s="57"/>
      <c r="E50" s="57"/>
      <c r="F50" s="57"/>
      <c r="G50" s="57"/>
      <c r="H50" s="57"/>
      <c r="I50" s="57"/>
      <c r="J50" s="57"/>
      <c r="K50" s="57"/>
      <c r="L50" s="57"/>
      <c r="M50" s="57"/>
      <c r="N50" s="57"/>
    </row>
    <row r="51" spans="2:14">
      <c r="B51" s="57"/>
      <c r="C51" s="57"/>
      <c r="D51" s="57"/>
      <c r="E51" s="57"/>
      <c r="F51" s="57"/>
      <c r="G51" s="57"/>
      <c r="H51" s="57"/>
      <c r="I51" s="57"/>
      <c r="J51" s="57"/>
      <c r="K51" s="57"/>
      <c r="L51" s="57"/>
      <c r="M51" s="57"/>
      <c r="N51" s="57"/>
    </row>
    <row r="52" spans="2:14">
      <c r="B52" s="57"/>
      <c r="C52" s="57"/>
      <c r="D52" s="57"/>
      <c r="E52" s="57"/>
      <c r="F52" s="57"/>
      <c r="G52" s="57"/>
      <c r="H52" s="57"/>
      <c r="I52" s="57"/>
      <c r="J52" s="57"/>
      <c r="K52" s="57"/>
      <c r="L52" s="57"/>
      <c r="M52" s="57"/>
      <c r="N52" s="57"/>
    </row>
    <row r="53" spans="2:14">
      <c r="B53" s="57"/>
      <c r="C53" s="57"/>
      <c r="D53" s="57"/>
      <c r="E53" s="57"/>
      <c r="F53" s="57"/>
      <c r="G53" s="57"/>
      <c r="H53" s="57"/>
      <c r="I53" s="57"/>
      <c r="J53" s="57"/>
      <c r="K53" s="57"/>
      <c r="L53" s="57"/>
      <c r="M53" s="57"/>
      <c r="N53" s="57"/>
    </row>
    <row r="54" spans="2:14">
      <c r="B54" s="57"/>
      <c r="C54" s="57"/>
      <c r="D54" s="57"/>
      <c r="E54" s="57"/>
      <c r="F54" s="57"/>
      <c r="G54" s="57"/>
      <c r="H54" s="57"/>
      <c r="I54" s="57"/>
      <c r="J54" s="57"/>
      <c r="K54" s="57"/>
      <c r="L54" s="57"/>
      <c r="M54" s="57"/>
      <c r="N54" s="57"/>
    </row>
    <row r="55" spans="2:14">
      <c r="B55" s="57"/>
      <c r="C55" s="57"/>
      <c r="D55" s="57"/>
      <c r="E55" s="57"/>
      <c r="F55" s="57"/>
      <c r="G55" s="57"/>
      <c r="H55" s="57"/>
      <c r="I55" s="57"/>
      <c r="J55" s="57"/>
      <c r="K55" s="57"/>
      <c r="L55" s="57"/>
      <c r="M55" s="57"/>
      <c r="N55" s="57"/>
    </row>
    <row r="56" spans="2:14">
      <c r="B56" s="57"/>
      <c r="C56" s="57"/>
      <c r="D56" s="57"/>
      <c r="E56" s="57"/>
      <c r="F56" s="57"/>
      <c r="G56" s="57"/>
      <c r="H56" s="57"/>
      <c r="I56" s="57"/>
      <c r="J56" s="57"/>
      <c r="K56" s="57"/>
      <c r="L56" s="57"/>
      <c r="M56" s="57"/>
      <c r="N56" s="57"/>
    </row>
    <row r="57" spans="2:14">
      <c r="B57" s="57"/>
      <c r="C57" s="57"/>
      <c r="D57" s="57"/>
      <c r="E57" s="57"/>
      <c r="F57" s="57"/>
      <c r="G57" s="57"/>
      <c r="H57" s="57"/>
      <c r="I57" s="57"/>
      <c r="J57" s="57"/>
      <c r="K57" s="57"/>
      <c r="L57" s="57"/>
      <c r="M57" s="57"/>
      <c r="N57" s="57"/>
    </row>
    <row r="58" spans="2:14">
      <c r="B58" s="57"/>
      <c r="C58" s="57"/>
      <c r="D58" s="57"/>
      <c r="E58" s="57"/>
      <c r="F58" s="57"/>
      <c r="G58" s="57"/>
      <c r="H58" s="57"/>
      <c r="I58" s="57"/>
      <c r="J58" s="57"/>
      <c r="K58" s="57"/>
      <c r="L58" s="57"/>
      <c r="M58" s="57"/>
      <c r="N58" s="57"/>
    </row>
    <row r="59" spans="2:14">
      <c r="B59" s="57"/>
      <c r="C59" s="57"/>
      <c r="D59" s="57"/>
      <c r="E59" s="57"/>
      <c r="F59" s="57"/>
      <c r="G59" s="57"/>
      <c r="H59" s="57"/>
      <c r="I59" s="57"/>
      <c r="J59" s="57"/>
      <c r="K59" s="57"/>
      <c r="L59" s="57"/>
      <c r="M59" s="57"/>
      <c r="N59" s="57"/>
    </row>
    <row r="60" spans="2:14">
      <c r="B60" s="57"/>
      <c r="C60" s="57"/>
      <c r="D60" s="57"/>
      <c r="E60" s="57"/>
      <c r="F60" s="57"/>
      <c r="G60" s="57"/>
      <c r="H60" s="57"/>
      <c r="I60" s="57"/>
      <c r="J60" s="57"/>
      <c r="K60" s="57"/>
      <c r="L60" s="57"/>
      <c r="M60" s="57"/>
      <c r="N60" s="57"/>
    </row>
    <row r="61" spans="2:14">
      <c r="B61" s="57"/>
      <c r="C61" s="57"/>
      <c r="D61" s="57"/>
      <c r="E61" s="57"/>
      <c r="F61" s="57"/>
      <c r="G61" s="57"/>
      <c r="H61" s="57"/>
      <c r="I61" s="57"/>
      <c r="J61" s="57"/>
      <c r="K61" s="57"/>
      <c r="L61" s="57"/>
      <c r="M61" s="57"/>
      <c r="N61" s="57"/>
    </row>
  </sheetData>
  <mergeCells count="19">
    <mergeCell ref="C6:M6"/>
    <mergeCell ref="A1:C1"/>
    <mergeCell ref="E1:F1"/>
    <mergeCell ref="A2:B2"/>
    <mergeCell ref="C2:M2"/>
    <mergeCell ref="A3:B3"/>
    <mergeCell ref="C3:M3"/>
    <mergeCell ref="A4:B4"/>
    <mergeCell ref="C4:M4"/>
    <mergeCell ref="A5:B5"/>
    <mergeCell ref="C5:M5"/>
    <mergeCell ref="A6:B6"/>
    <mergeCell ref="H16:J16"/>
    <mergeCell ref="C7:M7"/>
    <mergeCell ref="C8:M8"/>
    <mergeCell ref="C9:M9"/>
    <mergeCell ref="B10:M10"/>
    <mergeCell ref="B11:M11"/>
    <mergeCell ref="B12:L12"/>
  </mergeCells>
  <phoneticPr fontId="4" type="noConversion"/>
  <pageMargins left="0.75" right="0.75" top="1" bottom="1" header="0.5" footer="0.5"/>
  <headerFooter alignWithMargins="0"/>
</worksheet>
</file>

<file path=xl/worksheets/sheet349.xml><?xml version="1.0" encoding="utf-8"?>
<worksheet xmlns="http://schemas.openxmlformats.org/spreadsheetml/2006/main" xmlns:r="http://schemas.openxmlformats.org/officeDocument/2006/relationships">
  <dimension ref="A1:N39"/>
  <sheetViews>
    <sheetView workbookViewId="0">
      <selection activeCell="J17" sqref="J17"/>
    </sheetView>
  </sheetViews>
  <sheetFormatPr defaultRowHeight="14.25"/>
  <cols>
    <col min="1" max="3" width="9.5" customWidth="1"/>
    <col min="4" max="12" width="9.25" customWidth="1"/>
    <col min="13" max="13" width="9.375" customWidth="1"/>
  </cols>
  <sheetData>
    <row r="1" spans="1:14" s="49" customFormat="1" ht="26.25" customHeight="1">
      <c r="A1" s="771" t="s">
        <v>7816</v>
      </c>
      <c r="B1" s="771"/>
      <c r="C1" s="772"/>
      <c r="D1" s="51"/>
      <c r="E1" s="773" t="str">
        <f>HYPERLINK("#目录!A522","跳转回到目录页")</f>
        <v>跳转回到目录页</v>
      </c>
      <c r="F1" s="774"/>
    </row>
    <row r="2" spans="1:14" s="49" customFormat="1" ht="26.25" customHeight="1">
      <c r="A2" s="775" t="s">
        <v>3854</v>
      </c>
      <c r="B2" s="775"/>
      <c r="C2" s="776" t="s">
        <v>7817</v>
      </c>
      <c r="D2" s="776"/>
      <c r="E2" s="776"/>
      <c r="F2" s="776"/>
      <c r="G2" s="776"/>
      <c r="H2" s="776"/>
      <c r="I2" s="776"/>
      <c r="J2" s="776"/>
      <c r="K2" s="776"/>
      <c r="L2" s="776"/>
      <c r="M2" s="776"/>
    </row>
    <row r="3" spans="1:14" s="49" customFormat="1" ht="16.5" customHeight="1">
      <c r="A3" s="765" t="s">
        <v>805</v>
      </c>
      <c r="B3" s="765"/>
      <c r="C3" s="767" t="s">
        <v>7824</v>
      </c>
      <c r="D3" s="767"/>
      <c r="E3" s="767"/>
      <c r="F3" s="767"/>
      <c r="G3" s="767"/>
      <c r="H3" s="767"/>
      <c r="I3" s="767"/>
      <c r="J3" s="767"/>
      <c r="K3" s="767"/>
      <c r="L3" s="767"/>
      <c r="M3" s="767"/>
    </row>
    <row r="4" spans="1:14" s="49" customFormat="1" ht="16.5" customHeight="1">
      <c r="A4" s="765" t="s">
        <v>806</v>
      </c>
      <c r="B4" s="765"/>
      <c r="C4" s="766" t="s">
        <v>7826</v>
      </c>
      <c r="D4" s="791"/>
      <c r="E4" s="791"/>
      <c r="F4" s="791"/>
      <c r="G4" s="791"/>
      <c r="H4" s="791"/>
      <c r="I4" s="791"/>
      <c r="J4" s="791"/>
      <c r="K4" s="791"/>
      <c r="L4" s="791"/>
      <c r="M4" s="791"/>
    </row>
    <row r="5" spans="1:14" s="49" customFormat="1" ht="16.5" customHeight="1">
      <c r="A5" s="765" t="s">
        <v>807</v>
      </c>
      <c r="B5" s="765"/>
      <c r="C5" s="767" t="s">
        <v>7820</v>
      </c>
      <c r="D5" s="767"/>
      <c r="E5" s="767"/>
      <c r="F5" s="767"/>
      <c r="G5" s="767"/>
      <c r="H5" s="767"/>
      <c r="I5" s="767"/>
      <c r="J5" s="767"/>
      <c r="K5" s="767"/>
      <c r="L5" s="767"/>
      <c r="M5" s="767"/>
    </row>
    <row r="6" spans="1:14" s="49" customFormat="1" ht="16.5" customHeight="1">
      <c r="A6" s="765" t="s">
        <v>914</v>
      </c>
      <c r="B6" s="765"/>
      <c r="C6" s="767" t="s">
        <v>7820</v>
      </c>
      <c r="D6" s="767"/>
      <c r="E6" s="767"/>
      <c r="F6" s="767"/>
      <c r="G6" s="767"/>
      <c r="H6" s="767"/>
      <c r="I6" s="767"/>
      <c r="J6" s="767"/>
      <c r="K6" s="767"/>
      <c r="L6" s="767"/>
      <c r="M6" s="767"/>
    </row>
    <row r="7" spans="1:14" s="49" customFormat="1" ht="24.75" customHeight="1">
      <c r="A7" s="54" t="s">
        <v>3859</v>
      </c>
      <c r="B7" s="55" t="s">
        <v>7821</v>
      </c>
      <c r="C7" s="767" t="s">
        <v>7845</v>
      </c>
      <c r="D7" s="767"/>
      <c r="E7" s="767"/>
      <c r="F7" s="767"/>
      <c r="G7" s="767"/>
      <c r="H7" s="767"/>
      <c r="I7" s="767"/>
      <c r="J7" s="767"/>
      <c r="K7" s="767"/>
      <c r="L7" s="767"/>
      <c r="M7" s="767"/>
    </row>
    <row r="8" spans="1:14" s="49" customFormat="1" ht="26.25" customHeight="1">
      <c r="A8" s="54"/>
      <c r="B8" s="55" t="s">
        <v>7823</v>
      </c>
      <c r="C8" s="767" t="s">
        <v>7844</v>
      </c>
      <c r="D8" s="767"/>
      <c r="E8" s="767"/>
      <c r="F8" s="767"/>
      <c r="G8" s="767"/>
      <c r="H8" s="767"/>
      <c r="I8" s="767"/>
      <c r="J8" s="767"/>
      <c r="K8" s="767"/>
      <c r="L8" s="767"/>
      <c r="M8" s="767"/>
    </row>
    <row r="9" spans="1:14" s="49" customFormat="1" ht="24.75" customHeight="1">
      <c r="A9" s="54"/>
      <c r="B9" s="56" t="s">
        <v>7822</v>
      </c>
      <c r="C9" s="767" t="s">
        <v>7846</v>
      </c>
      <c r="D9" s="767"/>
      <c r="E9" s="767"/>
      <c r="F9" s="767"/>
      <c r="G9" s="767"/>
      <c r="H9" s="767"/>
      <c r="I9" s="767"/>
      <c r="J9" s="767"/>
      <c r="K9" s="767"/>
      <c r="L9" s="767"/>
      <c r="M9" s="767"/>
    </row>
    <row r="10" spans="1:14" s="49" customFormat="1" ht="26.25" customHeight="1">
      <c r="A10" s="54" t="s">
        <v>810</v>
      </c>
      <c r="B10" s="767" t="s">
        <v>7847</v>
      </c>
      <c r="C10" s="768"/>
      <c r="D10" s="768"/>
      <c r="E10" s="768"/>
      <c r="F10" s="768"/>
      <c r="G10" s="768"/>
      <c r="H10" s="768"/>
      <c r="I10" s="768"/>
      <c r="J10" s="768"/>
      <c r="K10" s="768"/>
      <c r="L10" s="768"/>
      <c r="M10" s="768"/>
    </row>
    <row r="11" spans="1:14" ht="61.5" customHeight="1">
      <c r="A11" s="52" t="s">
        <v>4435</v>
      </c>
      <c r="B11" s="1026" t="s">
        <v>7848</v>
      </c>
      <c r="C11" s="1026"/>
      <c r="D11" s="1026"/>
      <c r="E11" s="1026"/>
      <c r="F11" s="1026"/>
      <c r="G11" s="1026"/>
      <c r="H11" s="1026"/>
      <c r="I11" s="1026"/>
      <c r="J11" s="1026"/>
      <c r="K11" s="1026"/>
      <c r="L11" s="1026"/>
      <c r="M11" s="1026"/>
    </row>
    <row r="12" spans="1:14" ht="21" customHeight="1">
      <c r="B12" s="769" t="s">
        <v>2673</v>
      </c>
      <c r="C12" s="769"/>
      <c r="D12" s="769"/>
      <c r="E12" s="769"/>
      <c r="F12" s="769"/>
      <c r="G12" s="769"/>
      <c r="H12" s="769"/>
      <c r="I12" s="769"/>
      <c r="J12" s="769"/>
      <c r="K12" s="769"/>
      <c r="L12" s="770"/>
    </row>
    <row r="13" spans="1:14" s="57" customFormat="1" ht="16.5" customHeight="1">
      <c r="B13" s="80"/>
      <c r="C13" s="80"/>
      <c r="D13" s="80"/>
      <c r="E13" s="80"/>
      <c r="F13" s="80"/>
      <c r="G13" s="80"/>
      <c r="H13" s="80"/>
      <c r="I13" s="80"/>
      <c r="J13" s="80"/>
      <c r="K13" s="80"/>
    </row>
    <row r="14" spans="1:14" s="57" customFormat="1" ht="16.5" customHeight="1">
      <c r="A14" s="53" t="s">
        <v>918</v>
      </c>
      <c r="B14" s="532" t="s">
        <v>1416</v>
      </c>
      <c r="C14" s="120"/>
      <c r="D14" s="120"/>
      <c r="E14" s="120"/>
      <c r="F14" s="120"/>
      <c r="G14" s="120"/>
      <c r="H14" s="120"/>
      <c r="I14" s="120"/>
      <c r="J14" s="120"/>
      <c r="K14" s="80"/>
    </row>
    <row r="15" spans="1:14">
      <c r="D15" s="57"/>
      <c r="E15" s="57"/>
      <c r="F15" s="57"/>
      <c r="G15" s="57"/>
      <c r="H15" s="57"/>
      <c r="I15" s="57"/>
      <c r="J15" s="57"/>
      <c r="K15" s="57"/>
      <c r="L15" s="57"/>
      <c r="M15" s="57"/>
      <c r="N15" s="57"/>
    </row>
    <row r="16" spans="1:14">
      <c r="B16" s="53" t="s">
        <v>2091</v>
      </c>
      <c r="C16" s="481" t="s">
        <v>7765</v>
      </c>
      <c r="D16" s="53" t="s">
        <v>7829</v>
      </c>
      <c r="E16" s="118" t="s">
        <v>7777</v>
      </c>
      <c r="F16" s="118"/>
      <c r="G16" s="481" t="s">
        <v>7794</v>
      </c>
      <c r="H16" s="57"/>
      <c r="I16" s="711" t="s">
        <v>8386</v>
      </c>
      <c r="K16" s="57"/>
      <c r="L16" s="57"/>
      <c r="M16" s="57"/>
      <c r="N16" s="57"/>
    </row>
    <row r="17" spans="2:14">
      <c r="B17" s="59" t="s">
        <v>7766</v>
      </c>
      <c r="C17" s="60" t="s">
        <v>3913</v>
      </c>
      <c r="D17" s="60" t="s">
        <v>7830</v>
      </c>
      <c r="E17" s="128">
        <v>98</v>
      </c>
      <c r="F17" s="57"/>
      <c r="G17" s="694" t="s">
        <v>7831</v>
      </c>
      <c r="H17" s="57"/>
      <c r="I17" s="57">
        <f>SUMIFS($E$17:$E$35,$B$17:$B$35,G17,$D$17:$D$35,G24)</f>
        <v>345</v>
      </c>
      <c r="J17" s="689" t="s">
        <v>7828</v>
      </c>
      <c r="K17" s="57"/>
      <c r="L17" s="57"/>
      <c r="M17" s="57"/>
      <c r="N17" s="57"/>
    </row>
    <row r="18" spans="2:14">
      <c r="B18" s="98" t="s">
        <v>7767</v>
      </c>
      <c r="C18" s="106" t="s">
        <v>510</v>
      </c>
      <c r="D18" s="106" t="s">
        <v>7832</v>
      </c>
      <c r="E18" s="109">
        <v>61</v>
      </c>
      <c r="F18" s="57"/>
      <c r="G18" s="695" t="s">
        <v>7833</v>
      </c>
      <c r="H18" s="57"/>
      <c r="I18" s="57">
        <f>SUMIFS($E$17:$E$35,$B$17:$B$35,"东区",$D$17:$D$35,"王红梅")</f>
        <v>345</v>
      </c>
      <c r="J18" s="689" t="s">
        <v>7840</v>
      </c>
      <c r="K18" s="57"/>
      <c r="L18" s="57"/>
      <c r="M18" s="57"/>
      <c r="N18" s="57"/>
    </row>
    <row r="19" spans="2:14">
      <c r="B19" s="98" t="s">
        <v>7769</v>
      </c>
      <c r="C19" s="106" t="s">
        <v>7770</v>
      </c>
      <c r="D19" s="106" t="s">
        <v>7834</v>
      </c>
      <c r="E19" s="109">
        <v>98</v>
      </c>
      <c r="F19" s="57"/>
      <c r="G19" s="695" t="s">
        <v>7835</v>
      </c>
      <c r="H19" s="57"/>
      <c r="I19" s="57"/>
      <c r="J19" s="57" t="s">
        <v>7827</v>
      </c>
      <c r="K19" s="57"/>
      <c r="L19" s="57"/>
      <c r="M19" s="57"/>
      <c r="N19" s="57"/>
    </row>
    <row r="20" spans="2:14">
      <c r="B20" s="98" t="s">
        <v>7768</v>
      </c>
      <c r="C20" s="106" t="s">
        <v>7771</v>
      </c>
      <c r="D20" s="106" t="s">
        <v>7834</v>
      </c>
      <c r="E20" s="109">
        <v>63</v>
      </c>
      <c r="F20" s="57"/>
      <c r="G20" s="696" t="s">
        <v>7836</v>
      </c>
      <c r="H20" s="57"/>
      <c r="I20" s="57"/>
      <c r="J20" s="57"/>
      <c r="K20" s="57"/>
      <c r="L20" s="57"/>
      <c r="M20" s="57"/>
      <c r="N20" s="57"/>
    </row>
    <row r="21" spans="2:14">
      <c r="B21" s="98" t="s">
        <v>7767</v>
      </c>
      <c r="C21" s="106" t="s">
        <v>7778</v>
      </c>
      <c r="D21" s="106" t="s">
        <v>7832</v>
      </c>
      <c r="E21" s="109">
        <v>56</v>
      </c>
      <c r="F21" s="57"/>
      <c r="G21" s="57"/>
      <c r="H21" s="57"/>
      <c r="I21" s="57"/>
      <c r="J21" s="57"/>
      <c r="K21" s="57"/>
      <c r="L21" s="57"/>
      <c r="M21" s="57"/>
      <c r="N21" s="57"/>
    </row>
    <row r="22" spans="2:14">
      <c r="B22" s="98" t="s">
        <v>7769</v>
      </c>
      <c r="C22" s="106" t="s">
        <v>7772</v>
      </c>
      <c r="D22" s="106" t="s">
        <v>7834</v>
      </c>
      <c r="E22" s="109">
        <v>72</v>
      </c>
      <c r="F22" s="57"/>
      <c r="G22" s="481" t="s">
        <v>7837</v>
      </c>
      <c r="H22" s="57"/>
      <c r="I22" s="57"/>
      <c r="J22" s="57"/>
      <c r="K22" s="57"/>
      <c r="L22" s="57"/>
      <c r="M22" s="57"/>
      <c r="N22" s="57"/>
    </row>
    <row r="23" spans="2:14">
      <c r="B23" s="98" t="s">
        <v>7766</v>
      </c>
      <c r="C23" s="106" t="s">
        <v>7773</v>
      </c>
      <c r="D23" s="106" t="s">
        <v>7832</v>
      </c>
      <c r="E23" s="109">
        <v>89</v>
      </c>
      <c r="F23" s="57"/>
      <c r="G23" s="694" t="s">
        <v>7838</v>
      </c>
      <c r="H23" s="57"/>
      <c r="I23" s="57" t="s">
        <v>7802</v>
      </c>
      <c r="J23" s="57" t="s">
        <v>7827</v>
      </c>
      <c r="K23" s="57"/>
      <c r="L23" s="57"/>
      <c r="M23" s="57"/>
      <c r="N23" s="57"/>
    </row>
    <row r="24" spans="2:14">
      <c r="B24" s="98" t="s">
        <v>7767</v>
      </c>
      <c r="C24" s="106" t="s">
        <v>7774</v>
      </c>
      <c r="D24" s="106" t="s">
        <v>7832</v>
      </c>
      <c r="E24" s="109">
        <v>28</v>
      </c>
      <c r="F24" s="57"/>
      <c r="G24" s="695" t="s">
        <v>7834</v>
      </c>
      <c r="H24" s="57"/>
      <c r="I24" s="57">
        <f t="array" ref="I24">SUM(($B$17:$B$35="东区")*($D$17:$D$35="王红梅")*$E$17:$E$35)</f>
        <v>345</v>
      </c>
      <c r="J24" s="680" t="s">
        <v>7841</v>
      </c>
      <c r="K24" s="57"/>
      <c r="L24" s="57"/>
      <c r="M24" s="57"/>
      <c r="N24" s="57"/>
    </row>
    <row r="25" spans="2:14">
      <c r="B25" s="98" t="s">
        <v>7767</v>
      </c>
      <c r="C25" s="106" t="s">
        <v>7775</v>
      </c>
      <c r="D25" s="106" t="s">
        <v>7834</v>
      </c>
      <c r="E25" s="109">
        <v>94</v>
      </c>
      <c r="F25" s="57"/>
      <c r="G25" s="695" t="s">
        <v>7832</v>
      </c>
      <c r="H25" s="57"/>
      <c r="I25" s="57"/>
      <c r="J25" s="57"/>
      <c r="K25" s="57"/>
      <c r="L25" s="57"/>
      <c r="M25" s="57"/>
      <c r="N25" s="57"/>
    </row>
    <row r="26" spans="2:14">
      <c r="B26" s="98" t="s">
        <v>7768</v>
      </c>
      <c r="C26" s="106" t="s">
        <v>7776</v>
      </c>
      <c r="D26" s="106" t="s">
        <v>7839</v>
      </c>
      <c r="E26" s="109">
        <v>63</v>
      </c>
      <c r="F26" s="57"/>
      <c r="G26" s="696" t="s">
        <v>7839</v>
      </c>
      <c r="H26" s="57"/>
      <c r="I26" s="57">
        <f>SUMPRODUCT(($B$17:$B$35="东区")*($D$17:$D$35="王红梅")*$E$17:$E$35)</f>
        <v>345</v>
      </c>
      <c r="J26" s="689" t="s">
        <v>7843</v>
      </c>
      <c r="K26" s="57"/>
      <c r="L26" s="57"/>
      <c r="M26" s="57"/>
      <c r="N26" s="57"/>
    </row>
    <row r="27" spans="2:14">
      <c r="B27" s="98" t="s">
        <v>7766</v>
      </c>
      <c r="C27" s="106" t="s">
        <v>7796</v>
      </c>
      <c r="D27" s="685" t="s">
        <v>7834</v>
      </c>
      <c r="E27" s="109">
        <v>84</v>
      </c>
      <c r="F27" s="57"/>
      <c r="G27" s="57"/>
      <c r="H27" s="57"/>
      <c r="I27" s="57"/>
      <c r="J27" s="57"/>
      <c r="K27" s="57"/>
      <c r="L27" s="57"/>
      <c r="M27" s="57"/>
      <c r="N27" s="57"/>
    </row>
    <row r="28" spans="2:14">
      <c r="B28" s="98" t="s">
        <v>7769</v>
      </c>
      <c r="C28" s="106" t="s">
        <v>7797</v>
      </c>
      <c r="D28" s="685" t="s">
        <v>7832</v>
      </c>
      <c r="E28" s="109">
        <v>48</v>
      </c>
      <c r="F28" s="57"/>
      <c r="G28" s="57"/>
      <c r="H28" s="57"/>
      <c r="I28" s="57"/>
      <c r="J28" s="57"/>
      <c r="K28" s="57"/>
      <c r="L28" s="57"/>
      <c r="M28" s="57"/>
      <c r="N28" s="57"/>
    </row>
    <row r="29" spans="2:14">
      <c r="B29" s="98" t="s">
        <v>7766</v>
      </c>
      <c r="C29" s="106" t="s">
        <v>7798</v>
      </c>
      <c r="D29" s="685" t="s">
        <v>7834</v>
      </c>
      <c r="E29" s="109">
        <v>95</v>
      </c>
      <c r="F29" s="57"/>
      <c r="G29" s="57"/>
      <c r="H29" s="57"/>
      <c r="I29" s="57"/>
      <c r="J29" s="57"/>
      <c r="K29" s="57"/>
      <c r="L29" s="57"/>
      <c r="M29" s="57"/>
      <c r="N29" s="57"/>
    </row>
    <row r="30" spans="2:14">
      <c r="B30" s="98" t="s">
        <v>7766</v>
      </c>
      <c r="C30" s="106" t="s">
        <v>7788</v>
      </c>
      <c r="D30" s="685" t="s">
        <v>7839</v>
      </c>
      <c r="E30" s="109">
        <v>62</v>
      </c>
      <c r="F30" s="57"/>
      <c r="G30" s="57"/>
      <c r="H30" s="57"/>
      <c r="I30" s="57"/>
      <c r="J30" s="57"/>
      <c r="K30" s="57"/>
      <c r="L30" s="57"/>
      <c r="M30" s="57"/>
      <c r="N30" s="57"/>
    </row>
    <row r="31" spans="2:14">
      <c r="B31" s="98" t="s">
        <v>7766</v>
      </c>
      <c r="C31" s="106" t="s">
        <v>7789</v>
      </c>
      <c r="D31" s="685" t="s">
        <v>7832</v>
      </c>
      <c r="E31" s="109">
        <v>67</v>
      </c>
      <c r="F31" s="57"/>
      <c r="G31" s="57"/>
      <c r="H31" s="57"/>
      <c r="I31" s="57"/>
      <c r="J31" s="57"/>
      <c r="K31" s="57"/>
      <c r="L31" s="57"/>
      <c r="M31" s="57"/>
      <c r="N31" s="57"/>
    </row>
    <row r="32" spans="2:14">
      <c r="B32" s="98" t="s">
        <v>7767</v>
      </c>
      <c r="C32" s="106" t="s">
        <v>7790</v>
      </c>
      <c r="D32" s="685" t="s">
        <v>7832</v>
      </c>
      <c r="E32" s="109">
        <v>75</v>
      </c>
      <c r="F32" s="57"/>
      <c r="G32" s="57"/>
      <c r="H32" s="57"/>
      <c r="I32" s="57"/>
      <c r="J32" s="57"/>
      <c r="K32" s="57"/>
      <c r="L32" s="57"/>
      <c r="M32" s="57"/>
      <c r="N32" s="57"/>
    </row>
    <row r="33" spans="2:14">
      <c r="B33" s="98" t="s">
        <v>7769</v>
      </c>
      <c r="C33" s="106" t="s">
        <v>7791</v>
      </c>
      <c r="D33" s="685" t="s">
        <v>7834</v>
      </c>
      <c r="E33" s="109">
        <v>74</v>
      </c>
      <c r="F33" s="57"/>
      <c r="G33" s="57"/>
      <c r="H33" s="57"/>
      <c r="I33" s="57"/>
      <c r="J33" s="57"/>
      <c r="K33" s="57"/>
      <c r="L33" s="57"/>
      <c r="M33" s="57"/>
      <c r="N33" s="57"/>
    </row>
    <row r="34" spans="2:14">
      <c r="B34" s="98" t="s">
        <v>7767</v>
      </c>
      <c r="C34" s="106" t="s">
        <v>7792</v>
      </c>
      <c r="D34" s="685" t="s">
        <v>7832</v>
      </c>
      <c r="E34" s="109">
        <v>81</v>
      </c>
      <c r="F34" s="57"/>
      <c r="G34" s="57"/>
      <c r="H34" s="57"/>
      <c r="I34" s="57"/>
      <c r="J34" s="57"/>
      <c r="K34" s="57"/>
      <c r="L34" s="57"/>
      <c r="M34" s="57"/>
      <c r="N34" s="57"/>
    </row>
    <row r="35" spans="2:14">
      <c r="B35" s="95" t="s">
        <v>7766</v>
      </c>
      <c r="C35" s="107" t="s">
        <v>7793</v>
      </c>
      <c r="D35" s="686" t="s">
        <v>7834</v>
      </c>
      <c r="E35" s="108">
        <v>68</v>
      </c>
      <c r="F35" s="57"/>
      <c r="G35" s="57"/>
      <c r="H35" s="57"/>
      <c r="I35" s="57"/>
      <c r="J35" s="57"/>
      <c r="K35" s="57"/>
      <c r="L35" s="57"/>
      <c r="M35" s="57"/>
      <c r="N35" s="57"/>
    </row>
    <row r="36" spans="2:14">
      <c r="D36" s="57"/>
      <c r="E36" s="57"/>
      <c r="F36" s="57"/>
      <c r="G36" s="57"/>
      <c r="H36" s="57"/>
      <c r="I36" s="57"/>
      <c r="J36" s="57"/>
      <c r="K36" s="57"/>
      <c r="L36" s="57"/>
      <c r="M36" s="57"/>
      <c r="N36" s="57"/>
    </row>
    <row r="37" spans="2:14">
      <c r="D37" s="57"/>
      <c r="E37" s="57"/>
      <c r="F37" s="57"/>
      <c r="G37" s="57"/>
      <c r="H37" s="57"/>
      <c r="I37" s="57"/>
      <c r="J37" s="57"/>
      <c r="K37" s="57"/>
      <c r="L37" s="57"/>
      <c r="M37" s="57"/>
      <c r="N37" s="57"/>
    </row>
    <row r="38" spans="2:14">
      <c r="D38" s="57"/>
      <c r="E38" s="57"/>
      <c r="F38" s="57"/>
      <c r="G38" s="57"/>
      <c r="H38" s="57"/>
      <c r="I38" s="57"/>
      <c r="J38" s="57"/>
      <c r="K38" s="57"/>
      <c r="L38" s="57"/>
      <c r="M38" s="57"/>
      <c r="N38" s="57"/>
    </row>
    <row r="39" spans="2:14">
      <c r="D39" s="57"/>
      <c r="E39" s="57"/>
      <c r="F39" s="57"/>
      <c r="G39" s="57"/>
      <c r="H39" s="57"/>
      <c r="I39" s="57"/>
      <c r="J39" s="57"/>
      <c r="K39" s="57"/>
      <c r="L39" s="57"/>
      <c r="M39" s="57"/>
      <c r="N39" s="57"/>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50.xml><?xml version="1.0" encoding="utf-8"?>
<worksheet xmlns="http://schemas.openxmlformats.org/spreadsheetml/2006/main" xmlns:r="http://schemas.openxmlformats.org/officeDocument/2006/relationships">
  <dimension ref="A1:M35"/>
  <sheetViews>
    <sheetView topLeftCell="A10" workbookViewId="0">
      <selection activeCell="J17" sqref="J17"/>
    </sheetView>
  </sheetViews>
  <sheetFormatPr defaultRowHeight="14.25"/>
  <cols>
    <col min="1" max="3" width="9.5" customWidth="1"/>
    <col min="4" max="12" width="9.25" customWidth="1"/>
    <col min="13" max="13" width="9.375" customWidth="1"/>
  </cols>
  <sheetData>
    <row r="1" spans="1:13" s="49" customFormat="1" ht="26.25" customHeight="1">
      <c r="A1" s="771" t="s">
        <v>7749</v>
      </c>
      <c r="B1" s="771"/>
      <c r="C1" s="772"/>
      <c r="D1" s="51"/>
      <c r="E1" s="773" t="str">
        <f>HYPERLINK("#目录!A523","跳转回到目录页")</f>
        <v>跳转回到目录页</v>
      </c>
      <c r="F1" s="774"/>
    </row>
    <row r="2" spans="1:13" s="49" customFormat="1" ht="26.25" customHeight="1">
      <c r="A2" s="775" t="s">
        <v>3854</v>
      </c>
      <c r="B2" s="775"/>
      <c r="C2" s="776" t="s">
        <v>8377</v>
      </c>
      <c r="D2" s="776"/>
      <c r="E2" s="776"/>
      <c r="F2" s="776"/>
      <c r="G2" s="776"/>
      <c r="H2" s="776"/>
      <c r="I2" s="776"/>
      <c r="J2" s="776"/>
      <c r="K2" s="776"/>
      <c r="L2" s="776"/>
      <c r="M2" s="776"/>
    </row>
    <row r="3" spans="1:13" s="49" customFormat="1" ht="16.5" customHeight="1">
      <c r="A3" s="765" t="s">
        <v>805</v>
      </c>
      <c r="B3" s="765"/>
      <c r="C3" s="767" t="s">
        <v>8377</v>
      </c>
      <c r="D3" s="767"/>
      <c r="E3" s="767"/>
      <c r="F3" s="767"/>
      <c r="G3" s="767"/>
      <c r="H3" s="767"/>
      <c r="I3" s="767"/>
      <c r="J3" s="767"/>
      <c r="K3" s="767"/>
      <c r="L3" s="767"/>
      <c r="M3" s="767"/>
    </row>
    <row r="4" spans="1:13" s="49" customFormat="1" ht="16.5" customHeight="1">
      <c r="A4" s="765" t="s">
        <v>806</v>
      </c>
      <c r="B4" s="765"/>
      <c r="C4" s="766" t="s">
        <v>8385</v>
      </c>
      <c r="D4" s="791"/>
      <c r="E4" s="791"/>
      <c r="F4" s="791"/>
      <c r="G4" s="791"/>
      <c r="H4" s="791"/>
      <c r="I4" s="791"/>
      <c r="J4" s="791"/>
      <c r="K4" s="791"/>
      <c r="L4" s="791"/>
      <c r="M4" s="791"/>
    </row>
    <row r="5" spans="1:13" s="49" customFormat="1" ht="16.5" customHeight="1">
      <c r="A5" s="765" t="s">
        <v>807</v>
      </c>
      <c r="B5" s="765"/>
      <c r="C5" s="767" t="s">
        <v>8378</v>
      </c>
      <c r="D5" s="767"/>
      <c r="E5" s="767"/>
      <c r="F5" s="767"/>
      <c r="G5" s="767"/>
      <c r="H5" s="767"/>
      <c r="I5" s="767"/>
      <c r="J5" s="767"/>
      <c r="K5" s="767"/>
      <c r="L5" s="767"/>
      <c r="M5" s="767"/>
    </row>
    <row r="6" spans="1:13" s="49" customFormat="1" ht="16.5" customHeight="1">
      <c r="A6" s="765" t="s">
        <v>914</v>
      </c>
      <c r="B6" s="765"/>
      <c r="C6" s="767" t="s">
        <v>8383</v>
      </c>
      <c r="D6" s="767"/>
      <c r="E6" s="767"/>
      <c r="F6" s="767"/>
      <c r="G6" s="767"/>
      <c r="H6" s="767"/>
      <c r="I6" s="767"/>
      <c r="J6" s="767"/>
      <c r="K6" s="767"/>
      <c r="L6" s="767"/>
      <c r="M6" s="767"/>
    </row>
    <row r="7" spans="1:13" s="49" customFormat="1" ht="24.75" customHeight="1">
      <c r="A7" s="54" t="s">
        <v>3859</v>
      </c>
      <c r="B7" s="712" t="s">
        <v>8379</v>
      </c>
      <c r="C7" s="767" t="s">
        <v>8381</v>
      </c>
      <c r="D7" s="767"/>
      <c r="E7" s="767"/>
      <c r="F7" s="767"/>
      <c r="G7" s="767"/>
      <c r="H7" s="767"/>
      <c r="I7" s="767"/>
      <c r="J7" s="767"/>
      <c r="K7" s="767"/>
      <c r="L7" s="767"/>
      <c r="M7" s="767"/>
    </row>
    <row r="8" spans="1:13" s="49" customFormat="1" ht="24.75" customHeight="1">
      <c r="A8" s="54"/>
      <c r="B8" s="712" t="s">
        <v>8380</v>
      </c>
      <c r="C8" s="767" t="s">
        <v>8382</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4" customHeight="1">
      <c r="A11" s="52" t="s">
        <v>4435</v>
      </c>
      <c r="B11" s="767" t="s">
        <v>4731</v>
      </c>
      <c r="C11" s="767"/>
      <c r="D11" s="767"/>
      <c r="E11" s="767"/>
      <c r="F11" s="767"/>
      <c r="G11" s="767"/>
      <c r="H11" s="767"/>
      <c r="I11" s="767"/>
      <c r="J11" s="767"/>
      <c r="K11" s="767"/>
      <c r="L11" s="767"/>
      <c r="M11" s="767"/>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row r="16" spans="1:13">
      <c r="B16" s="700" t="s">
        <v>2091</v>
      </c>
      <c r="C16" s="715" t="s">
        <v>7765</v>
      </c>
      <c r="D16" s="700" t="s">
        <v>7787</v>
      </c>
      <c r="E16" s="707" t="s">
        <v>7777</v>
      </c>
      <c r="F16" s="707"/>
      <c r="G16" s="715" t="s">
        <v>7794</v>
      </c>
      <c r="I16" s="711" t="s">
        <v>8387</v>
      </c>
    </row>
    <row r="17" spans="2:10">
      <c r="B17" s="701" t="s">
        <v>7766</v>
      </c>
      <c r="C17" s="706" t="s">
        <v>509</v>
      </c>
      <c r="D17" s="706" t="s">
        <v>235</v>
      </c>
      <c r="E17" s="710">
        <v>98</v>
      </c>
      <c r="F17" s="711"/>
      <c r="G17" s="694" t="s">
        <v>7766</v>
      </c>
      <c r="I17" s="716">
        <f>COUNTIFS($B$17:B$35,G17,D$17:$D$35,G24)</f>
        <v>4</v>
      </c>
      <c r="J17" s="689" t="s">
        <v>8388</v>
      </c>
    </row>
    <row r="18" spans="2:10">
      <c r="B18" s="702" t="s">
        <v>7767</v>
      </c>
      <c r="C18" s="704" t="s">
        <v>510</v>
      </c>
      <c r="D18" s="704" t="s">
        <v>7785</v>
      </c>
      <c r="E18" s="708">
        <v>61</v>
      </c>
      <c r="F18" s="711"/>
      <c r="G18" s="695" t="s">
        <v>7767</v>
      </c>
      <c r="I18" s="716">
        <f>COUNTIFS($B$17:B$35,"东区",D$17:$D$35,"王红梅")</f>
        <v>4</v>
      </c>
      <c r="J18" s="717" t="s">
        <v>8389</v>
      </c>
    </row>
    <row r="19" spans="2:10">
      <c r="B19" s="702" t="s">
        <v>7769</v>
      </c>
      <c r="C19" s="704" t="s">
        <v>7770</v>
      </c>
      <c r="D19" s="704" t="s">
        <v>235</v>
      </c>
      <c r="E19" s="708">
        <v>98</v>
      </c>
      <c r="F19" s="711"/>
      <c r="G19" s="695" t="s">
        <v>7768</v>
      </c>
    </row>
    <row r="20" spans="2:10">
      <c r="B20" s="702" t="s">
        <v>7768</v>
      </c>
      <c r="C20" s="704" t="s">
        <v>7771</v>
      </c>
      <c r="D20" s="704" t="s">
        <v>235</v>
      </c>
      <c r="E20" s="708">
        <v>63</v>
      </c>
      <c r="F20" s="711"/>
      <c r="G20" s="696" t="s">
        <v>7769</v>
      </c>
    </row>
    <row r="21" spans="2:10">
      <c r="B21" s="702" t="s">
        <v>7767</v>
      </c>
      <c r="C21" s="704" t="s">
        <v>7778</v>
      </c>
      <c r="D21" s="704" t="s">
        <v>7785</v>
      </c>
      <c r="E21" s="708">
        <v>56</v>
      </c>
      <c r="F21" s="711"/>
      <c r="G21" s="711"/>
    </row>
    <row r="22" spans="2:10">
      <c r="B22" s="702" t="s">
        <v>7769</v>
      </c>
      <c r="C22" s="704" t="s">
        <v>7772</v>
      </c>
      <c r="D22" s="704" t="s">
        <v>235</v>
      </c>
      <c r="E22" s="708">
        <v>72</v>
      </c>
      <c r="F22" s="711"/>
      <c r="G22" s="715" t="s">
        <v>7787</v>
      </c>
    </row>
    <row r="23" spans="2:10">
      <c r="B23" s="702" t="s">
        <v>7766</v>
      </c>
      <c r="C23" s="704" t="s">
        <v>7773</v>
      </c>
      <c r="D23" s="704" t="s">
        <v>7785</v>
      </c>
      <c r="E23" s="708">
        <v>89</v>
      </c>
      <c r="F23" s="711"/>
      <c r="G23" s="694" t="s">
        <v>7795</v>
      </c>
    </row>
    <row r="24" spans="2:10">
      <c r="B24" s="702" t="s">
        <v>7767</v>
      </c>
      <c r="C24" s="704" t="s">
        <v>7774</v>
      </c>
      <c r="D24" s="704" t="s">
        <v>7785</v>
      </c>
      <c r="E24" s="708">
        <v>28</v>
      </c>
      <c r="F24" s="711"/>
      <c r="G24" s="695" t="s">
        <v>235</v>
      </c>
    </row>
    <row r="25" spans="2:10">
      <c r="B25" s="702" t="s">
        <v>7767</v>
      </c>
      <c r="C25" s="704" t="s">
        <v>7775</v>
      </c>
      <c r="D25" s="704" t="s">
        <v>235</v>
      </c>
      <c r="E25" s="708">
        <v>94</v>
      </c>
      <c r="F25" s="711"/>
      <c r="G25" s="695" t="s">
        <v>7785</v>
      </c>
    </row>
    <row r="26" spans="2:10">
      <c r="B26" s="702" t="s">
        <v>7768</v>
      </c>
      <c r="C26" s="704" t="s">
        <v>7776</v>
      </c>
      <c r="D26" s="704" t="s">
        <v>7786</v>
      </c>
      <c r="E26" s="708">
        <v>63</v>
      </c>
      <c r="F26" s="711"/>
      <c r="G26" s="696" t="s">
        <v>7786</v>
      </c>
    </row>
    <row r="27" spans="2:10">
      <c r="B27" s="702" t="s">
        <v>7766</v>
      </c>
      <c r="C27" s="704" t="s">
        <v>7796</v>
      </c>
      <c r="D27" s="713" t="s">
        <v>235</v>
      </c>
      <c r="E27" s="708">
        <v>84</v>
      </c>
      <c r="F27" s="711"/>
      <c r="G27" s="711"/>
    </row>
    <row r="28" spans="2:10">
      <c r="B28" s="702" t="s">
        <v>7769</v>
      </c>
      <c r="C28" s="704" t="s">
        <v>7797</v>
      </c>
      <c r="D28" s="713" t="s">
        <v>7785</v>
      </c>
      <c r="E28" s="708">
        <v>48</v>
      </c>
      <c r="F28" s="711"/>
      <c r="G28" s="711"/>
    </row>
    <row r="29" spans="2:10">
      <c r="B29" s="702" t="s">
        <v>7766</v>
      </c>
      <c r="C29" s="704" t="s">
        <v>7798</v>
      </c>
      <c r="D29" s="713" t="s">
        <v>235</v>
      </c>
      <c r="E29" s="708">
        <v>95</v>
      </c>
      <c r="F29" s="711"/>
      <c r="G29" s="711"/>
    </row>
    <row r="30" spans="2:10">
      <c r="B30" s="702" t="s">
        <v>7766</v>
      </c>
      <c r="C30" s="704" t="s">
        <v>7788</v>
      </c>
      <c r="D30" s="713" t="s">
        <v>7786</v>
      </c>
      <c r="E30" s="708">
        <v>62</v>
      </c>
      <c r="F30" s="711"/>
      <c r="G30" s="711"/>
    </row>
    <row r="31" spans="2:10">
      <c r="B31" s="702" t="s">
        <v>7766</v>
      </c>
      <c r="C31" s="704" t="s">
        <v>7789</v>
      </c>
      <c r="D31" s="713" t="s">
        <v>7785</v>
      </c>
      <c r="E31" s="708">
        <v>67</v>
      </c>
      <c r="F31" s="711"/>
      <c r="G31" s="711"/>
    </row>
    <row r="32" spans="2:10">
      <c r="B32" s="702" t="s">
        <v>7767</v>
      </c>
      <c r="C32" s="704" t="s">
        <v>7790</v>
      </c>
      <c r="D32" s="713" t="s">
        <v>7785</v>
      </c>
      <c r="E32" s="708">
        <v>75</v>
      </c>
      <c r="F32" s="711"/>
      <c r="G32" s="711"/>
    </row>
    <row r="33" spans="2:7">
      <c r="B33" s="702" t="s">
        <v>7769</v>
      </c>
      <c r="C33" s="704" t="s">
        <v>7791</v>
      </c>
      <c r="D33" s="713" t="s">
        <v>235</v>
      </c>
      <c r="E33" s="708">
        <v>74</v>
      </c>
      <c r="F33" s="711"/>
      <c r="G33" s="711"/>
    </row>
    <row r="34" spans="2:7">
      <c r="B34" s="702" t="s">
        <v>7767</v>
      </c>
      <c r="C34" s="704" t="s">
        <v>7792</v>
      </c>
      <c r="D34" s="713" t="s">
        <v>7785</v>
      </c>
      <c r="E34" s="708">
        <v>81</v>
      </c>
      <c r="F34" s="711"/>
      <c r="G34" s="711"/>
    </row>
    <row r="35" spans="2:7">
      <c r="B35" s="703" t="s">
        <v>7766</v>
      </c>
      <c r="C35" s="705" t="s">
        <v>7793</v>
      </c>
      <c r="D35" s="714" t="s">
        <v>235</v>
      </c>
      <c r="E35" s="709">
        <v>68</v>
      </c>
      <c r="F35" s="711"/>
      <c r="G35" s="711"/>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xl/worksheets/sheet351.xml><?xml version="1.0" encoding="utf-8"?>
<worksheet xmlns="http://schemas.openxmlformats.org/spreadsheetml/2006/main" xmlns:r="http://schemas.openxmlformats.org/officeDocument/2006/relationships">
  <dimension ref="A1:M35"/>
  <sheetViews>
    <sheetView topLeftCell="A4" workbookViewId="0">
      <selection activeCell="G15" sqref="G15"/>
    </sheetView>
  </sheetViews>
  <sheetFormatPr defaultRowHeight="14.25"/>
  <cols>
    <col min="1" max="3" width="9.5" customWidth="1"/>
    <col min="4" max="12" width="9.25" customWidth="1"/>
    <col min="13" max="13" width="9.375" customWidth="1"/>
  </cols>
  <sheetData>
    <row r="1" spans="1:13" s="49" customFormat="1" ht="26.25" customHeight="1">
      <c r="A1" s="771" t="s">
        <v>7743</v>
      </c>
      <c r="B1" s="771"/>
      <c r="C1" s="772"/>
      <c r="D1" s="51"/>
      <c r="E1" s="773" t="str">
        <f>HYPERLINK("#目录!A524","跳转回到目录页")</f>
        <v>跳转回到目录页</v>
      </c>
      <c r="F1" s="774"/>
    </row>
    <row r="2" spans="1:13" s="49" customFormat="1" ht="26.25" customHeight="1">
      <c r="A2" s="775" t="s">
        <v>3854</v>
      </c>
      <c r="B2" s="775"/>
      <c r="C2" s="1037" t="s">
        <v>8391</v>
      </c>
      <c r="D2" s="776"/>
      <c r="E2" s="776"/>
      <c r="F2" s="776"/>
      <c r="G2" s="776"/>
      <c r="H2" s="776"/>
      <c r="I2" s="776"/>
      <c r="J2" s="776"/>
      <c r="K2" s="776"/>
      <c r="L2" s="776"/>
      <c r="M2" s="776"/>
    </row>
    <row r="3" spans="1:13" s="49" customFormat="1" ht="16.5" customHeight="1">
      <c r="A3" s="765" t="s">
        <v>805</v>
      </c>
      <c r="B3" s="765"/>
      <c r="C3" s="1035" t="s">
        <v>8390</v>
      </c>
      <c r="D3" s="767"/>
      <c r="E3" s="767"/>
      <c r="F3" s="767"/>
      <c r="G3" s="767"/>
      <c r="H3" s="767"/>
      <c r="I3" s="767"/>
      <c r="J3" s="767"/>
      <c r="K3" s="767"/>
      <c r="L3" s="767"/>
      <c r="M3" s="767"/>
    </row>
    <row r="4" spans="1:13" s="49" customFormat="1" ht="16.5" customHeight="1">
      <c r="A4" s="765" t="s">
        <v>806</v>
      </c>
      <c r="B4" s="765"/>
      <c r="C4" s="1034" t="s">
        <v>8406</v>
      </c>
      <c r="D4" s="791"/>
      <c r="E4" s="791"/>
      <c r="F4" s="791"/>
      <c r="G4" s="791"/>
      <c r="H4" s="791"/>
      <c r="I4" s="791"/>
      <c r="J4" s="791"/>
      <c r="K4" s="791"/>
      <c r="L4" s="791"/>
      <c r="M4" s="791"/>
    </row>
    <row r="5" spans="1:13" s="49" customFormat="1" ht="16.5" customHeight="1">
      <c r="A5" s="765" t="s">
        <v>807</v>
      </c>
      <c r="B5" s="765"/>
      <c r="C5" s="1035" t="s">
        <v>8392</v>
      </c>
      <c r="D5" s="767"/>
      <c r="E5" s="767"/>
      <c r="F5" s="767"/>
      <c r="G5" s="767"/>
      <c r="H5" s="767"/>
      <c r="I5" s="767"/>
      <c r="J5" s="767"/>
      <c r="K5" s="767"/>
      <c r="L5" s="767"/>
      <c r="M5" s="767"/>
    </row>
    <row r="6" spans="1:13" s="49" customFormat="1" ht="16.5" customHeight="1">
      <c r="A6" s="765" t="s">
        <v>914</v>
      </c>
      <c r="B6" s="765"/>
      <c r="C6" s="1035" t="s">
        <v>8407</v>
      </c>
      <c r="D6" s="767"/>
      <c r="E6" s="767"/>
      <c r="F6" s="767"/>
      <c r="G6" s="767"/>
      <c r="H6" s="767"/>
      <c r="I6" s="767"/>
      <c r="J6" s="767"/>
      <c r="K6" s="767"/>
      <c r="L6" s="767"/>
      <c r="M6" s="767"/>
    </row>
    <row r="7" spans="1:13" s="49" customFormat="1" ht="24.75" customHeight="1">
      <c r="A7" s="54" t="s">
        <v>3859</v>
      </c>
      <c r="B7" s="712" t="s">
        <v>8393</v>
      </c>
      <c r="C7" s="1035" t="s">
        <v>8395</v>
      </c>
      <c r="D7" s="767"/>
      <c r="E7" s="767"/>
      <c r="F7" s="767"/>
      <c r="G7" s="767"/>
      <c r="H7" s="767"/>
      <c r="I7" s="767"/>
      <c r="J7" s="767"/>
      <c r="K7" s="767"/>
      <c r="L7" s="767"/>
      <c r="M7" s="767"/>
    </row>
    <row r="8" spans="1:13" s="49" customFormat="1" ht="24.75" customHeight="1">
      <c r="A8" s="54"/>
      <c r="B8" s="712" t="s">
        <v>8394</v>
      </c>
      <c r="C8" s="1035" t="s">
        <v>8396</v>
      </c>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28.5" customHeight="1">
      <c r="A11" s="52" t="s">
        <v>4435</v>
      </c>
      <c r="B11" s="1036" t="s">
        <v>8397</v>
      </c>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t="str">
        <f>IFERROR(VLOOKUP(A22,C:G,4,0),"没有找到此学生")</f>
        <v>没有找到此学生</v>
      </c>
      <c r="F14" s="120"/>
      <c r="G14" s="120"/>
      <c r="H14" s="120"/>
      <c r="I14" s="120"/>
      <c r="J14" s="120"/>
      <c r="K14" s="80"/>
    </row>
    <row r="16" spans="1:13">
      <c r="B16" s="700" t="s">
        <v>2091</v>
      </c>
      <c r="C16" s="715" t="s">
        <v>7765</v>
      </c>
      <c r="D16" s="700" t="s">
        <v>7787</v>
      </c>
      <c r="E16" s="707" t="s">
        <v>7777</v>
      </c>
      <c r="G16" s="716"/>
      <c r="H16" s="716" t="s">
        <v>8403</v>
      </c>
      <c r="I16" s="716"/>
      <c r="J16" s="716" t="s">
        <v>8401</v>
      </c>
      <c r="K16" s="716"/>
      <c r="L16" s="716"/>
    </row>
    <row r="17" spans="2:12">
      <c r="B17" s="701" t="s">
        <v>7766</v>
      </c>
      <c r="C17" s="706" t="s">
        <v>509</v>
      </c>
      <c r="D17" s="706" t="s">
        <v>235</v>
      </c>
      <c r="E17" s="710">
        <v>98</v>
      </c>
      <c r="G17" s="718" t="s">
        <v>8398</v>
      </c>
      <c r="H17" s="716" t="str">
        <f>IFERROR(VLOOKUP(G17,$C$17:$E$35,3,0),"没有此店,输入有误")</f>
        <v>没有此店,输入有误</v>
      </c>
      <c r="I17" s="716"/>
      <c r="J17" s="689" t="s">
        <v>8400</v>
      </c>
      <c r="K17" s="716"/>
      <c r="L17" s="716"/>
    </row>
    <row r="18" spans="2:12">
      <c r="B18" s="702" t="s">
        <v>7767</v>
      </c>
      <c r="C18" s="704" t="s">
        <v>510</v>
      </c>
      <c r="D18" s="704" t="s">
        <v>7785</v>
      </c>
      <c r="E18" s="708">
        <v>61</v>
      </c>
      <c r="G18" s="718" t="s">
        <v>8399</v>
      </c>
      <c r="H18" s="716">
        <f>IFERROR(VLOOKUP(G18,$C$17:$E$35,3,0),"没有此店,输入有误")</f>
        <v>72</v>
      </c>
      <c r="I18" s="716"/>
      <c r="J18" s="689" t="s">
        <v>8402</v>
      </c>
      <c r="K18" s="716"/>
      <c r="L18" s="716"/>
    </row>
    <row r="19" spans="2:12">
      <c r="B19" s="702" t="s">
        <v>7769</v>
      </c>
      <c r="C19" s="704" t="s">
        <v>7770</v>
      </c>
      <c r="D19" s="704" t="s">
        <v>235</v>
      </c>
      <c r="E19" s="708">
        <v>98</v>
      </c>
      <c r="G19" s="716"/>
      <c r="H19" s="716"/>
      <c r="I19" s="716"/>
      <c r="J19" s="689"/>
      <c r="K19" s="716"/>
      <c r="L19" s="716"/>
    </row>
    <row r="20" spans="2:12">
      <c r="B20" s="702" t="s">
        <v>7768</v>
      </c>
      <c r="C20" s="704" t="s">
        <v>7771</v>
      </c>
      <c r="D20" s="704" t="s">
        <v>235</v>
      </c>
      <c r="E20" s="708">
        <v>63</v>
      </c>
      <c r="G20" s="716"/>
      <c r="H20" s="716"/>
      <c r="I20" s="716"/>
      <c r="J20" s="689"/>
      <c r="K20" s="716"/>
      <c r="L20" s="716"/>
    </row>
    <row r="21" spans="2:12">
      <c r="B21" s="702" t="s">
        <v>7767</v>
      </c>
      <c r="C21" s="704" t="s">
        <v>7778</v>
      </c>
      <c r="D21" s="704" t="s">
        <v>7785</v>
      </c>
      <c r="E21" s="708">
        <v>56</v>
      </c>
      <c r="G21" s="716"/>
      <c r="H21" s="716"/>
      <c r="I21" s="716"/>
      <c r="J21" s="689"/>
      <c r="K21" s="716"/>
      <c r="L21" s="716"/>
    </row>
    <row r="22" spans="2:12">
      <c r="B22" s="702" t="s">
        <v>7769</v>
      </c>
      <c r="C22" s="704" t="s">
        <v>7772</v>
      </c>
      <c r="D22" s="704" t="s">
        <v>235</v>
      </c>
      <c r="E22" s="708">
        <v>72</v>
      </c>
      <c r="G22" s="716"/>
      <c r="H22" s="716"/>
      <c r="I22" s="716"/>
      <c r="J22" s="689"/>
      <c r="K22" s="716"/>
      <c r="L22" s="716"/>
    </row>
    <row r="23" spans="2:12">
      <c r="B23" s="702" t="s">
        <v>7766</v>
      </c>
      <c r="C23" s="704" t="s">
        <v>7773</v>
      </c>
      <c r="D23" s="704" t="s">
        <v>7785</v>
      </c>
      <c r="E23" s="708">
        <v>89</v>
      </c>
      <c r="G23" s="716"/>
      <c r="H23" s="716" t="s">
        <v>8404</v>
      </c>
      <c r="I23" s="716"/>
      <c r="J23" s="689"/>
      <c r="K23" s="716"/>
      <c r="L23" s="716"/>
    </row>
    <row r="24" spans="2:12">
      <c r="B24" s="702" t="s">
        <v>7767</v>
      </c>
      <c r="C24" s="704" t="s">
        <v>7774</v>
      </c>
      <c r="D24" s="704" t="s">
        <v>7785</v>
      </c>
      <c r="E24" s="708">
        <v>28</v>
      </c>
      <c r="G24" s="716"/>
      <c r="H24" s="716" t="str">
        <f>IF(ISNA(VLOOKUP(G24,$C$17:$E$35,3,0)),"没有此店,输入有误",VLOOKUP(G24,$C$17:$E$35,3,0))</f>
        <v>没有此店,输入有误</v>
      </c>
      <c r="I24" s="716"/>
      <c r="J24" s="689" t="s">
        <v>8405</v>
      </c>
      <c r="K24" s="716"/>
      <c r="L24" s="716"/>
    </row>
    <row r="25" spans="2:12">
      <c r="B25" s="702" t="s">
        <v>7767</v>
      </c>
      <c r="C25" s="704" t="s">
        <v>7775</v>
      </c>
      <c r="D25" s="704" t="s">
        <v>235</v>
      </c>
      <c r="E25" s="708">
        <v>94</v>
      </c>
      <c r="G25" s="716"/>
      <c r="H25" s="716"/>
      <c r="I25" s="716"/>
      <c r="J25" s="689"/>
      <c r="K25" s="716"/>
      <c r="L25" s="716"/>
    </row>
    <row r="26" spans="2:12">
      <c r="B26" s="702" t="s">
        <v>7768</v>
      </c>
      <c r="C26" s="704" t="s">
        <v>7776</v>
      </c>
      <c r="D26" s="704" t="s">
        <v>7786</v>
      </c>
      <c r="E26" s="708">
        <v>63</v>
      </c>
      <c r="G26" s="716"/>
      <c r="H26" s="716"/>
      <c r="I26" s="716"/>
      <c r="J26" s="716"/>
      <c r="K26" s="716"/>
      <c r="L26" s="716"/>
    </row>
    <row r="27" spans="2:12">
      <c r="B27" s="702" t="s">
        <v>7766</v>
      </c>
      <c r="C27" s="704" t="s">
        <v>7796</v>
      </c>
      <c r="D27" s="713" t="s">
        <v>235</v>
      </c>
      <c r="E27" s="708">
        <v>84</v>
      </c>
      <c r="G27" s="716"/>
      <c r="H27" s="716"/>
      <c r="I27" s="716"/>
      <c r="J27" s="716"/>
      <c r="K27" s="716"/>
      <c r="L27" s="716"/>
    </row>
    <row r="28" spans="2:12">
      <c r="B28" s="702" t="s">
        <v>7769</v>
      </c>
      <c r="C28" s="704" t="s">
        <v>7797</v>
      </c>
      <c r="D28" s="713" t="s">
        <v>7785</v>
      </c>
      <c r="E28" s="708">
        <v>48</v>
      </c>
      <c r="G28" s="716"/>
      <c r="H28" s="716"/>
      <c r="I28" s="716"/>
      <c r="J28" s="716"/>
      <c r="K28" s="716"/>
      <c r="L28" s="716"/>
    </row>
    <row r="29" spans="2:12">
      <c r="B29" s="702" t="s">
        <v>7766</v>
      </c>
      <c r="C29" s="704" t="s">
        <v>7798</v>
      </c>
      <c r="D29" s="713" t="s">
        <v>235</v>
      </c>
      <c r="E29" s="708">
        <v>95</v>
      </c>
      <c r="G29" s="716"/>
      <c r="H29" s="716"/>
      <c r="I29" s="716"/>
      <c r="J29" s="716"/>
      <c r="K29" s="716"/>
      <c r="L29" s="716"/>
    </row>
    <row r="30" spans="2:12">
      <c r="B30" s="702" t="s">
        <v>7766</v>
      </c>
      <c r="C30" s="704" t="s">
        <v>7788</v>
      </c>
      <c r="D30" s="713" t="s">
        <v>7786</v>
      </c>
      <c r="E30" s="708">
        <v>62</v>
      </c>
      <c r="G30" s="716"/>
      <c r="H30" s="716"/>
      <c r="I30" s="716"/>
      <c r="J30" s="716"/>
      <c r="K30" s="716"/>
      <c r="L30" s="716"/>
    </row>
    <row r="31" spans="2:12">
      <c r="B31" s="702" t="s">
        <v>7766</v>
      </c>
      <c r="C31" s="704" t="s">
        <v>7789</v>
      </c>
      <c r="D31" s="713" t="s">
        <v>7785</v>
      </c>
      <c r="E31" s="708">
        <v>67</v>
      </c>
      <c r="G31" s="716"/>
      <c r="H31" s="716"/>
      <c r="I31" s="716"/>
      <c r="J31" s="716"/>
      <c r="K31" s="716"/>
      <c r="L31" s="716"/>
    </row>
    <row r="32" spans="2:12">
      <c r="B32" s="702" t="s">
        <v>7767</v>
      </c>
      <c r="C32" s="704" t="s">
        <v>7790</v>
      </c>
      <c r="D32" s="713" t="s">
        <v>7785</v>
      </c>
      <c r="E32" s="708">
        <v>75</v>
      </c>
    </row>
    <row r="33" spans="2:5">
      <c r="B33" s="702" t="s">
        <v>7769</v>
      </c>
      <c r="C33" s="704" t="s">
        <v>7791</v>
      </c>
      <c r="D33" s="713" t="s">
        <v>235</v>
      </c>
      <c r="E33" s="708">
        <v>74</v>
      </c>
    </row>
    <row r="34" spans="2:5">
      <c r="B34" s="702" t="s">
        <v>7767</v>
      </c>
      <c r="C34" s="704" t="s">
        <v>7792</v>
      </c>
      <c r="D34" s="713" t="s">
        <v>7785</v>
      </c>
      <c r="E34" s="708">
        <v>81</v>
      </c>
    </row>
    <row r="35" spans="2:5">
      <c r="B35" s="703" t="s">
        <v>7766</v>
      </c>
      <c r="C35" s="705" t="s">
        <v>7793</v>
      </c>
      <c r="D35" s="714" t="s">
        <v>235</v>
      </c>
      <c r="E35" s="709">
        <v>68</v>
      </c>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headerFooter alignWithMargins="0"/>
</worksheet>
</file>

<file path=xl/worksheets/sheet352.xml><?xml version="1.0" encoding="utf-8"?>
<worksheet xmlns="http://schemas.openxmlformats.org/spreadsheetml/2006/main" xmlns:r="http://schemas.openxmlformats.org/officeDocument/2006/relationships">
  <dimension ref="A1:M14"/>
  <sheetViews>
    <sheetView workbookViewId="0">
      <selection activeCell="C4" sqref="C4:M4"/>
    </sheetView>
  </sheetViews>
  <sheetFormatPr defaultRowHeight="14.25"/>
  <cols>
    <col min="1" max="3" width="9.5" customWidth="1"/>
    <col min="4" max="12" width="9.25" customWidth="1"/>
    <col min="13" max="13" width="9.375" customWidth="1"/>
  </cols>
  <sheetData>
    <row r="1" spans="1:13" s="49" customFormat="1" ht="26.25" customHeight="1">
      <c r="A1" s="771"/>
      <c r="B1" s="771"/>
      <c r="C1" s="772"/>
      <c r="D1" s="51"/>
      <c r="E1" s="773" t="str">
        <f>HYPERLINK("#目录!A525","跳转回到目录页")</f>
        <v>跳转回到目录页</v>
      </c>
      <c r="F1" s="774"/>
    </row>
    <row r="2" spans="1:13" s="49" customFormat="1" ht="26.25" customHeight="1">
      <c r="A2" s="775" t="s">
        <v>3854</v>
      </c>
      <c r="B2" s="775"/>
      <c r="C2" s="776"/>
      <c r="D2" s="776"/>
      <c r="E2" s="776"/>
      <c r="F2" s="776"/>
      <c r="G2" s="776"/>
      <c r="H2" s="776"/>
      <c r="I2" s="776"/>
      <c r="J2" s="776"/>
      <c r="K2" s="776"/>
      <c r="L2" s="776"/>
      <c r="M2" s="776"/>
    </row>
    <row r="3" spans="1:13" s="49" customFormat="1" ht="16.5" customHeight="1">
      <c r="A3" s="765" t="s">
        <v>805</v>
      </c>
      <c r="B3" s="765"/>
      <c r="C3" s="767"/>
      <c r="D3" s="767"/>
      <c r="E3" s="767"/>
      <c r="F3" s="767"/>
      <c r="G3" s="767"/>
      <c r="H3" s="767"/>
      <c r="I3" s="767"/>
      <c r="J3" s="767"/>
      <c r="K3" s="767"/>
      <c r="L3" s="767"/>
      <c r="M3" s="767"/>
    </row>
    <row r="4" spans="1:13" s="49" customFormat="1" ht="16.5" customHeight="1">
      <c r="A4" s="765" t="s">
        <v>806</v>
      </c>
      <c r="B4" s="765"/>
      <c r="C4" s="766"/>
      <c r="D4" s="791"/>
      <c r="E4" s="791"/>
      <c r="F4" s="791"/>
      <c r="G4" s="791"/>
      <c r="H4" s="791"/>
      <c r="I4" s="791"/>
      <c r="J4" s="791"/>
      <c r="K4" s="791"/>
      <c r="L4" s="791"/>
      <c r="M4" s="791"/>
    </row>
    <row r="5" spans="1:13" s="49" customFormat="1" ht="16.5" customHeight="1">
      <c r="A5" s="765" t="s">
        <v>807</v>
      </c>
      <c r="B5" s="765"/>
      <c r="C5" s="767"/>
      <c r="D5" s="767"/>
      <c r="E5" s="767"/>
      <c r="F5" s="767"/>
      <c r="G5" s="767"/>
      <c r="H5" s="767"/>
      <c r="I5" s="767"/>
      <c r="J5" s="767"/>
      <c r="K5" s="767"/>
      <c r="L5" s="767"/>
      <c r="M5" s="767"/>
    </row>
    <row r="6" spans="1:13" s="49" customFormat="1" ht="16.5" customHeight="1">
      <c r="A6" s="765" t="s">
        <v>914</v>
      </c>
      <c r="B6" s="765"/>
      <c r="C6" s="767"/>
      <c r="D6" s="767"/>
      <c r="E6" s="767"/>
      <c r="F6" s="767"/>
      <c r="G6" s="767"/>
      <c r="H6" s="767"/>
      <c r="I6" s="767"/>
      <c r="J6" s="767"/>
      <c r="K6" s="767"/>
      <c r="L6" s="767"/>
      <c r="M6" s="767"/>
    </row>
    <row r="7" spans="1:13" s="49" customFormat="1" ht="24.75" customHeight="1">
      <c r="A7" s="54" t="s">
        <v>3859</v>
      </c>
      <c r="B7" s="55"/>
      <c r="C7" s="767"/>
      <c r="D7" s="767"/>
      <c r="E7" s="767"/>
      <c r="F7" s="767"/>
      <c r="G7" s="767"/>
      <c r="H7" s="767"/>
      <c r="I7" s="767"/>
      <c r="J7" s="767"/>
      <c r="K7" s="767"/>
      <c r="L7" s="767"/>
      <c r="M7" s="767"/>
    </row>
    <row r="8" spans="1:13" s="49" customFormat="1" ht="24.75" customHeight="1">
      <c r="A8" s="54"/>
      <c r="B8" s="55"/>
      <c r="C8" s="767"/>
      <c r="D8" s="767"/>
      <c r="E8" s="767"/>
      <c r="F8" s="767"/>
      <c r="G8" s="767"/>
      <c r="H8" s="767"/>
      <c r="I8" s="767"/>
      <c r="J8" s="767"/>
      <c r="K8" s="767"/>
      <c r="L8" s="767"/>
      <c r="M8" s="767"/>
    </row>
    <row r="9" spans="1:13" s="49" customFormat="1" ht="16.5" customHeight="1">
      <c r="A9" s="54"/>
      <c r="B9" s="56"/>
      <c r="C9" s="767"/>
      <c r="D9" s="767"/>
      <c r="E9" s="767"/>
      <c r="F9" s="767"/>
      <c r="G9" s="767"/>
      <c r="H9" s="767"/>
      <c r="I9" s="767"/>
      <c r="J9" s="767"/>
      <c r="K9" s="767"/>
      <c r="L9" s="767"/>
      <c r="M9" s="767"/>
    </row>
    <row r="10" spans="1:13" s="49" customFormat="1" ht="16.5" customHeight="1">
      <c r="A10" s="54" t="s">
        <v>810</v>
      </c>
      <c r="B10" s="767"/>
      <c r="C10" s="768"/>
      <c r="D10" s="768"/>
      <c r="E10" s="768"/>
      <c r="F10" s="768"/>
      <c r="G10" s="768"/>
      <c r="H10" s="768"/>
      <c r="I10" s="768"/>
      <c r="J10" s="768"/>
      <c r="K10" s="768"/>
      <c r="L10" s="768"/>
      <c r="M10" s="768"/>
    </row>
    <row r="11" spans="1:13" ht="16.5" customHeight="1">
      <c r="A11" s="52" t="s">
        <v>4435</v>
      </c>
      <c r="B11" s="1026"/>
      <c r="C11" s="1026"/>
      <c r="D11" s="1026"/>
      <c r="E11" s="1026"/>
      <c r="F11" s="1026"/>
      <c r="G11" s="1026"/>
      <c r="H11" s="1026"/>
      <c r="I11" s="1026"/>
      <c r="J11" s="1026"/>
      <c r="K11" s="1026"/>
      <c r="L11" s="1026"/>
      <c r="M11" s="1026"/>
    </row>
    <row r="12" spans="1:13" ht="21" customHeight="1">
      <c r="B12" s="769" t="s">
        <v>2673</v>
      </c>
      <c r="C12" s="769"/>
      <c r="D12" s="769"/>
      <c r="E12" s="769"/>
      <c r="F12" s="769"/>
      <c r="G12" s="769"/>
      <c r="H12" s="769"/>
      <c r="I12" s="769"/>
      <c r="J12" s="769"/>
      <c r="K12" s="769"/>
      <c r="L12" s="770"/>
    </row>
    <row r="13" spans="1:13" s="57" customFormat="1" ht="16.5" customHeight="1">
      <c r="B13" s="80"/>
      <c r="C13" s="80"/>
      <c r="D13" s="80"/>
      <c r="E13" s="80"/>
      <c r="F13" s="80"/>
      <c r="G13" s="80"/>
      <c r="H13" s="80"/>
      <c r="I13" s="80"/>
      <c r="J13" s="80"/>
      <c r="K13" s="80"/>
    </row>
    <row r="14" spans="1:13" s="57" customFormat="1" ht="16.5" customHeight="1">
      <c r="A14" s="53" t="s">
        <v>918</v>
      </c>
      <c r="B14" s="532" t="s">
        <v>1416</v>
      </c>
      <c r="C14" s="120"/>
      <c r="D14" s="120"/>
      <c r="E14" s="120"/>
      <c r="F14" s="120"/>
      <c r="G14" s="120"/>
      <c r="H14" s="120"/>
      <c r="I14" s="120"/>
      <c r="J14" s="120"/>
      <c r="K14" s="80"/>
    </row>
  </sheetData>
  <mergeCells count="18">
    <mergeCell ref="A1:C1"/>
    <mergeCell ref="E1:F1"/>
    <mergeCell ref="A2:B2"/>
    <mergeCell ref="C2:M2"/>
    <mergeCell ref="A3:B3"/>
    <mergeCell ref="C3:M3"/>
    <mergeCell ref="B12:L12"/>
    <mergeCell ref="A4:B4"/>
    <mergeCell ref="C4:M4"/>
    <mergeCell ref="A5:B5"/>
    <mergeCell ref="C5:M5"/>
    <mergeCell ref="A6:B6"/>
    <mergeCell ref="C6:M6"/>
    <mergeCell ref="C7:M7"/>
    <mergeCell ref="C8:M8"/>
    <mergeCell ref="C9:M9"/>
    <mergeCell ref="B10:M10"/>
    <mergeCell ref="B11:M11"/>
  </mergeCells>
  <phoneticPr fontId="4" type="noConversion"/>
  <pageMargins left="0.75" right="0.75" top="1" bottom="1" header="0.5" footer="0.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352</vt:i4>
      </vt:variant>
    </vt:vector>
  </HeadingPairs>
  <TitlesOfParts>
    <vt:vector size="352" baseType="lpstr">
      <vt:lpstr>目录</vt:lpstr>
      <vt:lpstr>函数字母索引</vt:lpstr>
      <vt:lpstr>函数宝典说明</vt:lpstr>
      <vt:lpstr>与公式相关的知识</vt:lpstr>
      <vt:lpstr>EDATE</vt:lpstr>
      <vt:lpstr>EOMONTH</vt:lpstr>
      <vt:lpstr>WORKDAY</vt:lpstr>
      <vt:lpstr>NETWORKDAYS</vt:lpstr>
      <vt:lpstr>DATEDIF</vt:lpstr>
      <vt:lpstr>DAYS360</vt:lpstr>
      <vt:lpstr>YEARFRAC</vt:lpstr>
      <vt:lpstr>WEEKNUM</vt:lpstr>
      <vt:lpstr>DATE</vt:lpstr>
      <vt:lpstr>DATEVALUE</vt:lpstr>
      <vt:lpstr>TIME</vt:lpstr>
      <vt:lpstr>TIMEVALUE</vt:lpstr>
      <vt:lpstr>TODAY</vt:lpstr>
      <vt:lpstr>NOW</vt:lpstr>
      <vt:lpstr>YEAR</vt:lpstr>
      <vt:lpstr>MONTH</vt:lpstr>
      <vt:lpstr>DAY</vt:lpstr>
      <vt:lpstr>WEEKDAY</vt:lpstr>
      <vt:lpstr>HOUR</vt:lpstr>
      <vt:lpstr>MINUTE</vt:lpstr>
      <vt:lpstr>SECOND</vt:lpstr>
      <vt:lpstr>SUM</vt:lpstr>
      <vt:lpstr>SUMIF</vt:lpstr>
      <vt:lpstr>COUNTIF</vt:lpstr>
      <vt:lpstr>PRODUCT</vt:lpstr>
      <vt:lpstr>SUMPRODUCT</vt:lpstr>
      <vt:lpstr>SUMSQ</vt:lpstr>
      <vt:lpstr>SUMX2PY2</vt:lpstr>
      <vt:lpstr>SUMX2MY2</vt:lpstr>
      <vt:lpstr>SUMXMY2</vt:lpstr>
      <vt:lpstr>SUBTOTAL</vt:lpstr>
      <vt:lpstr>INT</vt:lpstr>
      <vt:lpstr>TRUNC</vt:lpstr>
      <vt:lpstr>ROUNDDOWN</vt:lpstr>
      <vt:lpstr>ROUNDUP</vt:lpstr>
      <vt:lpstr>ROUND</vt:lpstr>
      <vt:lpstr>FLOOR</vt:lpstr>
      <vt:lpstr>CEILING</vt:lpstr>
      <vt:lpstr>MROUND</vt:lpstr>
      <vt:lpstr>EVEN</vt:lpstr>
      <vt:lpstr>ODD</vt:lpstr>
      <vt:lpstr>QUOTIENT</vt:lpstr>
      <vt:lpstr>MOD</vt:lpstr>
      <vt:lpstr>GCD</vt:lpstr>
      <vt:lpstr>LCM</vt:lpstr>
      <vt:lpstr>ABS</vt:lpstr>
      <vt:lpstr>SIGN</vt:lpstr>
      <vt:lpstr>FACT</vt:lpstr>
      <vt:lpstr>FACTDOUBLE</vt:lpstr>
      <vt:lpstr>PERMUT</vt:lpstr>
      <vt:lpstr>COMBIN</vt:lpstr>
      <vt:lpstr>MULTINOMIAL</vt:lpstr>
      <vt:lpstr>SERIESSUM</vt:lpstr>
      <vt:lpstr>SQRT</vt:lpstr>
      <vt:lpstr>SQRTPI</vt:lpstr>
      <vt:lpstr>POWER</vt:lpstr>
      <vt:lpstr>EXP</vt:lpstr>
      <vt:lpstr>LOG</vt:lpstr>
      <vt:lpstr>LOG10</vt:lpstr>
      <vt:lpstr>LN</vt:lpstr>
      <vt:lpstr>PI</vt:lpstr>
      <vt:lpstr>RADIANS</vt:lpstr>
      <vt:lpstr>DEGREES</vt:lpstr>
      <vt:lpstr>SIN</vt:lpstr>
      <vt:lpstr>COS</vt:lpstr>
      <vt:lpstr>TAN</vt:lpstr>
      <vt:lpstr>ASIN</vt:lpstr>
      <vt:lpstr>ACOS</vt:lpstr>
      <vt:lpstr>ATAN</vt:lpstr>
      <vt:lpstr>ATAN2</vt:lpstr>
      <vt:lpstr>SINH</vt:lpstr>
      <vt:lpstr>COSH</vt:lpstr>
      <vt:lpstr>TANH</vt:lpstr>
      <vt:lpstr>ASINH</vt:lpstr>
      <vt:lpstr>ACOSH</vt:lpstr>
      <vt:lpstr>ATANH</vt:lpstr>
      <vt:lpstr>MDETERM</vt:lpstr>
      <vt:lpstr>MINVERSE</vt:lpstr>
      <vt:lpstr>MMULT</vt:lpstr>
      <vt:lpstr>RAND</vt:lpstr>
      <vt:lpstr>RANDBETWEEN</vt:lpstr>
      <vt:lpstr>IF</vt:lpstr>
      <vt:lpstr>AND</vt:lpstr>
      <vt:lpstr>OR</vt:lpstr>
      <vt:lpstr>NOT</vt:lpstr>
      <vt:lpstr>TRUE真</vt:lpstr>
      <vt:lpstr>FALSE假</vt:lpstr>
      <vt:lpstr>VLOOKUP</vt:lpstr>
      <vt:lpstr>HLOOKUP</vt:lpstr>
      <vt:lpstr>LOOKUP</vt:lpstr>
      <vt:lpstr>MATCH</vt:lpstr>
      <vt:lpstr>OFFSET</vt:lpstr>
      <vt:lpstr>INDEX</vt:lpstr>
      <vt:lpstr>INDIRECT</vt:lpstr>
      <vt:lpstr>CHOOSE</vt:lpstr>
      <vt:lpstr>COLUMN</vt:lpstr>
      <vt:lpstr>ROW</vt:lpstr>
      <vt:lpstr>ADDRESS</vt:lpstr>
      <vt:lpstr>COLUMNS</vt:lpstr>
      <vt:lpstr>ROWS</vt:lpstr>
      <vt:lpstr>AREAS</vt:lpstr>
      <vt:lpstr>HYPERLINK</vt:lpstr>
      <vt:lpstr>TRANSPOSE</vt:lpstr>
      <vt:lpstr>RTD</vt:lpstr>
      <vt:lpstr>ASC</vt:lpstr>
      <vt:lpstr>WIDECHAR</vt:lpstr>
      <vt:lpstr>UPPER</vt:lpstr>
      <vt:lpstr>LOWER</vt:lpstr>
      <vt:lpstr>PROPER</vt:lpstr>
      <vt:lpstr>VALUE</vt:lpstr>
      <vt:lpstr>LEN</vt:lpstr>
      <vt:lpstr>LENB</vt:lpstr>
      <vt:lpstr>CONCATENATE</vt:lpstr>
      <vt:lpstr>LEFT</vt:lpstr>
      <vt:lpstr>LEFTB</vt:lpstr>
      <vt:lpstr>RIGHT</vt:lpstr>
      <vt:lpstr>RIGHTB</vt:lpstr>
      <vt:lpstr>MID</vt:lpstr>
      <vt:lpstr>MIDB</vt:lpstr>
      <vt:lpstr>FIND</vt:lpstr>
      <vt:lpstr>FINDB</vt:lpstr>
      <vt:lpstr>SEARCH</vt:lpstr>
      <vt:lpstr>SEARCHB</vt:lpstr>
      <vt:lpstr>SUBSTITUTE</vt:lpstr>
      <vt:lpstr>REPLACE</vt:lpstr>
      <vt:lpstr>REPLACEB</vt:lpstr>
      <vt:lpstr>TRIM</vt:lpstr>
      <vt:lpstr>CLEAN</vt:lpstr>
      <vt:lpstr>CODE</vt:lpstr>
      <vt:lpstr>CHAR</vt:lpstr>
      <vt:lpstr>TEXT</vt:lpstr>
      <vt:lpstr>RMB</vt:lpstr>
      <vt:lpstr>DOLLAR</vt:lpstr>
      <vt:lpstr>BAHTTEXT</vt:lpstr>
      <vt:lpstr>FIXED</vt:lpstr>
      <vt:lpstr>ROMAN</vt:lpstr>
      <vt:lpstr>NUMBERSTRING</vt:lpstr>
      <vt:lpstr>EXACT</vt:lpstr>
      <vt:lpstr>REPT</vt:lpstr>
      <vt:lpstr>T</vt:lpstr>
      <vt:lpstr>TRIMMEAN</vt:lpstr>
      <vt:lpstr>COUNT</vt:lpstr>
      <vt:lpstr>COUNTA</vt:lpstr>
      <vt:lpstr>COUNTBLANK</vt:lpstr>
      <vt:lpstr>AVERAGE</vt:lpstr>
      <vt:lpstr>AVERAGEA</vt:lpstr>
      <vt:lpstr>GEOMEAN</vt:lpstr>
      <vt:lpstr>HARMEAN</vt:lpstr>
      <vt:lpstr>MEDIAN</vt:lpstr>
      <vt:lpstr>MODE</vt:lpstr>
      <vt:lpstr>MAX</vt:lpstr>
      <vt:lpstr>MAXA</vt:lpstr>
      <vt:lpstr>MIN</vt:lpstr>
      <vt:lpstr>MINA</vt:lpstr>
      <vt:lpstr>LARGE</vt:lpstr>
      <vt:lpstr>SMALL</vt:lpstr>
      <vt:lpstr>RANK</vt:lpstr>
      <vt:lpstr>FREQUENCY</vt:lpstr>
      <vt:lpstr>PERCENTILE</vt:lpstr>
      <vt:lpstr>QUARTILE</vt:lpstr>
      <vt:lpstr>PERCENTRANK</vt:lpstr>
      <vt:lpstr>VAR</vt:lpstr>
      <vt:lpstr>VARA</vt:lpstr>
      <vt:lpstr>VARP</vt:lpstr>
      <vt:lpstr>VARPA</vt:lpstr>
      <vt:lpstr>STDEV</vt:lpstr>
      <vt:lpstr>STDEVA</vt:lpstr>
      <vt:lpstr>STDEVP</vt:lpstr>
      <vt:lpstr>STDEVPA</vt:lpstr>
      <vt:lpstr>AVEDEV</vt:lpstr>
      <vt:lpstr>DEVSQ</vt:lpstr>
      <vt:lpstr>STANDARDIZE</vt:lpstr>
      <vt:lpstr>KURT</vt:lpstr>
      <vt:lpstr>SKEW</vt:lpstr>
      <vt:lpstr>FORECAST</vt:lpstr>
      <vt:lpstr>TREND</vt:lpstr>
      <vt:lpstr>SLOPE</vt:lpstr>
      <vt:lpstr>INTERCEPT</vt:lpstr>
      <vt:lpstr>LINEST</vt:lpstr>
      <vt:lpstr>STEYX</vt:lpstr>
      <vt:lpstr>RSQ</vt:lpstr>
      <vt:lpstr>GROWTH</vt:lpstr>
      <vt:lpstr>LOGEST</vt:lpstr>
      <vt:lpstr>CORREL</vt:lpstr>
      <vt:lpstr>PEARSON</vt:lpstr>
      <vt:lpstr>COVAR</vt:lpstr>
      <vt:lpstr>CONFIDENCE</vt:lpstr>
      <vt:lpstr>PROB</vt:lpstr>
      <vt:lpstr>BINOMDIST</vt:lpstr>
      <vt:lpstr>CRITBINOM</vt:lpstr>
      <vt:lpstr>NEGBINOMDIST</vt:lpstr>
      <vt:lpstr>HYPGEOMDIST</vt:lpstr>
      <vt:lpstr>POISSON</vt:lpstr>
      <vt:lpstr>NORMDIST</vt:lpstr>
      <vt:lpstr>NORMINV</vt:lpstr>
      <vt:lpstr>NORMSDIST</vt:lpstr>
      <vt:lpstr>NORMSINV</vt:lpstr>
      <vt:lpstr>LOGNORMDIST</vt:lpstr>
      <vt:lpstr>LOGINV</vt:lpstr>
      <vt:lpstr>CHIDIST</vt:lpstr>
      <vt:lpstr>CHIINV</vt:lpstr>
      <vt:lpstr>CHITEST</vt:lpstr>
      <vt:lpstr>TDIST</vt:lpstr>
      <vt:lpstr>TINV</vt:lpstr>
      <vt:lpstr>TTEST</vt:lpstr>
      <vt:lpstr>FDIST</vt:lpstr>
      <vt:lpstr>FINV</vt:lpstr>
      <vt:lpstr>FTEST</vt:lpstr>
      <vt:lpstr>FISHER</vt:lpstr>
      <vt:lpstr>FISHERINV</vt:lpstr>
      <vt:lpstr>GAMMADIST</vt:lpstr>
      <vt:lpstr>GAMMAINV</vt:lpstr>
      <vt:lpstr>GAMMALN</vt:lpstr>
      <vt:lpstr>BETAINV</vt:lpstr>
      <vt:lpstr>BETADIST</vt:lpstr>
      <vt:lpstr>WEIBULL</vt:lpstr>
      <vt:lpstr>ZTEST</vt:lpstr>
      <vt:lpstr>EXPONDIST</vt:lpstr>
      <vt:lpstr>PMT</vt:lpstr>
      <vt:lpstr>PPMT</vt:lpstr>
      <vt:lpstr>CUMPRINC</vt:lpstr>
      <vt:lpstr>IPMT</vt:lpstr>
      <vt:lpstr>CUMIPMT</vt:lpstr>
      <vt:lpstr>ISPMT</vt:lpstr>
      <vt:lpstr>PV</vt:lpstr>
      <vt:lpstr>FV</vt:lpstr>
      <vt:lpstr>FVSCHEDULE</vt:lpstr>
      <vt:lpstr>NPER</vt:lpstr>
      <vt:lpstr>RATE</vt:lpstr>
      <vt:lpstr>EFFECT</vt:lpstr>
      <vt:lpstr>NOMINAL</vt:lpstr>
      <vt:lpstr>NPV</vt:lpstr>
      <vt:lpstr>XNPV</vt:lpstr>
      <vt:lpstr>IRR</vt:lpstr>
      <vt:lpstr>XIRR</vt:lpstr>
      <vt:lpstr>MIRR</vt:lpstr>
      <vt:lpstr>YIELD</vt:lpstr>
      <vt:lpstr>PRICE</vt:lpstr>
      <vt:lpstr>ACCRINT</vt:lpstr>
      <vt:lpstr>COUPPCD</vt:lpstr>
      <vt:lpstr>COUPNCD</vt:lpstr>
      <vt:lpstr>COUPDAYBS</vt:lpstr>
      <vt:lpstr>COUPDAYSNC</vt:lpstr>
      <vt:lpstr>COUPDAYS</vt:lpstr>
      <vt:lpstr>COUPNUM</vt:lpstr>
      <vt:lpstr>DURATION</vt:lpstr>
      <vt:lpstr>MDURATION</vt:lpstr>
      <vt:lpstr>ODDFYIELD</vt:lpstr>
      <vt:lpstr>ODDFPRICE</vt:lpstr>
      <vt:lpstr>ODDLYIELD</vt:lpstr>
      <vt:lpstr>ODDLPRICE</vt:lpstr>
      <vt:lpstr>YIELDMAT</vt:lpstr>
      <vt:lpstr>PRICEMAT</vt:lpstr>
      <vt:lpstr>ACCRINTM</vt:lpstr>
      <vt:lpstr>YIELDDISC</vt:lpstr>
      <vt:lpstr>INTRATE</vt:lpstr>
      <vt:lpstr>RECEIVED</vt:lpstr>
      <vt:lpstr>PRICEDISC</vt:lpstr>
      <vt:lpstr>DISC</vt:lpstr>
      <vt:lpstr>TBILLYIELD</vt:lpstr>
      <vt:lpstr>TBILLEQ</vt:lpstr>
      <vt:lpstr>TBILLPRICE</vt:lpstr>
      <vt:lpstr>DOLLARDE</vt:lpstr>
      <vt:lpstr>DOLLARFR</vt:lpstr>
      <vt:lpstr>SLN</vt:lpstr>
      <vt:lpstr>DB</vt:lpstr>
      <vt:lpstr>DDB</vt:lpstr>
      <vt:lpstr>VDB</vt:lpstr>
      <vt:lpstr>SYD</vt:lpstr>
      <vt:lpstr>AMORLINC</vt:lpstr>
      <vt:lpstr>AMORDEGRC</vt:lpstr>
      <vt:lpstr>BIN2OCT</vt:lpstr>
      <vt:lpstr>BIN2DEC</vt:lpstr>
      <vt:lpstr>BIN2HEX</vt:lpstr>
      <vt:lpstr>OCT2BIN</vt:lpstr>
      <vt:lpstr>OCT2DEC</vt:lpstr>
      <vt:lpstr>DEC2HEX</vt:lpstr>
      <vt:lpstr>DEC2BIN</vt:lpstr>
      <vt:lpstr>DEC2OCT</vt:lpstr>
      <vt:lpstr>DEC2HEXxxx</vt:lpstr>
      <vt:lpstr>HEX2BIN</vt:lpstr>
      <vt:lpstr>HEX2OCT</vt:lpstr>
      <vt:lpstr>HEX2DEC</vt:lpstr>
      <vt:lpstr>COMPLEX</vt:lpstr>
      <vt:lpstr>IMREAL</vt:lpstr>
      <vt:lpstr>IMAGINARY</vt:lpstr>
      <vt:lpstr>IMCONJUGATE</vt:lpstr>
      <vt:lpstr>IMABS</vt:lpstr>
      <vt:lpstr>IMARGUMENT</vt:lpstr>
      <vt:lpstr>IMSUM</vt:lpstr>
      <vt:lpstr>IMSUB</vt:lpstr>
      <vt:lpstr>IMPRODUCT</vt:lpstr>
      <vt:lpstr>IMDIV</vt:lpstr>
      <vt:lpstr>IMEXP</vt:lpstr>
      <vt:lpstr>IMPOWER</vt:lpstr>
      <vt:lpstr>IMLN</vt:lpstr>
      <vt:lpstr>IMLOG10</vt:lpstr>
      <vt:lpstr>IMLOG2</vt:lpstr>
      <vt:lpstr>IMSQRT</vt:lpstr>
      <vt:lpstr>IMSIN</vt:lpstr>
      <vt:lpstr>IMCOS</vt:lpstr>
      <vt:lpstr>BESSELJ</vt:lpstr>
      <vt:lpstr>BESSELY</vt:lpstr>
      <vt:lpstr>BESSELI</vt:lpstr>
      <vt:lpstr>BESSELK</vt:lpstr>
      <vt:lpstr>ERF</vt:lpstr>
      <vt:lpstr>ERFC</vt:lpstr>
      <vt:lpstr>DELTA</vt:lpstr>
      <vt:lpstr>GESTEP</vt:lpstr>
      <vt:lpstr>CONVERT</vt:lpstr>
      <vt:lpstr>ISBLANK</vt:lpstr>
      <vt:lpstr>ISERROR</vt:lpstr>
      <vt:lpstr>ISERR</vt:lpstr>
      <vt:lpstr>ISNA</vt:lpstr>
      <vt:lpstr>ISEVEN</vt:lpstr>
      <vt:lpstr>ISODD</vt:lpstr>
      <vt:lpstr>ISLOGICAL</vt:lpstr>
      <vt:lpstr>ISTEXT</vt:lpstr>
      <vt:lpstr>ISNONTEXT</vt:lpstr>
      <vt:lpstr>ISNUMBER</vt:lpstr>
      <vt:lpstr>ISREF</vt:lpstr>
      <vt:lpstr>NA</vt:lpstr>
      <vt:lpstr>TYPE</vt:lpstr>
      <vt:lpstr>ERROR.TYPE</vt:lpstr>
      <vt:lpstr>CELL</vt:lpstr>
      <vt:lpstr>N</vt:lpstr>
      <vt:lpstr>INFO</vt:lpstr>
      <vt:lpstr>GETPIVOTDATA</vt:lpstr>
      <vt:lpstr>DCOUNT</vt:lpstr>
      <vt:lpstr>DCOUNTA</vt:lpstr>
      <vt:lpstr>DMAX</vt:lpstr>
      <vt:lpstr>DMIN</vt:lpstr>
      <vt:lpstr>DSUM</vt:lpstr>
      <vt:lpstr>DAVERAGE</vt:lpstr>
      <vt:lpstr>DPRODUCT</vt:lpstr>
      <vt:lpstr>DGET</vt:lpstr>
      <vt:lpstr>DVAR</vt:lpstr>
      <vt:lpstr>DVARP</vt:lpstr>
      <vt:lpstr>DSTDEV</vt:lpstr>
      <vt:lpstr>DSTDEVP</vt:lpstr>
      <vt:lpstr>EUROCONVERT</vt:lpstr>
      <vt:lpstr>SQL.REQUEST</vt:lpstr>
      <vt:lpstr>AVERAGEIF</vt:lpstr>
      <vt:lpstr>AVERAGEIFS</vt:lpstr>
      <vt:lpstr>SUMIFS</vt:lpstr>
      <vt:lpstr>COUNTIFS</vt:lpstr>
      <vt:lpstr>IFERROR</vt:lpstr>
      <vt:lpstr>空白</vt:lpstr>
    </vt:vector>
  </TitlesOfParts>
  <Company>每男每女家居生活馆</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函数宝典ZQ1</dc:title>
  <dc:subject>函数宝典增强版1</dc:subject>
  <dc:creator>解赋</dc:creator>
  <dc:description>发布地址：解赋新浪博客http://blog.sina.com.cn/excelbd</dc:description>
  <cp:lastModifiedBy>微软用户</cp:lastModifiedBy>
  <dcterms:created xsi:type="dcterms:W3CDTF">2011-11-01T14:49:04Z</dcterms:created>
  <dcterms:modified xsi:type="dcterms:W3CDTF">2013-10-20T07:46:44Z</dcterms:modified>
</cp:coreProperties>
</file>