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3440" windowHeight="55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1" i="1"/>
  <c r="B20" i="1" l="1"/>
  <c r="B18" i="1"/>
  <c r="B14" i="1"/>
  <c r="B10" i="1"/>
  <c r="D10" i="1" s="1"/>
  <c r="G10" i="1" s="1"/>
  <c r="B1" i="1"/>
  <c r="B19" i="1"/>
  <c r="B17" i="1"/>
  <c r="B15" i="1"/>
  <c r="B13" i="1"/>
  <c r="B11" i="1"/>
  <c r="B9" i="1"/>
  <c r="B7" i="1"/>
  <c r="B5" i="1"/>
  <c r="B3" i="1"/>
  <c r="B16" i="1"/>
  <c r="B12" i="1"/>
  <c r="D12" i="1" s="1"/>
  <c r="G12" i="1" s="1"/>
  <c r="B8" i="1"/>
  <c r="B6" i="1"/>
  <c r="D6" i="1" s="1"/>
  <c r="G6" i="1" s="1"/>
  <c r="B4" i="1"/>
  <c r="B2" i="1"/>
  <c r="D2" i="1" s="1"/>
  <c r="G2" i="1" s="1"/>
  <c r="D20" i="1"/>
  <c r="G20" i="1" s="1"/>
  <c r="D18" i="1"/>
  <c r="G18" i="1" s="1"/>
  <c r="D16" i="1"/>
  <c r="G16" i="1" s="1"/>
  <c r="D14" i="1"/>
  <c r="G14" i="1" s="1"/>
  <c r="D8" i="1"/>
  <c r="G8" i="1" s="1"/>
  <c r="D19" i="1"/>
  <c r="G19" i="1" s="1"/>
  <c r="D17" i="1"/>
  <c r="G17" i="1" s="1"/>
  <c r="D15" i="1"/>
  <c r="G15" i="1" s="1"/>
  <c r="D13" i="1"/>
  <c r="G13" i="1" s="1"/>
  <c r="D11" i="1"/>
  <c r="G11" i="1" s="1"/>
  <c r="D9" i="1"/>
  <c r="G9" i="1" s="1"/>
  <c r="D7" i="1"/>
  <c r="G7" i="1" s="1"/>
  <c r="D5" i="1"/>
  <c r="G5" i="1" s="1"/>
  <c r="D3" i="1"/>
  <c r="G3" i="1" s="1"/>
  <c r="D1" i="1"/>
  <c r="G1" i="1" s="1"/>
  <c r="C4" i="1" l="1"/>
  <c r="D4" i="1"/>
  <c r="G4" i="1" s="1"/>
  <c r="C2" i="1"/>
  <c r="C6" i="1"/>
  <c r="C12" i="1"/>
  <c r="C20" i="1"/>
  <c r="C5" i="1"/>
  <c r="C9" i="1"/>
  <c r="C13" i="1"/>
  <c r="C17" i="1"/>
  <c r="C1" i="1"/>
  <c r="C14" i="1"/>
  <c r="C8" i="1"/>
  <c r="C16" i="1"/>
  <c r="C3" i="1"/>
  <c r="C7" i="1"/>
  <c r="C11" i="1"/>
  <c r="C15" i="1"/>
  <c r="C19" i="1"/>
  <c r="C10" i="1"/>
  <c r="C18" i="1"/>
  <c r="E3" i="1"/>
  <c r="E13" i="1"/>
  <c r="E2" i="1"/>
  <c r="E10" i="1"/>
  <c r="E18" i="1"/>
  <c r="E11" i="1"/>
  <c r="E19" i="1"/>
  <c r="E8" i="1"/>
  <c r="E16" i="1"/>
  <c r="E5" i="1" l="1"/>
  <c r="E20" i="1"/>
  <c r="E12" i="1"/>
  <c r="E4" i="1"/>
  <c r="E15" i="1"/>
  <c r="E7" i="1"/>
  <c r="E14" i="1"/>
  <c r="E6" i="1"/>
  <c r="E17" i="1"/>
  <c r="E9" i="1"/>
  <c r="E1" i="1"/>
</calcChain>
</file>

<file path=xl/sharedStrings.xml><?xml version="1.0" encoding="utf-8"?>
<sst xmlns="http://schemas.openxmlformats.org/spreadsheetml/2006/main" count="9" uniqueCount="9">
  <si>
    <t>方法1思路：</t>
    <phoneticPr fontId="1" type="noConversion"/>
  </si>
  <si>
    <t>方法2思路：</t>
    <phoneticPr fontId="1" type="noConversion"/>
  </si>
  <si>
    <t>本题需要考虑到极值的标记问题,因为极值不标记,结合条件格式中图标集中不能使用&lt;=的问题,就务必需要将大于次大,</t>
  </si>
  <si>
    <t>次大,次大与次小之间的数字,次小,最小值区别设置显示条件,这样也就有了思路,3种图标是不能满足要求的,需要5</t>
  </si>
  <si>
    <t>种图标,最后就是就不需要显示的设置为不显示图标,这是2010中新添的功能,2007不能设置不显示</t>
  </si>
  <si>
    <t>方法2可以参考后面的辅组E列(E列并不是辅助列参与条件格式的设置,仅仅为了说明),E列的数字代表大于等于D列20个数</t>
  </si>
  <si>
    <t>据中的个数百分数,如：E1的数据代表D1大于等于D1:D20数据区域中(E1单元格数值)的个数</t>
  </si>
  <si>
    <t>与方法2类似,只不过是类型变为百分点值</t>
  </si>
  <si>
    <t>方法3思路: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</si>
</sst>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9" fontId="0" fillId="0" borderId="0" xfId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xceltip.net/thread-16245-1-1-41613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514350</xdr:colOff>
      <xdr:row>0</xdr:row>
      <xdr:rowOff>38100</xdr:rowOff>
    </xdr:from>
    <xdr:to>
      <xdr:col>14</xdr:col>
      <xdr:colOff>285322</xdr:colOff>
      <xdr:row>9</xdr:row>
      <xdr:rowOff>126818</xdr:rowOff>
    </xdr:to>
    <xdr:pic>
      <xdr:nvPicPr>
        <xdr:cNvPr id="2" name="图片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150" y="38100"/>
          <a:ext cx="3428572" cy="1460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C12" sqref="C12"/>
    </sheetView>
  </sheetViews>
  <sheetFormatPr defaultRowHeight="12" x14ac:dyDescent="0.15"/>
  <sheetData>
    <row r="1" spans="1:8" x14ac:dyDescent="0.15">
      <c r="A1" s="1">
        <f ca="1">RAND()</f>
        <v>0.64796571901752653</v>
      </c>
      <c r="B1" s="1">
        <f ca="1">RANK(A1,$A$1:$A$20)+INT(SUM($A$1:$A$20))</f>
        <v>20</v>
      </c>
      <c r="C1" t="str">
        <f ca="1">IF(OR(B1=SMALL($B$1:$B$20,{1,20})),"极值","")</f>
        <v/>
      </c>
      <c r="D1" s="1">
        <f ca="1">B1</f>
        <v>20</v>
      </c>
      <c r="E1" s="3">
        <f ca="1">SUMPRODUCT((D1&gt;=$D$1:$D$20)/20)</f>
        <v>0.44999999999999996</v>
      </c>
      <c r="G1" s="1">
        <f ca="1">D1</f>
        <v>20</v>
      </c>
    </row>
    <row r="2" spans="1:8" x14ac:dyDescent="0.15">
      <c r="A2" s="1">
        <f t="shared" ref="A2:A20" ca="1" si="0">RAND()</f>
        <v>0.52656742307547855</v>
      </c>
      <c r="B2" s="1">
        <f ca="1">RANK(A2,$A$1:$A$20)+INT(SUM($A$1:$A$20))</f>
        <v>22</v>
      </c>
      <c r="C2" t="str">
        <f ca="1">IF(OR(B2=SMALL($B$1:$B$20,{1,20})),"极值","")</f>
        <v/>
      </c>
      <c r="D2" s="1">
        <f t="shared" ref="D2:D20" ca="1" si="1">B2</f>
        <v>22</v>
      </c>
      <c r="E2" s="3">
        <f t="shared" ref="E2:E20" ca="1" si="2">SUMPRODUCT((D2&gt;=$D$1:$D$20)/20)</f>
        <v>0.54999999999999993</v>
      </c>
      <c r="G2" s="1">
        <f t="shared" ref="G2:G20" ca="1" si="3">D2</f>
        <v>22</v>
      </c>
    </row>
    <row r="3" spans="1:8" x14ac:dyDescent="0.15">
      <c r="A3" s="1">
        <f t="shared" ca="1" si="0"/>
        <v>0.37960446094206368</v>
      </c>
      <c r="B3" s="1">
        <f ca="1">RANK(A3,$A$1:$A$20)+INT(SUM($A$1:$A$20))</f>
        <v>27</v>
      </c>
      <c r="C3" t="str">
        <f ca="1">IF(OR(B3=SMALL($B$1:$B$20,{1,20})),"极值","")</f>
        <v/>
      </c>
      <c r="D3" s="1">
        <f t="shared" ca="1" si="1"/>
        <v>27</v>
      </c>
      <c r="E3" s="3">
        <f t="shared" ca="1" si="2"/>
        <v>0.80000000000000016</v>
      </c>
      <c r="G3" s="1">
        <f t="shared" ca="1" si="3"/>
        <v>27</v>
      </c>
    </row>
    <row r="4" spans="1:8" x14ac:dyDescent="0.15">
      <c r="A4" s="1">
        <f t="shared" ca="1" si="0"/>
        <v>0.81961966679724985</v>
      </c>
      <c r="B4" s="1">
        <f ca="1">RANK(A4,$A$1:$A$20)+INT(SUM($A$1:$A$20))</f>
        <v>14</v>
      </c>
      <c r="C4" t="str">
        <f ca="1">IF(OR(B4=SMALL($B$1:$B$20,{1,20})),"极值","")</f>
        <v/>
      </c>
      <c r="D4" s="1">
        <f t="shared" ca="1" si="1"/>
        <v>14</v>
      </c>
      <c r="E4" s="3">
        <f t="shared" ca="1" si="2"/>
        <v>0.15000000000000002</v>
      </c>
      <c r="G4" s="1">
        <f t="shared" ca="1" si="3"/>
        <v>14</v>
      </c>
    </row>
    <row r="5" spans="1:8" x14ac:dyDescent="0.15">
      <c r="A5" s="1">
        <f t="shared" ca="1" si="0"/>
        <v>0.7611020410440843</v>
      </c>
      <c r="B5" s="1">
        <f ca="1">RANK(A5,$A$1:$A$20)+INT(SUM($A$1:$A$20))</f>
        <v>17</v>
      </c>
      <c r="C5" t="str">
        <f ca="1">IF(OR(B5=SMALL($B$1:$B$20,{1,20})),"极值","")</f>
        <v/>
      </c>
      <c r="D5" s="1">
        <f t="shared" ca="1" si="1"/>
        <v>17</v>
      </c>
      <c r="E5" s="3">
        <f t="shared" ca="1" si="2"/>
        <v>0.3</v>
      </c>
      <c r="G5" s="1">
        <f t="shared" ca="1" si="3"/>
        <v>17</v>
      </c>
    </row>
    <row r="6" spans="1:8" x14ac:dyDescent="0.15">
      <c r="A6" s="1">
        <f t="shared" ca="1" si="0"/>
        <v>0.72581991625156395</v>
      </c>
      <c r="B6" s="1">
        <f ca="1">RANK(A6,$A$1:$A$20)+INT(SUM($A$1:$A$20))</f>
        <v>18</v>
      </c>
      <c r="C6" t="str">
        <f ca="1">IF(OR(B6=SMALL($B$1:$B$20,{1,20})),"极值","")</f>
        <v/>
      </c>
      <c r="D6" s="1">
        <f t="shared" ca="1" si="1"/>
        <v>18</v>
      </c>
      <c r="E6" s="3">
        <f t="shared" ca="1" si="2"/>
        <v>0.35</v>
      </c>
      <c r="G6" s="1">
        <f t="shared" ca="1" si="3"/>
        <v>18</v>
      </c>
    </row>
    <row r="7" spans="1:8" x14ac:dyDescent="0.15">
      <c r="A7" s="1">
        <f t="shared" ca="1" si="0"/>
        <v>0.49668988074528375</v>
      </c>
      <c r="B7" s="1">
        <f ca="1">RANK(A7,$A$1:$A$20)+INT(SUM($A$1:$A$20))</f>
        <v>24</v>
      </c>
      <c r="C7" t="str">
        <f ca="1">IF(OR(B7=SMALL($B$1:$B$20,{1,20})),"极值","")</f>
        <v/>
      </c>
      <c r="D7" s="1">
        <f t="shared" ca="1" si="1"/>
        <v>24</v>
      </c>
      <c r="E7" s="3">
        <f t="shared" ca="1" si="2"/>
        <v>0.65</v>
      </c>
      <c r="G7" s="1">
        <f t="shared" ca="1" si="3"/>
        <v>24</v>
      </c>
    </row>
    <row r="8" spans="1:8" x14ac:dyDescent="0.15">
      <c r="A8" s="1">
        <f t="shared" ca="1" si="0"/>
        <v>0.80143907562226202</v>
      </c>
      <c r="B8" s="1">
        <f ca="1">RANK(A8,$A$1:$A$20)+INT(SUM($A$1:$A$20))</f>
        <v>15</v>
      </c>
      <c r="C8" t="str">
        <f ca="1">IF(OR(B8=SMALL($B$1:$B$20,{1,20})),"极值","")</f>
        <v/>
      </c>
      <c r="D8" s="1">
        <f t="shared" ca="1" si="1"/>
        <v>15</v>
      </c>
      <c r="E8" s="3">
        <f t="shared" ca="1" si="2"/>
        <v>0.2</v>
      </c>
      <c r="G8" s="1">
        <f t="shared" ca="1" si="3"/>
        <v>15</v>
      </c>
    </row>
    <row r="9" spans="1:8" x14ac:dyDescent="0.15">
      <c r="A9" s="1">
        <f t="shared" ca="1" si="0"/>
        <v>0.48109671924694597</v>
      </c>
      <c r="B9" s="1">
        <f ca="1">RANK(A9,$A$1:$A$20)+INT(SUM($A$1:$A$20))</f>
        <v>25</v>
      </c>
      <c r="C9" t="str">
        <f ca="1">IF(OR(B9=SMALL($B$1:$B$20,{1,20})),"极值","")</f>
        <v/>
      </c>
      <c r="D9" s="1">
        <f t="shared" ca="1" si="1"/>
        <v>25</v>
      </c>
      <c r="E9" s="3">
        <f t="shared" ca="1" si="2"/>
        <v>0.70000000000000007</v>
      </c>
      <c r="G9" s="1">
        <f t="shared" ca="1" si="3"/>
        <v>25</v>
      </c>
    </row>
    <row r="10" spans="1:8" x14ac:dyDescent="0.15">
      <c r="A10" s="1">
        <f t="shared" ca="1" si="0"/>
        <v>0.39803147578277387</v>
      </c>
      <c r="B10" s="1">
        <f ca="1">RANK(A10,$A$1:$A$20)+INT(SUM($A$1:$A$20))</f>
        <v>26</v>
      </c>
      <c r="C10" t="str">
        <f ca="1">IF(OR(B10=SMALL($B$1:$B$20,{1,20})),"极值","")</f>
        <v/>
      </c>
      <c r="D10" s="1">
        <f t="shared" ca="1" si="1"/>
        <v>26</v>
      </c>
      <c r="E10" s="3">
        <f t="shared" ca="1" si="2"/>
        <v>0.75000000000000011</v>
      </c>
      <c r="G10" s="1">
        <f t="shared" ca="1" si="3"/>
        <v>26</v>
      </c>
    </row>
    <row r="11" spans="1:8" x14ac:dyDescent="0.15">
      <c r="A11" s="1">
        <f t="shared" ca="1" si="0"/>
        <v>0.14334276030458115</v>
      </c>
      <c r="B11" s="1">
        <f ca="1">RANK(A11,$A$1:$A$20)+INT(SUM($A$1:$A$20))</f>
        <v>30</v>
      </c>
      <c r="C11" t="str">
        <f ca="1">IF(OR(B11=SMALL($B$1:$B$20,{1,20})),"极值","")</f>
        <v/>
      </c>
      <c r="D11" s="1">
        <f t="shared" ca="1" si="1"/>
        <v>30</v>
      </c>
      <c r="E11" s="3">
        <f t="shared" ca="1" si="2"/>
        <v>0.95000000000000029</v>
      </c>
      <c r="G11" s="1">
        <f t="shared" ca="1" si="3"/>
        <v>30</v>
      </c>
      <c r="H11" s="2" t="s">
        <v>0</v>
      </c>
    </row>
    <row r="12" spans="1:8" x14ac:dyDescent="0.15">
      <c r="A12" s="1">
        <f t="shared" ca="1" si="0"/>
        <v>9.0694080681851363E-2</v>
      </c>
      <c r="B12" s="1">
        <f ca="1">RANK(A12,$A$1:$A$20)+INT(SUM($A$1:$A$20))</f>
        <v>31</v>
      </c>
      <c r="C12" t="str">
        <f ca="1">IF(OR(B12=SMALL($B$1:$B$20,{1,20})),"极值","")</f>
        <v>极值</v>
      </c>
      <c r="D12" s="1">
        <f t="shared" ca="1" si="1"/>
        <v>31</v>
      </c>
      <c r="E12" s="3">
        <f t="shared" ca="1" si="2"/>
        <v>1.0000000000000002</v>
      </c>
      <c r="G12" s="1">
        <f t="shared" ca="1" si="3"/>
        <v>31</v>
      </c>
      <c r="H12" t="s">
        <v>2</v>
      </c>
    </row>
    <row r="13" spans="1:8" x14ac:dyDescent="0.15">
      <c r="A13" s="1">
        <f t="shared" ca="1" si="0"/>
        <v>0.33417013280903196</v>
      </c>
      <c r="B13" s="1">
        <f ca="1">RANK(A13,$A$1:$A$20)+INT(SUM($A$1:$A$20))</f>
        <v>28</v>
      </c>
      <c r="C13" t="str">
        <f ca="1">IF(OR(B13=SMALL($B$1:$B$20,{1,20})),"极值","")</f>
        <v/>
      </c>
      <c r="D13" s="1">
        <f t="shared" ca="1" si="1"/>
        <v>28</v>
      </c>
      <c r="E13" s="3">
        <f t="shared" ca="1" si="2"/>
        <v>0.8500000000000002</v>
      </c>
      <c r="G13" s="1">
        <f t="shared" ca="1" si="3"/>
        <v>28</v>
      </c>
      <c r="H13" t="s">
        <v>3</v>
      </c>
    </row>
    <row r="14" spans="1:8" x14ac:dyDescent="0.15">
      <c r="A14" s="1">
        <f t="shared" ca="1" si="0"/>
        <v>0.76481501201559099</v>
      </c>
      <c r="B14" s="1">
        <f ca="1">RANK(A14,$A$1:$A$20)+INT(SUM($A$1:$A$20))</f>
        <v>16</v>
      </c>
      <c r="C14" t="str">
        <f ca="1">IF(OR(B14=SMALL($B$1:$B$20,{1,20})),"极值","")</f>
        <v/>
      </c>
      <c r="D14" s="1">
        <f t="shared" ca="1" si="1"/>
        <v>16</v>
      </c>
      <c r="E14" s="3">
        <f t="shared" ca="1" si="2"/>
        <v>0.25</v>
      </c>
      <c r="G14" s="1">
        <f t="shared" ca="1" si="3"/>
        <v>16</v>
      </c>
      <c r="H14" t="s">
        <v>4</v>
      </c>
    </row>
    <row r="15" spans="1:8" x14ac:dyDescent="0.15">
      <c r="A15" s="1">
        <f t="shared" ca="1" si="0"/>
        <v>0.95289251402376773</v>
      </c>
      <c r="B15" s="1">
        <f ca="1">RANK(A15,$A$1:$A$20)+INT(SUM($A$1:$A$20))</f>
        <v>12</v>
      </c>
      <c r="C15" t="str">
        <f ca="1">IF(OR(B15=SMALL($B$1:$B$20,{1,20})),"极值","")</f>
        <v>极值</v>
      </c>
      <c r="D15" s="1">
        <f t="shared" ca="1" si="1"/>
        <v>12</v>
      </c>
      <c r="E15" s="3">
        <f t="shared" ca="1" si="2"/>
        <v>0.05</v>
      </c>
      <c r="G15" s="1">
        <f t="shared" ca="1" si="3"/>
        <v>12</v>
      </c>
    </row>
    <row r="16" spans="1:8" x14ac:dyDescent="0.15">
      <c r="A16" s="1">
        <f t="shared" ca="1" si="0"/>
        <v>0.17158012917709786</v>
      </c>
      <c r="B16" s="1">
        <f ca="1">RANK(A16,$A$1:$A$20)+INT(SUM($A$1:$A$20))</f>
        <v>29</v>
      </c>
      <c r="C16" t="str">
        <f ca="1">IF(OR(B16=SMALL($B$1:$B$20,{1,20})),"极值","")</f>
        <v/>
      </c>
      <c r="D16" s="1">
        <f t="shared" ca="1" si="1"/>
        <v>29</v>
      </c>
      <c r="E16" s="3">
        <f t="shared" ca="1" si="2"/>
        <v>0.90000000000000024</v>
      </c>
      <c r="G16" s="1">
        <f t="shared" ca="1" si="3"/>
        <v>29</v>
      </c>
      <c r="H16" s="2" t="s">
        <v>1</v>
      </c>
    </row>
    <row r="17" spans="1:8" x14ac:dyDescent="0.15">
      <c r="A17" s="1">
        <f t="shared" ca="1" si="0"/>
        <v>0.53101024339102976</v>
      </c>
      <c r="B17" s="1">
        <f ca="1">RANK(A17,$A$1:$A$20)+INT(SUM($A$1:$A$20))</f>
        <v>21</v>
      </c>
      <c r="C17" t="str">
        <f ca="1">IF(OR(B17=SMALL($B$1:$B$20,{1,20})),"极值","")</f>
        <v/>
      </c>
      <c r="D17" s="1">
        <f t="shared" ca="1" si="1"/>
        <v>21</v>
      </c>
      <c r="E17" s="3">
        <f t="shared" ca="1" si="2"/>
        <v>0.49999999999999994</v>
      </c>
      <c r="G17" s="1">
        <f t="shared" ca="1" si="3"/>
        <v>21</v>
      </c>
      <c r="H17" t="s">
        <v>5</v>
      </c>
    </row>
    <row r="18" spans="1:8" x14ac:dyDescent="0.15">
      <c r="A18" s="1">
        <f t="shared" ca="1" si="0"/>
        <v>0.84342162720845715</v>
      </c>
      <c r="B18" s="1">
        <f ca="1">RANK(A18,$A$1:$A$20)+INT(SUM($A$1:$A$20))</f>
        <v>13</v>
      </c>
      <c r="C18" t="str">
        <f ca="1">IF(OR(B18=SMALL($B$1:$B$20,{1,20})),"极值","")</f>
        <v/>
      </c>
      <c r="D18" s="1">
        <f t="shared" ca="1" si="1"/>
        <v>13</v>
      </c>
      <c r="E18" s="3">
        <f t="shared" ca="1" si="2"/>
        <v>0.1</v>
      </c>
      <c r="G18" s="1">
        <f t="shared" ca="1" si="3"/>
        <v>13</v>
      </c>
      <c r="H18" t="s">
        <v>6</v>
      </c>
    </row>
    <row r="19" spans="1:8" x14ac:dyDescent="0.15">
      <c r="A19" s="1">
        <f t="shared" ca="1" si="0"/>
        <v>0.69315465925908304</v>
      </c>
      <c r="B19" s="1">
        <f ca="1">RANK(A19,$A$1:$A$20)+INT(SUM($A$1:$A$20))</f>
        <v>19</v>
      </c>
      <c r="C19" t="str">
        <f ca="1">IF(OR(B19=SMALL($B$1:$B$20,{1,20})),"极值","")</f>
        <v/>
      </c>
      <c r="D19" s="1">
        <f t="shared" ca="1" si="1"/>
        <v>19</v>
      </c>
      <c r="E19" s="3">
        <f t="shared" ca="1" si="2"/>
        <v>0.39999999999999997</v>
      </c>
      <c r="G19" s="1">
        <f t="shared" ca="1" si="3"/>
        <v>19</v>
      </c>
    </row>
    <row r="20" spans="1:8" x14ac:dyDescent="0.15">
      <c r="A20" s="1">
        <f t="shared" ca="1" si="0"/>
        <v>0.50241558203778947</v>
      </c>
      <c r="B20" s="1">
        <f ca="1">RANK(A20,$A$1:$A$20)+INT(SUM($A$1:$A$20))</f>
        <v>23</v>
      </c>
      <c r="C20" t="str">
        <f ca="1">IF(OR(B20=SMALL($B$1:$B$20,{1,20})),"极值","")</f>
        <v/>
      </c>
      <c r="D20" s="1">
        <f t="shared" ca="1" si="1"/>
        <v>23</v>
      </c>
      <c r="E20" s="3">
        <f t="shared" ca="1" si="2"/>
        <v>0.6</v>
      </c>
      <c r="G20" s="1">
        <f t="shared" ca="1" si="3"/>
        <v>23</v>
      </c>
      <c r="H20" s="2" t="s">
        <v>8</v>
      </c>
    </row>
    <row r="21" spans="1:8" x14ac:dyDescent="0.15">
      <c r="H21" t="s">
        <v>7</v>
      </c>
    </row>
  </sheetData>
  <phoneticPr fontId="1" type="noConversion"/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17778EB3-E43E-48D5-8AE1-4B73B705A283}">
            <x14:iconSet iconSet="5Rating" custom="1">
              <x14:cfvo type="percent">
                <xm:f>0</xm:f>
              </x14:cfvo>
              <x14:cfvo type="formula">
                <xm:f>SMALL($B$1:$B$20,2)</xm:f>
              </x14:cfvo>
              <x14:cfvo type="formula">
                <xm:f>SMALL($B$1:$B$20,3)</xm:f>
              </x14:cfvo>
              <x14:cfvo type="formula">
                <xm:f>SMALL($B$1:$B$20,19)</xm:f>
              </x14:cfvo>
              <x14:cfvo type="formula">
                <xm:f>MAX($B$1:$B$20)</xm:f>
              </x14:cfvo>
              <x14:cfIcon iconSet="NoIcons" iconId="0"/>
              <x14:cfIcon iconSet="3Symbols2" iconId="0"/>
              <x14:cfIcon iconSet="NoIcons" iconId="0"/>
              <x14:cfIcon iconSet="3Symbols2" iconId="2"/>
              <x14:cfIcon iconSet="NoIcons" iconId="0"/>
            </x14:iconSet>
          </x14:cfRule>
          <xm:sqref>B1:B20</xm:sqref>
        </x14:conditionalFormatting>
        <x14:conditionalFormatting xmlns:xm="http://schemas.microsoft.com/office/excel/2006/main">
          <x14:cfRule type="iconSet" priority="2" id="{5D6891AC-CD25-4756-AE8F-773966AB239D}">
            <x14:iconSet iconSet="5Arrows" custom="1">
              <x14:cfvo type="percent">
                <xm:f>0</xm:f>
              </x14:cfvo>
              <x14:cfvo type="percent">
                <xm:f>5</xm:f>
              </x14:cfvo>
              <x14:cfvo type="percent">
                <xm:f>10</xm:f>
              </x14:cfvo>
              <x14:cfvo type="percent">
                <xm:f>90</xm:f>
              </x14:cfvo>
              <x14:cfvo type="percent">
                <xm:f>95</xm:f>
              </x14:cfvo>
              <x14:cfIcon iconSet="NoIcons" iconId="0"/>
              <x14:cfIcon iconSet="3Symbols2" iconId="0"/>
              <x14:cfIcon iconSet="NoIcons" iconId="0"/>
              <x14:cfIcon iconSet="3Symbols2" iconId="2"/>
              <x14:cfIcon iconSet="NoIcons" iconId="0"/>
            </x14:iconSet>
          </x14:cfRule>
          <xm:sqref>D1:D20</xm:sqref>
        </x14:conditionalFormatting>
        <x14:conditionalFormatting xmlns:xm="http://schemas.microsoft.com/office/excel/2006/main">
          <x14:cfRule type="iconSet" priority="1" id="{3313D911-57AD-48F5-81C9-396D707FB01D}">
            <x14:iconSet iconSet="5ArrowsGray" custom="1">
              <x14:cfvo type="percent">
                <xm:f>0</xm:f>
              </x14:cfvo>
              <x14:cfvo type="percentile">
                <xm:f>5</xm:f>
              </x14:cfvo>
              <x14:cfvo type="percentile">
                <xm:f>10</xm:f>
              </x14:cfvo>
              <x14:cfvo type="percentile" gte="0">
                <xm:f>90</xm:f>
              </x14:cfvo>
              <x14:cfvo type="percentile" gte="0">
                <xm:f>95</xm:f>
              </x14:cfvo>
              <x14:cfIcon iconSet="NoIcons" iconId="0"/>
              <x14:cfIcon iconSet="3Symbols2" iconId="0"/>
              <x14:cfIcon iconSet="NoIcons" iconId="0"/>
              <x14:cfIcon iconSet="3Symbols2" iconId="2"/>
              <x14:cfIcon iconSet="NoIcons" iconId="0"/>
            </x14:iconSet>
          </x14:cfRule>
          <xm:sqref>G1:G20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2011-01-13T08:14:17Z</dcterms:created>
  <dcterms:modified xsi:type="dcterms:W3CDTF">2011-01-25T10:50:47Z</dcterms:modified>
</cp:coreProperties>
</file>