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60" windowWidth="14955" windowHeight="1204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6" i="2" l="1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2" i="2"/>
  <c r="E2" i="1"/>
  <c r="F2" i="1" s="1"/>
  <c r="D15" i="2" l="1" a="1"/>
  <c r="D15" i="2" s="1"/>
  <c r="F15" i="2" a="1"/>
  <c r="F15" i="2" s="1"/>
  <c r="E15" i="2" a="1"/>
  <c r="E15" i="2" s="1"/>
  <c r="G15" i="2" a="1"/>
  <c r="G15" i="2" s="1"/>
  <c r="D11" i="2" a="1"/>
  <c r="D11" i="2" s="1"/>
  <c r="F11" i="2" a="1"/>
  <c r="F11" i="2" s="1"/>
  <c r="E11" i="2" a="1"/>
  <c r="E11" i="2" s="1"/>
  <c r="G11" i="2" a="1"/>
  <c r="G11" i="2" s="1"/>
  <c r="E7" i="2" a="1"/>
  <c r="E7" i="2" s="1"/>
  <c r="G7" i="2" a="1"/>
  <c r="G7" i="2" s="1"/>
  <c r="D7" i="2" a="1"/>
  <c r="D7" i="2" s="1"/>
  <c r="F7" i="2" a="1"/>
  <c r="F7" i="2" s="1"/>
  <c r="E3" i="2" a="1"/>
  <c r="E3" i="2" s="1"/>
  <c r="G3" i="2" a="1"/>
  <c r="G3" i="2" s="1"/>
  <c r="D3" i="2" a="1"/>
  <c r="D3" i="2" s="1"/>
  <c r="F3" i="2" a="1"/>
  <c r="F3" i="2" s="1"/>
  <c r="E63" i="2" a="1"/>
  <c r="E63" i="2" s="1"/>
  <c r="G63" i="2" a="1"/>
  <c r="G63" i="2" s="1"/>
  <c r="D63" i="2" a="1"/>
  <c r="D63" i="2" s="1"/>
  <c r="F63" i="2" a="1"/>
  <c r="F63" i="2" s="1"/>
  <c r="E61" i="2" a="1"/>
  <c r="E61" i="2" s="1"/>
  <c r="G61" i="2" a="1"/>
  <c r="G61" i="2" s="1"/>
  <c r="D61" i="2" a="1"/>
  <c r="D61" i="2" s="1"/>
  <c r="F61" i="2" a="1"/>
  <c r="F61" i="2" s="1"/>
  <c r="E59" i="2" a="1"/>
  <c r="E59" i="2" s="1"/>
  <c r="G59" i="2" a="1"/>
  <c r="G59" i="2" s="1"/>
  <c r="D59" i="2" a="1"/>
  <c r="D59" i="2" s="1"/>
  <c r="F59" i="2" a="1"/>
  <c r="F59" i="2" s="1"/>
  <c r="E57" i="2" a="1"/>
  <c r="E57" i="2" s="1"/>
  <c r="G57" i="2" a="1"/>
  <c r="G57" i="2" s="1"/>
  <c r="D57" i="2" a="1"/>
  <c r="D57" i="2" s="1"/>
  <c r="F57" i="2" a="1"/>
  <c r="F57" i="2" s="1"/>
  <c r="E53" i="2" a="1"/>
  <c r="E53" i="2" s="1"/>
  <c r="G53" i="2" a="1"/>
  <c r="G53" i="2" s="1"/>
  <c r="F53" i="2" a="1"/>
  <c r="F53" i="2" s="1"/>
  <c r="D53" i="2" a="1"/>
  <c r="D53" i="2" s="1"/>
  <c r="E51" i="2" a="1"/>
  <c r="E51" i="2" s="1"/>
  <c r="G51" i="2" a="1"/>
  <c r="G51" i="2" s="1"/>
  <c r="D51" i="2" a="1"/>
  <c r="D51" i="2" s="1"/>
  <c r="F51" i="2" a="1"/>
  <c r="F51" i="2" s="1"/>
  <c r="E49" i="2" a="1"/>
  <c r="E49" i="2" s="1"/>
  <c r="G49" i="2" a="1"/>
  <c r="G49" i="2" s="1"/>
  <c r="D49" i="2" a="1"/>
  <c r="D49" i="2" s="1"/>
  <c r="F49" i="2" a="1"/>
  <c r="F49" i="2" s="1"/>
  <c r="E47" i="2" a="1"/>
  <c r="E47" i="2" s="1"/>
  <c r="G47" i="2" a="1"/>
  <c r="G47" i="2" s="1"/>
  <c r="D47" i="2" a="1"/>
  <c r="D47" i="2" s="1"/>
  <c r="F47" i="2" a="1"/>
  <c r="F47" i="2" s="1"/>
  <c r="E45" i="2" a="1"/>
  <c r="E45" i="2" s="1"/>
  <c r="G45" i="2" a="1"/>
  <c r="G45" i="2" s="1"/>
  <c r="D45" i="2" a="1"/>
  <c r="D45" i="2" s="1"/>
  <c r="F45" i="2" a="1"/>
  <c r="F45" i="2" s="1"/>
  <c r="E43" i="2" a="1"/>
  <c r="E43" i="2" s="1"/>
  <c r="G43" i="2" a="1"/>
  <c r="G43" i="2" s="1"/>
  <c r="D43" i="2" a="1"/>
  <c r="D43" i="2" s="1"/>
  <c r="F43" i="2" a="1"/>
  <c r="F43" i="2" s="1"/>
  <c r="E41" i="2" a="1"/>
  <c r="E41" i="2" s="1"/>
  <c r="G41" i="2" a="1"/>
  <c r="G41" i="2" s="1"/>
  <c r="D41" i="2" a="1"/>
  <c r="D41" i="2" s="1"/>
  <c r="F41" i="2" a="1"/>
  <c r="F41" i="2" s="1"/>
  <c r="E39" i="2" a="1"/>
  <c r="E39" i="2" s="1"/>
  <c r="G39" i="2" a="1"/>
  <c r="G39" i="2" s="1"/>
  <c r="D39" i="2" a="1"/>
  <c r="D39" i="2" s="1"/>
  <c r="F39" i="2" a="1"/>
  <c r="F39" i="2" s="1"/>
  <c r="E37" i="2" a="1"/>
  <c r="E37" i="2" s="1"/>
  <c r="G37" i="2" a="1"/>
  <c r="G37" i="2" s="1"/>
  <c r="D37" i="2" a="1"/>
  <c r="D37" i="2" s="1"/>
  <c r="F37" i="2" a="1"/>
  <c r="F37" i="2" s="1"/>
  <c r="E35" i="2" a="1"/>
  <c r="E35" i="2" s="1"/>
  <c r="G35" i="2" a="1"/>
  <c r="G35" i="2" s="1"/>
  <c r="D35" i="2" a="1"/>
  <c r="D35" i="2" s="1"/>
  <c r="F35" i="2" a="1"/>
  <c r="F35" i="2" s="1"/>
  <c r="G33" i="2" a="1"/>
  <c r="G33" i="2" s="1"/>
  <c r="D33" i="2" a="1"/>
  <c r="D33" i="2" s="1"/>
  <c r="E33" i="2" a="1"/>
  <c r="E33" i="2" s="1"/>
  <c r="F33" i="2" a="1"/>
  <c r="F33" i="2" s="1"/>
  <c r="D31" i="2" a="1"/>
  <c r="D31" i="2" s="1"/>
  <c r="F31" i="2" a="1"/>
  <c r="F31" i="2" s="1"/>
  <c r="E31" i="2" a="1"/>
  <c r="E31" i="2" s="1"/>
  <c r="G31" i="2" a="1"/>
  <c r="G31" i="2" s="1"/>
  <c r="D29" i="2" a="1"/>
  <c r="D29" i="2" s="1"/>
  <c r="F29" i="2" a="1"/>
  <c r="F29" i="2" s="1"/>
  <c r="E29" i="2" a="1"/>
  <c r="E29" i="2" s="1"/>
  <c r="G29" i="2" a="1"/>
  <c r="G29" i="2" s="1"/>
  <c r="D27" i="2" a="1"/>
  <c r="D27" i="2" s="1"/>
  <c r="F27" i="2" a="1"/>
  <c r="F27" i="2" s="1"/>
  <c r="E27" i="2" a="1"/>
  <c r="E27" i="2" s="1"/>
  <c r="G27" i="2" a="1"/>
  <c r="G27" i="2" s="1"/>
  <c r="D25" i="2" a="1"/>
  <c r="D25" i="2" s="1"/>
  <c r="F25" i="2" a="1"/>
  <c r="F25" i="2" s="1"/>
  <c r="E25" i="2" a="1"/>
  <c r="E25" i="2" s="1"/>
  <c r="G25" i="2" a="1"/>
  <c r="G25" i="2" s="1"/>
  <c r="D23" i="2" a="1"/>
  <c r="D23" i="2" s="1"/>
  <c r="F23" i="2" a="1"/>
  <c r="F23" i="2" s="1"/>
  <c r="E23" i="2" a="1"/>
  <c r="E23" i="2" s="1"/>
  <c r="G23" i="2" a="1"/>
  <c r="G23" i="2" s="1"/>
  <c r="D21" i="2" a="1"/>
  <c r="D21" i="2" s="1"/>
  <c r="F21" i="2" a="1"/>
  <c r="F21" i="2" s="1"/>
  <c r="E21" i="2" a="1"/>
  <c r="E21" i="2" s="1"/>
  <c r="G21" i="2" a="1"/>
  <c r="G21" i="2" s="1"/>
  <c r="D19" i="2" a="1"/>
  <c r="D19" i="2" s="1"/>
  <c r="F19" i="2" a="1"/>
  <c r="F19" i="2" s="1"/>
  <c r="E19" i="2" a="1"/>
  <c r="E19" i="2" s="1"/>
  <c r="G19" i="2" a="1"/>
  <c r="G19" i="2" s="1"/>
  <c r="D17" i="2" a="1"/>
  <c r="D17" i="2" s="1"/>
  <c r="F17" i="2" a="1"/>
  <c r="F17" i="2" s="1"/>
  <c r="E17" i="2" a="1"/>
  <c r="E17" i="2" s="1"/>
  <c r="G17" i="2" a="1"/>
  <c r="G17" i="2" s="1"/>
  <c r="F2" i="2" a="1"/>
  <c r="F2" i="2" s="1"/>
  <c r="D2" i="2" a="1"/>
  <c r="D2" i="2" s="1"/>
  <c r="E2" i="2" a="1"/>
  <c r="E2" i="2" s="1"/>
  <c r="G2" i="2" a="1"/>
  <c r="G2" i="2" s="1"/>
  <c r="D14" i="2" a="1"/>
  <c r="D14" i="2" s="1"/>
  <c r="F14" i="2" a="1"/>
  <c r="F14" i="2" s="1"/>
  <c r="E14" i="2" a="1"/>
  <c r="E14" i="2" s="1"/>
  <c r="G14" i="2" a="1"/>
  <c r="G14" i="2" s="1"/>
  <c r="D12" i="2" a="1"/>
  <c r="D12" i="2" s="1"/>
  <c r="F12" i="2" a="1"/>
  <c r="F12" i="2" s="1"/>
  <c r="E12" i="2" a="1"/>
  <c r="E12" i="2" s="1"/>
  <c r="G12" i="2" a="1"/>
  <c r="G12" i="2" s="1"/>
  <c r="E10" i="2" a="1"/>
  <c r="E10" i="2" s="1"/>
  <c r="G10" i="2" a="1"/>
  <c r="G10" i="2" s="1"/>
  <c r="D10" i="2" a="1"/>
  <c r="D10" i="2" s="1"/>
  <c r="F10" i="2" a="1"/>
  <c r="F10" i="2" s="1"/>
  <c r="E8" i="2" a="1"/>
  <c r="E8" i="2" s="1"/>
  <c r="G8" i="2" a="1"/>
  <c r="G8" i="2" s="1"/>
  <c r="D8" i="2" a="1"/>
  <c r="D8" i="2" s="1"/>
  <c r="F8" i="2" a="1"/>
  <c r="F8" i="2" s="1"/>
  <c r="E6" i="2" a="1"/>
  <c r="E6" i="2" s="1"/>
  <c r="G6" i="2" a="1"/>
  <c r="G6" i="2" s="1"/>
  <c r="D6" i="2" a="1"/>
  <c r="D6" i="2" s="1"/>
  <c r="F6" i="2" a="1"/>
  <c r="F6" i="2" s="1"/>
  <c r="E4" i="2" a="1"/>
  <c r="E4" i="2" s="1"/>
  <c r="G4" i="2" a="1"/>
  <c r="G4" i="2" s="1"/>
  <c r="D4" i="2" a="1"/>
  <c r="D4" i="2" s="1"/>
  <c r="F4" i="2" a="1"/>
  <c r="F4" i="2" s="1"/>
  <c r="E64" i="2" a="1"/>
  <c r="E64" i="2" s="1"/>
  <c r="G64" i="2" a="1"/>
  <c r="G64" i="2" s="1"/>
  <c r="D64" i="2" a="1"/>
  <c r="D64" i="2" s="1"/>
  <c r="F64" i="2" a="1"/>
  <c r="F64" i="2" s="1"/>
  <c r="E62" i="2" a="1"/>
  <c r="E62" i="2" s="1"/>
  <c r="G62" i="2" a="1"/>
  <c r="G62" i="2" s="1"/>
  <c r="D62" i="2" a="1"/>
  <c r="D62" i="2" s="1"/>
  <c r="F62" i="2" a="1"/>
  <c r="F62" i="2" s="1"/>
  <c r="E60" i="2" a="1"/>
  <c r="E60" i="2" s="1"/>
  <c r="G60" i="2" a="1"/>
  <c r="G60" i="2" s="1"/>
  <c r="D60" i="2" a="1"/>
  <c r="D60" i="2" s="1"/>
  <c r="F60" i="2" a="1"/>
  <c r="F60" i="2" s="1"/>
  <c r="E58" i="2" a="1"/>
  <c r="E58" i="2" s="1"/>
  <c r="G58" i="2" a="1"/>
  <c r="G58" i="2" s="1"/>
  <c r="D58" i="2" a="1"/>
  <c r="D58" i="2" s="1"/>
  <c r="F58" i="2" a="1"/>
  <c r="F58" i="2" s="1"/>
  <c r="E56" i="2" a="1"/>
  <c r="E56" i="2" s="1"/>
  <c r="G56" i="2" a="1"/>
  <c r="G56" i="2" s="1"/>
  <c r="D56" i="2" a="1"/>
  <c r="D56" i="2" s="1"/>
  <c r="F56" i="2" a="1"/>
  <c r="F56" i="2" s="1"/>
  <c r="E54" i="2" a="1"/>
  <c r="E54" i="2" s="1"/>
  <c r="G54" i="2" a="1"/>
  <c r="G54" i="2" s="1"/>
  <c r="D54" i="2" a="1"/>
  <c r="D54" i="2" s="1"/>
  <c r="F54" i="2" a="1"/>
  <c r="F54" i="2" s="1"/>
  <c r="E52" i="2" a="1"/>
  <c r="E52" i="2" s="1"/>
  <c r="G52" i="2" a="1"/>
  <c r="G52" i="2" s="1"/>
  <c r="D52" i="2" a="1"/>
  <c r="D52" i="2" s="1"/>
  <c r="F52" i="2" a="1"/>
  <c r="F52" i="2" s="1"/>
  <c r="E50" i="2" a="1"/>
  <c r="E50" i="2" s="1"/>
  <c r="G50" i="2" a="1"/>
  <c r="G50" i="2" s="1"/>
  <c r="D50" i="2" a="1"/>
  <c r="D50" i="2" s="1"/>
  <c r="F50" i="2" a="1"/>
  <c r="F50" i="2" s="1"/>
  <c r="E48" i="2" a="1"/>
  <c r="E48" i="2" s="1"/>
  <c r="G48" i="2" a="1"/>
  <c r="G48" i="2" s="1"/>
  <c r="D48" i="2" a="1"/>
  <c r="D48" i="2" s="1"/>
  <c r="F48" i="2" a="1"/>
  <c r="F48" i="2" s="1"/>
  <c r="E46" i="2" a="1"/>
  <c r="E46" i="2" s="1"/>
  <c r="G46" i="2" a="1"/>
  <c r="G46" i="2" s="1"/>
  <c r="D46" i="2" a="1"/>
  <c r="D46" i="2" s="1"/>
  <c r="F46" i="2" a="1"/>
  <c r="F46" i="2" s="1"/>
  <c r="E44" i="2" a="1"/>
  <c r="E44" i="2" s="1"/>
  <c r="G44" i="2" a="1"/>
  <c r="G44" i="2" s="1"/>
  <c r="D44" i="2" a="1"/>
  <c r="D44" i="2" s="1"/>
  <c r="F44" i="2" a="1"/>
  <c r="F44" i="2" s="1"/>
  <c r="E42" i="2" a="1"/>
  <c r="E42" i="2" s="1"/>
  <c r="G42" i="2" a="1"/>
  <c r="G42" i="2" s="1"/>
  <c r="D42" i="2" a="1"/>
  <c r="D42" i="2" s="1"/>
  <c r="F42" i="2" a="1"/>
  <c r="F42" i="2" s="1"/>
  <c r="E40" i="2" a="1"/>
  <c r="E40" i="2" s="1"/>
  <c r="G40" i="2" a="1"/>
  <c r="G40" i="2" s="1"/>
  <c r="D40" i="2" a="1"/>
  <c r="D40" i="2" s="1"/>
  <c r="F40" i="2" a="1"/>
  <c r="F40" i="2" s="1"/>
  <c r="E38" i="2" a="1"/>
  <c r="E38" i="2" s="1"/>
  <c r="G38" i="2" a="1"/>
  <c r="G38" i="2" s="1"/>
  <c r="D38" i="2" a="1"/>
  <c r="D38" i="2" s="1"/>
  <c r="F38" i="2" a="1"/>
  <c r="F38" i="2" s="1"/>
  <c r="E36" i="2" a="1"/>
  <c r="E36" i="2" s="1"/>
  <c r="G36" i="2" a="1"/>
  <c r="G36" i="2" s="1"/>
  <c r="D36" i="2" a="1"/>
  <c r="D36" i="2" s="1"/>
  <c r="F36" i="2" a="1"/>
  <c r="F36" i="2" s="1"/>
  <c r="E34" i="2" a="1"/>
  <c r="E34" i="2" s="1"/>
  <c r="G34" i="2" a="1"/>
  <c r="G34" i="2" s="1"/>
  <c r="D34" i="2" a="1"/>
  <c r="D34" i="2" s="1"/>
  <c r="F34" i="2" a="1"/>
  <c r="F34" i="2" s="1"/>
  <c r="D32" i="2" a="1"/>
  <c r="D32" i="2" s="1"/>
  <c r="E32" i="2" a="1"/>
  <c r="E32" i="2" s="1"/>
  <c r="F32" i="2" a="1"/>
  <c r="F32" i="2" s="1"/>
  <c r="G32" i="2" a="1"/>
  <c r="G32" i="2" s="1"/>
  <c r="D30" i="2" a="1"/>
  <c r="D30" i="2" s="1"/>
  <c r="F30" i="2" a="1"/>
  <c r="F30" i="2" s="1"/>
  <c r="E30" i="2" a="1"/>
  <c r="E30" i="2" s="1"/>
  <c r="G30" i="2" a="1"/>
  <c r="G30" i="2" s="1"/>
  <c r="D28" i="2" a="1"/>
  <c r="D28" i="2" s="1"/>
  <c r="F28" i="2" a="1"/>
  <c r="F28" i="2" s="1"/>
  <c r="E28" i="2" a="1"/>
  <c r="E28" i="2" s="1"/>
  <c r="G28" i="2" a="1"/>
  <c r="G28" i="2" s="1"/>
  <c r="D26" i="2" a="1"/>
  <c r="D26" i="2" s="1"/>
  <c r="F26" i="2" a="1"/>
  <c r="F26" i="2" s="1"/>
  <c r="E26" i="2" a="1"/>
  <c r="E26" i="2" s="1"/>
  <c r="G26" i="2" a="1"/>
  <c r="G26" i="2" s="1"/>
  <c r="D24" i="2" a="1"/>
  <c r="D24" i="2" s="1"/>
  <c r="F24" i="2" a="1"/>
  <c r="F24" i="2" s="1"/>
  <c r="E24" i="2" a="1"/>
  <c r="E24" i="2" s="1"/>
  <c r="G24" i="2" a="1"/>
  <c r="G24" i="2" s="1"/>
  <c r="D22" i="2" a="1"/>
  <c r="D22" i="2" s="1"/>
  <c r="F22" i="2" a="1"/>
  <c r="F22" i="2" s="1"/>
  <c r="E22" i="2" a="1"/>
  <c r="E22" i="2" s="1"/>
  <c r="G22" i="2" a="1"/>
  <c r="G22" i="2" s="1"/>
  <c r="D20" i="2" a="1"/>
  <c r="D20" i="2" s="1"/>
  <c r="F20" i="2" a="1"/>
  <c r="F20" i="2" s="1"/>
  <c r="E20" i="2" a="1"/>
  <c r="E20" i="2" s="1"/>
  <c r="G20" i="2" a="1"/>
  <c r="G20" i="2" s="1"/>
  <c r="D18" i="2" a="1"/>
  <c r="D18" i="2" s="1"/>
  <c r="F18" i="2" a="1"/>
  <c r="F18" i="2" s="1"/>
  <c r="E18" i="2" a="1"/>
  <c r="E18" i="2" s="1"/>
  <c r="G18" i="2" a="1"/>
  <c r="G18" i="2" s="1"/>
  <c r="D16" i="2" a="1"/>
  <c r="D16" i="2" s="1"/>
  <c r="F16" i="2" a="1"/>
  <c r="F16" i="2" s="1"/>
  <c r="E16" i="2" a="1"/>
  <c r="E16" i="2" s="1"/>
  <c r="G16" i="2" a="1"/>
  <c r="G16" i="2" s="1"/>
  <c r="D13" i="2" a="1"/>
  <c r="D13" i="2" s="1"/>
  <c r="F13" i="2" a="1"/>
  <c r="F13" i="2" s="1"/>
  <c r="E13" i="2" a="1"/>
  <c r="E13" i="2" s="1"/>
  <c r="G13" i="2" a="1"/>
  <c r="G13" i="2" s="1"/>
  <c r="E9" i="2" a="1"/>
  <c r="E9" i="2" s="1"/>
  <c r="G9" i="2" a="1"/>
  <c r="G9" i="2" s="1"/>
  <c r="D9" i="2" a="1"/>
  <c r="D9" i="2" s="1"/>
  <c r="F9" i="2" a="1"/>
  <c r="F9" i="2" s="1"/>
  <c r="E5" i="2" a="1"/>
  <c r="E5" i="2" s="1"/>
  <c r="G5" i="2" a="1"/>
  <c r="G5" i="2" s="1"/>
  <c r="D5" i="2" a="1"/>
  <c r="D5" i="2" s="1"/>
  <c r="F5" i="2" a="1"/>
  <c r="F5" i="2" s="1"/>
  <c r="E55" i="2" a="1"/>
  <c r="E55" i="2" s="1"/>
  <c r="G55" i="2" a="1"/>
  <c r="G55" i="2" s="1"/>
  <c r="D55" i="2" a="1"/>
  <c r="D55" i="2" s="1"/>
  <c r="F55" i="2" a="1"/>
  <c r="F55" i="2" s="1"/>
  <c r="D3" i="1"/>
  <c r="E3" i="1" s="1"/>
  <c r="F3" i="1" s="1"/>
  <c r="G2" i="1"/>
  <c r="G3" i="1" l="1"/>
  <c r="D4" i="1"/>
  <c r="E4" i="1" s="1"/>
  <c r="F4" i="1" s="1"/>
  <c r="D5" i="1" l="1"/>
  <c r="E5" i="1" s="1"/>
  <c r="F5" i="1" s="1"/>
  <c r="G4" i="1"/>
  <c r="D6" i="1" l="1"/>
  <c r="E6" i="1" s="1"/>
  <c r="F6" i="1" s="1"/>
  <c r="G5" i="1"/>
  <c r="D7" i="1" l="1"/>
  <c r="E7" i="1" s="1"/>
  <c r="F7" i="1" s="1"/>
  <c r="G6" i="1"/>
  <c r="D8" i="1" l="1"/>
  <c r="E8" i="1" s="1"/>
  <c r="F8" i="1" s="1"/>
  <c r="G8" i="1" s="1"/>
  <c r="G7" i="1"/>
</calcChain>
</file>

<file path=xl/sharedStrings.xml><?xml version="1.0" encoding="utf-8"?>
<sst xmlns="http://schemas.openxmlformats.org/spreadsheetml/2006/main" count="159" uniqueCount="98">
  <si>
    <t>组别</t>
    <phoneticPr fontId="2" type="noConversion"/>
  </si>
  <si>
    <t>成员</t>
    <phoneticPr fontId="2" type="noConversion"/>
  </si>
  <si>
    <t>月份</t>
    <phoneticPr fontId="2" type="noConversion"/>
  </si>
  <si>
    <t>值班日期</t>
    <phoneticPr fontId="2" type="noConversion"/>
  </si>
  <si>
    <t>一组</t>
    <phoneticPr fontId="2" type="noConversion"/>
  </si>
  <si>
    <t>二组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</si>
  <si>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</si>
  <si>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</si>
  <si>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</si>
  <si>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</si>
  <si>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</si>
  <si>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</si>
  <si>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</si>
  <si>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三月</t>
    <phoneticPr fontId="2" type="noConversion"/>
  </si>
  <si>
    <t>四月</t>
    <phoneticPr fontId="2" type="noConversion"/>
  </si>
  <si>
    <t>五月</t>
  </si>
  <si>
    <t>六月</t>
  </si>
  <si>
    <t>七月</t>
  </si>
  <si>
    <t>八月</t>
  </si>
  <si>
    <t>九月</t>
  </si>
  <si>
    <t>一组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</si>
  <si>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</si>
  <si>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</si>
  <si>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</si>
  <si>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</si>
  <si>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</si>
  <si>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</si>
  <si>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</si>
  <si>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成员1</t>
    <phoneticPr fontId="2" type="noConversion"/>
  </si>
  <si>
    <t>成员2</t>
  </si>
  <si>
    <t>成员3</t>
  </si>
  <si>
    <t>成员4</t>
  </si>
  <si>
    <t>成员5</t>
  </si>
  <si>
    <t>成员6</t>
  </si>
  <si>
    <t>成员7</t>
  </si>
  <si>
    <t>成员8</t>
  </si>
  <si>
    <t>成员9</t>
  </si>
  <si>
    <t>成员10</t>
  </si>
  <si>
    <t>成员11</t>
  </si>
  <si>
    <t>成员12</t>
  </si>
  <si>
    <t>成员13</t>
  </si>
  <si>
    <t>成员14</t>
  </si>
  <si>
    <t>成员15</t>
  </si>
  <si>
    <t>成员16</t>
  </si>
  <si>
    <t>成员17</t>
  </si>
  <si>
    <t>成员18</t>
  </si>
  <si>
    <t>成员19</t>
  </si>
  <si>
    <t>成员20</t>
  </si>
  <si>
    <t>成员21</t>
  </si>
  <si>
    <t>成员22</t>
  </si>
  <si>
    <t>成员23</t>
  </si>
  <si>
    <t>成员24</t>
  </si>
  <si>
    <t>成员25</t>
  </si>
  <si>
    <t>成员26</t>
  </si>
  <si>
    <t>成员27</t>
  </si>
  <si>
    <t>成员28</t>
  </si>
  <si>
    <t>成员29</t>
  </si>
  <si>
    <t>成员30</t>
  </si>
  <si>
    <t>成员31</t>
  </si>
  <si>
    <t>成员32</t>
  </si>
  <si>
    <t>成员33</t>
  </si>
  <si>
    <t>成员34</t>
  </si>
  <si>
    <t>成员35</t>
  </si>
  <si>
    <t>成员36</t>
  </si>
  <si>
    <t>成员37</t>
  </si>
  <si>
    <t>成员38</t>
  </si>
  <si>
    <t>成员39</t>
  </si>
  <si>
    <t>成员40</t>
  </si>
  <si>
    <t>成员41</t>
  </si>
  <si>
    <t>成员42</t>
  </si>
  <si>
    <t>成员43</t>
  </si>
  <si>
    <t>成员44</t>
  </si>
  <si>
    <t>成员45</t>
  </si>
  <si>
    <t>成员46</t>
  </si>
  <si>
    <t>成员47</t>
  </si>
  <si>
    <t>成员48</t>
  </si>
  <si>
    <t>成员49</t>
  </si>
  <si>
    <t>成员50</t>
  </si>
  <si>
    <t>成员51</t>
  </si>
  <si>
    <t>成员52</t>
  </si>
  <si>
    <t>成员53</t>
  </si>
  <si>
    <t>成员54</t>
  </si>
  <si>
    <t>成员55</t>
  </si>
  <si>
    <t>成员56</t>
  </si>
  <si>
    <t>成员57</t>
  </si>
  <si>
    <t>成员58</t>
  </si>
  <si>
    <t>成员59</t>
  </si>
  <si>
    <t>成员60</t>
  </si>
  <si>
    <t>成员61</t>
  </si>
  <si>
    <t>成员62</t>
  </si>
  <si>
    <t>成员63</t>
  </si>
  <si>
    <t xml:space="preserve">    即I1单元格内的日期与C2单元格的日期要一至。</t>
    <phoneticPr fontId="2" type="noConversion"/>
  </si>
  <si>
    <t>2、每个成员隔9天排一个班。</t>
    <phoneticPr fontId="2" type="noConversion"/>
  </si>
  <si>
    <t>3、D列至G列的日期只能在同一个月，非同一月返回空单元格。</t>
    <phoneticPr fontId="2" type="noConversion"/>
  </si>
  <si>
    <t xml:space="preserve">    即每个成员所有的班只排在一个月内。</t>
    <phoneticPr fontId="2" type="noConversion"/>
  </si>
  <si>
    <t>1、通过更改I1单元格内的日期来确定起始排班日期（注：I1内的日期只会出现上半月中的一天）。</t>
    <phoneticPr fontId="2" type="noConversion"/>
  </si>
  <si>
    <t>4、纯函数题（C列、D列至G列的单元格格式已经设好。），且不得定义名称，最多借用一个单元格作为辅助单格。</t>
    <phoneticPr fontId="2" type="noConversion"/>
  </si>
  <si>
    <t>5、C列在C2单元格内输入一个公式下拉完成，D列至G列在D2单元格内一个公式下拉右拉完成。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</si>
</sst>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d"/>
    <numFmt numFmtId="177" formatCode="[DBNum1][$-804]General&quot;月&quot;&quot;份&quot;"/>
    <numFmt numFmtId="178" formatCode="[$-F800]dddd\,\ mmmm\ dd\,\ yyyy"/>
  </numFmts>
  <fonts count="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77" fontId="0" fillId="0" borderId="1" xfId="0" applyNumberFormat="1" applyFill="1" applyBorder="1" applyAlignment="1">
      <alignment horizontal="center" vertical="center"/>
    </xf>
    <xf numFmtId="58" fontId="0" fillId="0" borderId="0" xfId="0" applyNumberFormat="1" applyBorder="1" applyAlignment="1">
      <alignment horizontal="center" vertical="center"/>
    </xf>
    <xf numFmtId="178" fontId="0" fillId="2" borderId="0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1"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  <dxf>
      <font>
        <condense val="0"/>
        <extend val="0"/>
        <color indexed="1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4"/>
  <sheetViews>
    <sheetView workbookViewId="0">
      <selection activeCell="D3" sqref="D3"/>
    </sheetView>
  </sheetViews>
  <sheetFormatPr defaultRowHeight="14.25" x14ac:dyDescent="0.15"/>
  <sheetData>
    <row r="1" spans="1:7" x14ac:dyDescent="0.15">
      <c r="A1" s="1" t="s">
        <v>0</v>
      </c>
      <c r="B1" s="1" t="s">
        <v>1</v>
      </c>
      <c r="C1" s="1" t="s">
        <v>2</v>
      </c>
      <c r="D1" s="18" t="s">
        <v>3</v>
      </c>
      <c r="E1" s="18"/>
      <c r="F1" s="18"/>
      <c r="G1" s="18"/>
    </row>
    <row r="2" spans="1:7" x14ac:dyDescent="0.15">
      <c r="A2" s="15" t="s">
        <v>4</v>
      </c>
      <c r="B2" s="1"/>
      <c r="C2" s="1" t="s">
        <v>13</v>
      </c>
      <c r="D2" s="2">
        <v>1</v>
      </c>
      <c r="E2" s="2">
        <f t="shared" ref="E2:F8" si="0">D2+9</f>
        <v>10</v>
      </c>
      <c r="F2" s="2">
        <f t="shared" si="0"/>
        <v>19</v>
      </c>
      <c r="G2" s="2">
        <f t="shared" ref="G2:G8" si="1">IF(F2+9&gt;31," ",F2+9)</f>
        <v>28</v>
      </c>
    </row>
    <row r="3" spans="1:7" x14ac:dyDescent="0.15">
      <c r="A3" s="16"/>
      <c r="B3" s="1"/>
      <c r="C3" s="1" t="s">
        <v>14</v>
      </c>
      <c r="D3" s="2" t="str">
        <f>IF(F2+9&lt;31," ",F2+9-31)</f>
        <v xml:space="preserve"> </v>
      </c>
      <c r="E3" s="2" t="e">
        <f t="shared" si="0"/>
        <v>#VALUE!</v>
      </c>
      <c r="F3" s="2" t="e">
        <f t="shared" si="0"/>
        <v>#VALUE!</v>
      </c>
      <c r="G3" s="2" t="e">
        <f t="shared" si="1"/>
        <v>#VALUE!</v>
      </c>
    </row>
    <row r="4" spans="1:7" x14ac:dyDescent="0.15">
      <c r="A4" s="16"/>
      <c r="B4" s="1"/>
      <c r="C4" s="1" t="s">
        <v>15</v>
      </c>
      <c r="D4" s="2" t="e">
        <f>IF(F3+9&gt;31,F3+9-31," ")</f>
        <v>#VALUE!</v>
      </c>
      <c r="E4" s="2" t="e">
        <f t="shared" si="0"/>
        <v>#VALUE!</v>
      </c>
      <c r="F4" s="2" t="e">
        <f t="shared" si="0"/>
        <v>#VALUE!</v>
      </c>
      <c r="G4" s="2" t="e">
        <f t="shared" si="1"/>
        <v>#VALUE!</v>
      </c>
    </row>
    <row r="5" spans="1:7" x14ac:dyDescent="0.15">
      <c r="A5" s="16"/>
      <c r="B5" s="3"/>
      <c r="C5" s="1" t="s">
        <v>16</v>
      </c>
      <c r="D5" s="2" t="e">
        <f>IF(F4+9&gt;31,F4+9-31," ")</f>
        <v>#VALUE!</v>
      </c>
      <c r="E5" s="2" t="e">
        <f t="shared" si="0"/>
        <v>#VALUE!</v>
      </c>
      <c r="F5" s="2" t="e">
        <f t="shared" si="0"/>
        <v>#VALUE!</v>
      </c>
      <c r="G5" s="2" t="e">
        <f t="shared" si="1"/>
        <v>#VALUE!</v>
      </c>
    </row>
    <row r="6" spans="1:7" x14ac:dyDescent="0.15">
      <c r="A6" s="16"/>
      <c r="B6" s="3"/>
      <c r="C6" s="1" t="s">
        <v>17</v>
      </c>
      <c r="D6" s="2" t="e">
        <f>IF(F5+9&gt;31,F5+9-31," ")</f>
        <v>#VALUE!</v>
      </c>
      <c r="E6" s="2" t="e">
        <f t="shared" si="0"/>
        <v>#VALUE!</v>
      </c>
      <c r="F6" s="2" t="e">
        <f t="shared" si="0"/>
        <v>#VALUE!</v>
      </c>
      <c r="G6" s="2" t="e">
        <f t="shared" si="1"/>
        <v>#VALUE!</v>
      </c>
    </row>
    <row r="7" spans="1:7" x14ac:dyDescent="0.15">
      <c r="A7" s="16"/>
      <c r="B7" s="3"/>
      <c r="C7" s="1" t="s">
        <v>18</v>
      </c>
      <c r="D7" s="2" t="e">
        <f>IF(F6+9&gt;31,F6+9-31," ")</f>
        <v>#VALUE!</v>
      </c>
      <c r="E7" s="2" t="e">
        <f t="shared" si="0"/>
        <v>#VALUE!</v>
      </c>
      <c r="F7" s="2" t="e">
        <f t="shared" si="0"/>
        <v>#VALUE!</v>
      </c>
      <c r="G7" s="2" t="e">
        <f t="shared" si="1"/>
        <v>#VALUE!</v>
      </c>
    </row>
    <row r="8" spans="1:7" x14ac:dyDescent="0.15">
      <c r="A8" s="17"/>
      <c r="B8" s="3"/>
      <c r="C8" s="1" t="s">
        <v>19</v>
      </c>
      <c r="D8" s="2" t="e">
        <f>IF(F7+9&gt;31,F7+9-31," ")</f>
        <v>#VALUE!</v>
      </c>
      <c r="E8" s="2" t="e">
        <f t="shared" si="0"/>
        <v>#VALUE!</v>
      </c>
      <c r="F8" s="2" t="e">
        <f t="shared" si="0"/>
        <v>#VALUE!</v>
      </c>
      <c r="G8" s="2" t="e">
        <f t="shared" si="1"/>
        <v>#VALUE!</v>
      </c>
    </row>
    <row r="9" spans="1:7" x14ac:dyDescent="0.15">
      <c r="A9" s="15" t="s">
        <v>5</v>
      </c>
      <c r="B9" s="3"/>
      <c r="C9" s="1" t="s">
        <v>13</v>
      </c>
      <c r="D9" s="1"/>
      <c r="E9" s="3"/>
      <c r="F9" s="3"/>
      <c r="G9" s="3"/>
    </row>
    <row r="10" spans="1:7" x14ac:dyDescent="0.15">
      <c r="A10" s="16"/>
      <c r="B10" s="3"/>
      <c r="C10" s="1" t="s">
        <v>14</v>
      </c>
      <c r="D10" s="1"/>
      <c r="E10" s="3"/>
      <c r="F10" s="3"/>
      <c r="G10" s="3"/>
    </row>
    <row r="11" spans="1:7" x14ac:dyDescent="0.15">
      <c r="A11" s="16"/>
      <c r="B11" s="3"/>
      <c r="C11" s="1" t="s">
        <v>15</v>
      </c>
      <c r="D11" s="1"/>
      <c r="E11" s="3"/>
      <c r="F11" s="3"/>
      <c r="G11" s="3"/>
    </row>
    <row r="12" spans="1:7" x14ac:dyDescent="0.15">
      <c r="A12" s="16"/>
      <c r="B12" s="3"/>
      <c r="C12" s="1" t="s">
        <v>16</v>
      </c>
      <c r="D12" s="1"/>
      <c r="E12" s="3"/>
      <c r="F12" s="3"/>
      <c r="G12" s="3"/>
    </row>
    <row r="13" spans="1:7" ht="12.75" customHeight="1" x14ac:dyDescent="0.15">
      <c r="A13" s="16"/>
      <c r="B13" s="1"/>
      <c r="C13" s="1" t="s">
        <v>17</v>
      </c>
      <c r="D13" s="1"/>
      <c r="E13" s="3"/>
      <c r="F13" s="3"/>
      <c r="G13" s="3"/>
    </row>
    <row r="14" spans="1:7" x14ac:dyDescent="0.15">
      <c r="A14" s="16"/>
      <c r="B14" s="1"/>
      <c r="C14" s="1" t="s">
        <v>18</v>
      </c>
      <c r="D14" s="1"/>
      <c r="E14" s="3"/>
      <c r="F14" s="3"/>
      <c r="G14" s="3"/>
    </row>
    <row r="15" spans="1:7" x14ac:dyDescent="0.15">
      <c r="A15" s="17"/>
      <c r="B15" s="1"/>
      <c r="C15" s="1" t="s">
        <v>19</v>
      </c>
      <c r="D15" s="1"/>
      <c r="E15" s="3"/>
      <c r="F15" s="3"/>
      <c r="G15" s="3"/>
    </row>
    <row r="16" spans="1:7" x14ac:dyDescent="0.15">
      <c r="A16" s="15" t="s">
        <v>6</v>
      </c>
      <c r="B16" s="1"/>
      <c r="C16" s="1" t="s">
        <v>13</v>
      </c>
      <c r="D16" s="1"/>
      <c r="E16" s="3"/>
      <c r="F16" s="3"/>
      <c r="G16" s="3"/>
    </row>
    <row r="17" spans="1:7" x14ac:dyDescent="0.15">
      <c r="A17" s="16"/>
      <c r="B17" s="1"/>
      <c r="C17" s="1" t="s">
        <v>14</v>
      </c>
      <c r="D17" s="1"/>
      <c r="E17" s="3"/>
      <c r="F17" s="3"/>
      <c r="G17" s="3"/>
    </row>
    <row r="18" spans="1:7" x14ac:dyDescent="0.15">
      <c r="A18" s="16"/>
      <c r="B18" s="1"/>
      <c r="C18" s="1" t="s">
        <v>15</v>
      </c>
      <c r="D18" s="1"/>
      <c r="E18" s="1"/>
      <c r="F18" s="1"/>
      <c r="G18" s="1"/>
    </row>
    <row r="19" spans="1:7" x14ac:dyDescent="0.15">
      <c r="A19" s="16"/>
      <c r="B19" s="1"/>
      <c r="C19" s="1" t="s">
        <v>16</v>
      </c>
      <c r="D19" s="1"/>
      <c r="E19" s="1"/>
      <c r="F19" s="1"/>
      <c r="G19" s="1"/>
    </row>
    <row r="20" spans="1:7" x14ac:dyDescent="0.15">
      <c r="A20" s="16"/>
      <c r="B20" s="1"/>
      <c r="C20" s="1" t="s">
        <v>17</v>
      </c>
      <c r="D20" s="1"/>
      <c r="E20" s="1"/>
      <c r="F20" s="1"/>
      <c r="G20" s="1"/>
    </row>
    <row r="21" spans="1:7" x14ac:dyDescent="0.15">
      <c r="A21" s="16"/>
      <c r="B21" s="1"/>
      <c r="C21" s="1" t="s">
        <v>18</v>
      </c>
      <c r="D21" s="1"/>
      <c r="E21" s="1"/>
      <c r="F21" s="1"/>
      <c r="G21" s="1"/>
    </row>
    <row r="22" spans="1:7" x14ac:dyDescent="0.15">
      <c r="A22" s="17"/>
      <c r="B22" s="1"/>
      <c r="C22" s="1" t="s">
        <v>19</v>
      </c>
      <c r="D22" s="1"/>
      <c r="E22" s="1"/>
      <c r="F22" s="1"/>
      <c r="G22" s="1"/>
    </row>
    <row r="23" spans="1:7" x14ac:dyDescent="0.15">
      <c r="A23" s="15" t="s">
        <v>7</v>
      </c>
      <c r="B23" s="1"/>
      <c r="C23" s="1" t="s">
        <v>13</v>
      </c>
      <c r="D23" s="1"/>
      <c r="E23" s="1"/>
      <c r="F23" s="1"/>
      <c r="G23" s="1"/>
    </row>
    <row r="24" spans="1:7" x14ac:dyDescent="0.15">
      <c r="A24" s="16"/>
      <c r="B24" s="1"/>
      <c r="C24" s="1" t="s">
        <v>14</v>
      </c>
      <c r="D24" s="1"/>
      <c r="E24" s="1"/>
      <c r="F24" s="1"/>
      <c r="G24" s="1"/>
    </row>
    <row r="25" spans="1:7" x14ac:dyDescent="0.15">
      <c r="A25" s="16"/>
      <c r="B25" s="1"/>
      <c r="C25" s="1" t="s">
        <v>15</v>
      </c>
      <c r="D25" s="1"/>
      <c r="E25" s="1"/>
      <c r="F25" s="1"/>
      <c r="G25" s="1"/>
    </row>
    <row r="26" spans="1:7" x14ac:dyDescent="0.15">
      <c r="A26" s="16"/>
      <c r="B26" s="1"/>
      <c r="C26" s="1" t="s">
        <v>16</v>
      </c>
      <c r="D26" s="1"/>
      <c r="E26" s="1"/>
      <c r="F26" s="1"/>
      <c r="G26" s="1"/>
    </row>
    <row r="27" spans="1:7" x14ac:dyDescent="0.15">
      <c r="A27" s="16"/>
      <c r="B27" s="1"/>
      <c r="C27" s="1" t="s">
        <v>17</v>
      </c>
      <c r="D27" s="1"/>
      <c r="E27" s="1"/>
      <c r="F27" s="1"/>
      <c r="G27" s="1"/>
    </row>
    <row r="28" spans="1:7" x14ac:dyDescent="0.15">
      <c r="A28" s="16"/>
      <c r="B28" s="1"/>
      <c r="C28" s="1" t="s">
        <v>18</v>
      </c>
      <c r="D28" s="1"/>
      <c r="E28" s="1"/>
      <c r="F28" s="1"/>
      <c r="G28" s="1"/>
    </row>
    <row r="29" spans="1:7" x14ac:dyDescent="0.15">
      <c r="A29" s="17"/>
      <c r="B29" s="1"/>
      <c r="C29" s="1" t="s">
        <v>19</v>
      </c>
      <c r="D29" s="1"/>
      <c r="E29" s="1"/>
      <c r="F29" s="1"/>
      <c r="G29" s="1"/>
    </row>
    <row r="30" spans="1:7" x14ac:dyDescent="0.15">
      <c r="A30" s="15" t="s">
        <v>8</v>
      </c>
      <c r="B30" s="1"/>
      <c r="C30" s="1" t="s">
        <v>13</v>
      </c>
      <c r="D30" s="1"/>
      <c r="E30" s="1"/>
      <c r="F30" s="1"/>
      <c r="G30" s="1"/>
    </row>
    <row r="31" spans="1:7" x14ac:dyDescent="0.15">
      <c r="A31" s="16"/>
      <c r="B31" s="1"/>
      <c r="C31" s="1" t="s">
        <v>14</v>
      </c>
      <c r="D31" s="1"/>
      <c r="E31" s="1"/>
      <c r="F31" s="1"/>
      <c r="G31" s="1"/>
    </row>
    <row r="32" spans="1:7" x14ac:dyDescent="0.15">
      <c r="A32" s="16"/>
      <c r="B32" s="1"/>
      <c r="C32" s="1" t="s">
        <v>15</v>
      </c>
      <c r="D32" s="1"/>
      <c r="E32" s="1"/>
      <c r="F32" s="1"/>
      <c r="G32" s="1"/>
    </row>
    <row r="33" spans="1:7" x14ac:dyDescent="0.15">
      <c r="A33" s="16"/>
      <c r="B33" s="1"/>
      <c r="C33" s="1" t="s">
        <v>16</v>
      </c>
      <c r="D33" s="1"/>
      <c r="E33" s="1"/>
      <c r="F33" s="1"/>
      <c r="G33" s="1"/>
    </row>
    <row r="34" spans="1:7" x14ac:dyDescent="0.15">
      <c r="A34" s="16"/>
      <c r="B34" s="1"/>
      <c r="C34" s="1" t="s">
        <v>17</v>
      </c>
      <c r="D34" s="1"/>
      <c r="E34" s="1"/>
      <c r="F34" s="1"/>
      <c r="G34" s="1"/>
    </row>
    <row r="35" spans="1:7" x14ac:dyDescent="0.15">
      <c r="A35" s="16"/>
      <c r="B35" s="1"/>
      <c r="C35" s="1" t="s">
        <v>18</v>
      </c>
      <c r="D35" s="1"/>
      <c r="E35" s="1"/>
      <c r="F35" s="1"/>
      <c r="G35" s="1"/>
    </row>
    <row r="36" spans="1:7" x14ac:dyDescent="0.15">
      <c r="A36" s="17"/>
      <c r="B36" s="1"/>
      <c r="C36" s="1" t="s">
        <v>19</v>
      </c>
      <c r="D36" s="1"/>
      <c r="E36" s="1"/>
      <c r="F36" s="1"/>
      <c r="G36" s="1"/>
    </row>
    <row r="37" spans="1:7" x14ac:dyDescent="0.15">
      <c r="A37" s="15" t="s">
        <v>9</v>
      </c>
      <c r="B37" s="1"/>
      <c r="C37" s="1" t="s">
        <v>13</v>
      </c>
      <c r="D37" s="1"/>
      <c r="E37" s="1"/>
      <c r="F37" s="1"/>
      <c r="G37" s="1"/>
    </row>
    <row r="38" spans="1:7" x14ac:dyDescent="0.15">
      <c r="A38" s="16"/>
      <c r="B38" s="1"/>
      <c r="C38" s="1" t="s">
        <v>14</v>
      </c>
      <c r="D38" s="1"/>
      <c r="E38" s="1"/>
      <c r="F38" s="1"/>
      <c r="G38" s="1"/>
    </row>
    <row r="39" spans="1:7" x14ac:dyDescent="0.15">
      <c r="A39" s="16"/>
      <c r="B39" s="1"/>
      <c r="C39" s="1" t="s">
        <v>15</v>
      </c>
      <c r="D39" s="1"/>
      <c r="E39" s="1"/>
      <c r="F39" s="1"/>
      <c r="G39" s="1"/>
    </row>
    <row r="40" spans="1:7" x14ac:dyDescent="0.15">
      <c r="A40" s="16"/>
      <c r="B40" s="1"/>
      <c r="C40" s="1" t="s">
        <v>16</v>
      </c>
      <c r="D40" s="1"/>
      <c r="E40" s="1"/>
      <c r="F40" s="1"/>
      <c r="G40" s="1"/>
    </row>
    <row r="41" spans="1:7" x14ac:dyDescent="0.15">
      <c r="A41" s="16"/>
      <c r="B41" s="1"/>
      <c r="C41" s="1" t="s">
        <v>17</v>
      </c>
      <c r="D41" s="1"/>
      <c r="E41" s="1"/>
      <c r="F41" s="1"/>
      <c r="G41" s="1"/>
    </row>
    <row r="42" spans="1:7" x14ac:dyDescent="0.15">
      <c r="A42" s="16"/>
      <c r="B42" s="1"/>
      <c r="C42" s="1" t="s">
        <v>18</v>
      </c>
      <c r="D42" s="1"/>
      <c r="E42" s="1"/>
      <c r="F42" s="1"/>
      <c r="G42" s="1"/>
    </row>
    <row r="43" spans="1:7" x14ac:dyDescent="0.15">
      <c r="A43" s="17"/>
      <c r="B43" s="1"/>
      <c r="C43" s="1" t="s">
        <v>19</v>
      </c>
      <c r="D43" s="1"/>
      <c r="E43" s="1"/>
      <c r="F43" s="1"/>
      <c r="G43" s="1"/>
    </row>
    <row r="44" spans="1:7" x14ac:dyDescent="0.15">
      <c r="A44" s="15" t="s">
        <v>10</v>
      </c>
      <c r="B44" s="1"/>
      <c r="C44" s="1" t="s">
        <v>13</v>
      </c>
      <c r="D44" s="1"/>
      <c r="E44" s="1"/>
      <c r="F44" s="1"/>
      <c r="G44" s="1"/>
    </row>
    <row r="45" spans="1:7" x14ac:dyDescent="0.15">
      <c r="A45" s="16"/>
      <c r="B45" s="1"/>
      <c r="C45" s="1" t="s">
        <v>14</v>
      </c>
      <c r="D45" s="1"/>
      <c r="E45" s="1"/>
      <c r="F45" s="1"/>
      <c r="G45" s="1"/>
    </row>
    <row r="46" spans="1:7" x14ac:dyDescent="0.15">
      <c r="A46" s="16"/>
      <c r="B46" s="1"/>
      <c r="C46" s="1" t="s">
        <v>15</v>
      </c>
      <c r="D46" s="1"/>
      <c r="E46" s="1"/>
      <c r="F46" s="1"/>
      <c r="G46" s="1"/>
    </row>
    <row r="47" spans="1:7" x14ac:dyDescent="0.15">
      <c r="A47" s="16"/>
      <c r="B47" s="1"/>
      <c r="C47" s="1" t="s">
        <v>16</v>
      </c>
      <c r="D47" s="1"/>
      <c r="E47" s="1"/>
      <c r="F47" s="1"/>
      <c r="G47" s="1"/>
    </row>
    <row r="48" spans="1:7" x14ac:dyDescent="0.15">
      <c r="A48" s="16"/>
      <c r="B48" s="1"/>
      <c r="C48" s="1" t="s">
        <v>17</v>
      </c>
      <c r="D48" s="1"/>
      <c r="E48" s="1"/>
      <c r="F48" s="1"/>
      <c r="G48" s="1"/>
    </row>
    <row r="49" spans="1:7" x14ac:dyDescent="0.15">
      <c r="A49" s="16"/>
      <c r="B49" s="1"/>
      <c r="C49" s="1" t="s">
        <v>18</v>
      </c>
      <c r="D49" s="1"/>
      <c r="E49" s="1"/>
      <c r="F49" s="1"/>
      <c r="G49" s="1"/>
    </row>
    <row r="50" spans="1:7" x14ac:dyDescent="0.15">
      <c r="A50" s="17"/>
      <c r="B50" s="1"/>
      <c r="C50" s="1" t="s">
        <v>19</v>
      </c>
      <c r="D50" s="1"/>
      <c r="E50" s="1"/>
      <c r="F50" s="1"/>
      <c r="G50" s="1"/>
    </row>
    <row r="51" spans="1:7" x14ac:dyDescent="0.15">
      <c r="A51" s="15" t="s">
        <v>11</v>
      </c>
      <c r="B51" s="1"/>
      <c r="C51" s="1" t="s">
        <v>13</v>
      </c>
      <c r="D51" s="1"/>
      <c r="E51" s="1"/>
      <c r="F51" s="1"/>
      <c r="G51" s="1"/>
    </row>
    <row r="52" spans="1:7" x14ac:dyDescent="0.15">
      <c r="A52" s="16"/>
      <c r="B52" s="1"/>
      <c r="C52" s="1" t="s">
        <v>14</v>
      </c>
      <c r="D52" s="1"/>
      <c r="E52" s="1"/>
      <c r="F52" s="1"/>
      <c r="G52" s="1"/>
    </row>
    <row r="53" spans="1:7" x14ac:dyDescent="0.15">
      <c r="A53" s="16"/>
      <c r="B53" s="1"/>
      <c r="C53" s="1" t="s">
        <v>15</v>
      </c>
      <c r="D53" s="1"/>
      <c r="E53" s="1"/>
      <c r="F53" s="1"/>
      <c r="G53" s="1"/>
    </row>
    <row r="54" spans="1:7" x14ac:dyDescent="0.15">
      <c r="A54" s="16"/>
      <c r="B54" s="1"/>
      <c r="C54" s="1" t="s">
        <v>16</v>
      </c>
      <c r="D54" s="1"/>
      <c r="E54" s="1"/>
      <c r="F54" s="1"/>
      <c r="G54" s="1"/>
    </row>
    <row r="55" spans="1:7" x14ac:dyDescent="0.15">
      <c r="A55" s="16"/>
      <c r="B55" s="1"/>
      <c r="C55" s="1" t="s">
        <v>17</v>
      </c>
      <c r="D55" s="1"/>
      <c r="E55" s="1"/>
      <c r="F55" s="1"/>
      <c r="G55" s="1"/>
    </row>
    <row r="56" spans="1:7" x14ac:dyDescent="0.15">
      <c r="A56" s="16"/>
      <c r="B56" s="1"/>
      <c r="C56" s="1" t="s">
        <v>18</v>
      </c>
      <c r="D56" s="1"/>
      <c r="E56" s="1"/>
      <c r="F56" s="1"/>
      <c r="G56" s="1"/>
    </row>
    <row r="57" spans="1:7" x14ac:dyDescent="0.15">
      <c r="A57" s="17"/>
      <c r="B57" s="1"/>
      <c r="C57" s="1" t="s">
        <v>19</v>
      </c>
      <c r="D57" s="1"/>
      <c r="E57" s="1"/>
      <c r="F57" s="1"/>
      <c r="G57" s="1"/>
    </row>
    <row r="58" spans="1:7" x14ac:dyDescent="0.15">
      <c r="A58" s="15" t="s">
        <v>12</v>
      </c>
      <c r="B58" s="1"/>
      <c r="C58" s="1" t="s">
        <v>13</v>
      </c>
      <c r="D58" s="1"/>
      <c r="E58" s="1"/>
      <c r="F58" s="1"/>
      <c r="G58" s="1"/>
    </row>
    <row r="59" spans="1:7" x14ac:dyDescent="0.15">
      <c r="A59" s="16"/>
      <c r="B59" s="1"/>
      <c r="C59" s="1" t="s">
        <v>14</v>
      </c>
      <c r="D59" s="1"/>
      <c r="E59" s="1"/>
      <c r="F59" s="1"/>
      <c r="G59" s="1"/>
    </row>
    <row r="60" spans="1:7" x14ac:dyDescent="0.15">
      <c r="A60" s="16"/>
      <c r="B60" s="1"/>
      <c r="C60" s="1" t="s">
        <v>15</v>
      </c>
      <c r="D60" s="1"/>
      <c r="E60" s="1"/>
      <c r="F60" s="1"/>
      <c r="G60" s="1"/>
    </row>
    <row r="61" spans="1:7" x14ac:dyDescent="0.15">
      <c r="A61" s="16"/>
      <c r="B61" s="1"/>
      <c r="C61" s="1" t="s">
        <v>16</v>
      </c>
      <c r="D61" s="1"/>
      <c r="E61" s="1"/>
      <c r="F61" s="1"/>
      <c r="G61" s="1"/>
    </row>
    <row r="62" spans="1:7" x14ac:dyDescent="0.15">
      <c r="A62" s="16"/>
      <c r="B62" s="1"/>
      <c r="C62" s="1" t="s">
        <v>17</v>
      </c>
      <c r="D62" s="1"/>
      <c r="E62" s="1"/>
      <c r="F62" s="1"/>
      <c r="G62" s="1"/>
    </row>
    <row r="63" spans="1:7" x14ac:dyDescent="0.15">
      <c r="A63" s="16"/>
      <c r="B63" s="1"/>
      <c r="C63" s="1" t="s">
        <v>18</v>
      </c>
      <c r="D63" s="1"/>
      <c r="E63" s="1"/>
      <c r="F63" s="1"/>
      <c r="G63" s="1"/>
    </row>
    <row r="64" spans="1:7" x14ac:dyDescent="0.15">
      <c r="A64" s="17"/>
      <c r="B64" s="1"/>
      <c r="C64" s="1" t="s">
        <v>19</v>
      </c>
      <c r="D64" s="1"/>
      <c r="E64" s="1"/>
      <c r="F64" s="1"/>
      <c r="G64" s="1"/>
    </row>
  </sheetData>
  <mergeCells count="10">
    <mergeCell ref="A44:A50"/>
    <mergeCell ref="A51:A57"/>
    <mergeCell ref="A58:A64"/>
    <mergeCell ref="D1:G1"/>
    <mergeCell ref="A37:A43"/>
    <mergeCell ref="A2:A8"/>
    <mergeCell ref="A9:A15"/>
    <mergeCell ref="A16:A22"/>
    <mergeCell ref="A23:A29"/>
    <mergeCell ref="A30:A36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232"/>
  <sheetViews>
    <sheetView tabSelected="1" workbookViewId="0">
      <selection activeCell="D2" sqref="D2"/>
    </sheetView>
  </sheetViews>
  <sheetFormatPr defaultRowHeight="14.25" x14ac:dyDescent="0.15"/>
  <cols>
    <col min="1" max="2" width="9" style="4"/>
    <col min="3" max="3" width="11.25" style="4" customWidth="1"/>
    <col min="4" max="7" width="6" style="4" customWidth="1"/>
    <col min="8" max="8" width="12.875" style="5" customWidth="1"/>
    <col min="9" max="9" width="16.875" style="5" customWidth="1"/>
    <col min="10" max="12" width="13.25" style="5" customWidth="1"/>
    <col min="13" max="13" width="11.5" style="5" customWidth="1"/>
    <col min="14" max="16" width="13.25" style="5" customWidth="1"/>
    <col min="17" max="17" width="11.625" style="5" bestFit="1" customWidth="1"/>
    <col min="18" max="34" width="9" style="5"/>
    <col min="35" max="16384" width="9" style="4"/>
  </cols>
  <sheetData>
    <row r="1" spans="1:17" x14ac:dyDescent="0.15">
      <c r="A1" s="2" t="s">
        <v>0</v>
      </c>
      <c r="B1" s="2" t="s">
        <v>1</v>
      </c>
      <c r="C1" s="2" t="s">
        <v>2</v>
      </c>
      <c r="D1" s="19" t="s">
        <v>3</v>
      </c>
      <c r="E1" s="20"/>
      <c r="F1" s="20"/>
      <c r="G1" s="21"/>
      <c r="H1" s="7"/>
      <c r="I1" s="14">
        <v>40645</v>
      </c>
      <c r="J1" s="7"/>
      <c r="K1" s="7"/>
    </row>
    <row r="2" spans="1:17" x14ac:dyDescent="0.15">
      <c r="A2" s="18" t="s">
        <v>20</v>
      </c>
      <c r="B2" s="2" t="s">
        <v>28</v>
      </c>
      <c r="C2" s="12">
        <f>MOD((ROW()-2),7)+MONTH($I$1)</f>
        <v>4</v>
      </c>
      <c r="D2" s="24" t="str">
        <f t="array" ref="D2">TEXT(SMALL(IF(MONTH($I$1+INT((ROW()-2)/7)+(ROW($1:$28)-1)*9)=$C2,DAY($I$1+INT((ROW()-2)/7)+(ROW($1:$28)-1)*9),99),COLUMN(A1)),"[&lt;99]#;;")</f>
        <v>12</v>
      </c>
      <c r="E2" s="24" t="str">
        <f t="array" ref="E2">TEXT(SMALL(IF(MONTH($I$1+INT((ROW()-2)/7)+(ROW($1:$28)-1)*9)=$C2,DAY($I$1+INT((ROW()-2)/7)+(ROW($1:$28)-1)*9),99),COLUMN(B1)),"[&lt;99]#;;")</f>
        <v>21</v>
      </c>
      <c r="F2" s="24" t="str">
        <f t="array" ref="F2">TEXT(SMALL(IF(MONTH($I$1+INT((ROW()-2)/7)+(ROW($1:$28)-1)*9)=$C2,DAY($I$1+INT((ROW()-2)/7)+(ROW($1:$28)-1)*9),99),COLUMN(C1)),"[&lt;99]#;;")</f>
        <v>30</v>
      </c>
      <c r="G2" s="24" t="str">
        <f t="array" ref="G2">TEXT(SMALL(IF(MONTH($I$1+INT((ROW()-2)/7)+(ROW($1:$28)-1)*9)=$C2,DAY($I$1+INT((ROW()-2)/7)+(ROW($1:$28)-1)*9),99),COLUMN(D1)),"[&lt;99]#;;")</f>
        <v/>
      </c>
      <c r="H2" s="8"/>
      <c r="I2" s="11"/>
      <c r="J2" s="7"/>
      <c r="K2" s="7"/>
      <c r="L2" s="7"/>
      <c r="M2" s="7"/>
      <c r="N2" s="6"/>
      <c r="O2" s="6"/>
      <c r="P2" s="6"/>
      <c r="Q2" s="6"/>
    </row>
    <row r="3" spans="1:17" x14ac:dyDescent="0.15">
      <c r="A3" s="18"/>
      <c r="B3" s="2" t="s">
        <v>29</v>
      </c>
      <c r="C3" s="12">
        <f t="shared" ref="C3:C64" si="0">MOD((ROW()-2),7)+MONTH($I$1)</f>
        <v>5</v>
      </c>
      <c r="D3" s="24" t="str">
        <f t="array" ref="D3">TEXT(SMALL(IF(MONTH($I$1+INT((ROW()-2)/7)+(ROW($1:$28)-1)*9)=$C3,DAY($I$1+INT((ROW()-2)/7)+(ROW($1:$28)-1)*9),99),COLUMN(A2)),"[&lt;99]#;;")</f>
        <v>9</v>
      </c>
      <c r="E3" s="24" t="str">
        <f t="array" ref="E3">TEXT(SMALL(IF(MONTH($I$1+INT((ROW()-2)/7)+(ROW($1:$28)-1)*9)=$C3,DAY($I$1+INT((ROW()-2)/7)+(ROW($1:$28)-1)*9),99),COLUMN(B2)),"[&lt;99]#;;")</f>
        <v>18</v>
      </c>
      <c r="F3" s="24" t="str">
        <f t="array" ref="F3">TEXT(SMALL(IF(MONTH($I$1+INT((ROW()-2)/7)+(ROW($1:$28)-1)*9)=$C3,DAY($I$1+INT((ROW()-2)/7)+(ROW($1:$28)-1)*9),99),COLUMN(C2)),"[&lt;99]#;;")</f>
        <v>27</v>
      </c>
      <c r="G3" s="24" t="str">
        <f t="array" ref="G3">TEXT(SMALL(IF(MONTH($I$1+INT((ROW()-2)/7)+(ROW($1:$28)-1)*9)=$C3,DAY($I$1+INT((ROW()-2)/7)+(ROW($1:$28)-1)*9),99),COLUMN(D2)),"[&lt;99]#;;")</f>
        <v/>
      </c>
      <c r="H3" s="8"/>
      <c r="I3" s="9" t="s">
        <v>95</v>
      </c>
      <c r="J3" s="7"/>
      <c r="K3" s="7"/>
      <c r="L3" s="7"/>
      <c r="M3" s="7"/>
      <c r="N3" s="6"/>
      <c r="O3" s="6"/>
      <c r="P3" s="6"/>
      <c r="Q3" s="6"/>
    </row>
    <row r="4" spans="1:17" x14ac:dyDescent="0.15">
      <c r="A4" s="18"/>
      <c r="B4" s="2" t="s">
        <v>30</v>
      </c>
      <c r="C4" s="12">
        <f t="shared" si="0"/>
        <v>6</v>
      </c>
      <c r="D4" s="24" t="str">
        <f t="array" ref="D4">TEXT(SMALL(IF(MONTH($I$1+INT((ROW()-2)/7)+(ROW($1:$28)-1)*9)=$C4,DAY($I$1+INT((ROW()-2)/7)+(ROW($1:$28)-1)*9),99),COLUMN(A3)),"[&lt;99]#;;")</f>
        <v>5</v>
      </c>
      <c r="E4" s="24" t="str">
        <f t="array" ref="E4">TEXT(SMALL(IF(MONTH($I$1+INT((ROW()-2)/7)+(ROW($1:$28)-1)*9)=$C4,DAY($I$1+INT((ROW()-2)/7)+(ROW($1:$28)-1)*9),99),COLUMN(B3)),"[&lt;99]#;;")</f>
        <v>14</v>
      </c>
      <c r="F4" s="24" t="str">
        <f t="array" ref="F4">TEXT(SMALL(IF(MONTH($I$1+INT((ROW()-2)/7)+(ROW($1:$28)-1)*9)=$C4,DAY($I$1+INT((ROW()-2)/7)+(ROW($1:$28)-1)*9),99),COLUMN(C3)),"[&lt;99]#;;")</f>
        <v>23</v>
      </c>
      <c r="G4" s="24" t="str">
        <f t="array" ref="G4">TEXT(SMALL(IF(MONTH($I$1+INT((ROW()-2)/7)+(ROW($1:$28)-1)*9)=$C4,DAY($I$1+INT((ROW()-2)/7)+(ROW($1:$28)-1)*9),99),COLUMN(D3)),"[&lt;99]#;;")</f>
        <v/>
      </c>
      <c r="H4" s="8"/>
      <c r="I4" s="10" t="s">
        <v>91</v>
      </c>
      <c r="J4" s="7"/>
      <c r="K4" s="7"/>
      <c r="L4" s="7"/>
      <c r="M4" s="7"/>
      <c r="N4" s="6"/>
      <c r="O4" s="6"/>
      <c r="P4" s="6"/>
      <c r="Q4" s="6"/>
    </row>
    <row r="5" spans="1:17" x14ac:dyDescent="0.15">
      <c r="A5" s="18"/>
      <c r="B5" s="2" t="s">
        <v>31</v>
      </c>
      <c r="C5" s="12">
        <f t="shared" si="0"/>
        <v>7</v>
      </c>
      <c r="D5" s="24" t="str">
        <f t="array" ref="D5">TEXT(SMALL(IF(MONTH($I$1+INT((ROW()-2)/7)+(ROW($1:$28)-1)*9)=$C5,DAY($I$1+INT((ROW()-2)/7)+(ROW($1:$28)-1)*9),99),COLUMN(A4)),"[&lt;99]#;;")</f>
        <v>2</v>
      </c>
      <c r="E5" s="24" t="str">
        <f t="array" ref="E5">TEXT(SMALL(IF(MONTH($I$1+INT((ROW()-2)/7)+(ROW($1:$28)-1)*9)=$C5,DAY($I$1+INT((ROW()-2)/7)+(ROW($1:$28)-1)*9),99),COLUMN(B4)),"[&lt;99]#;;")</f>
        <v>11</v>
      </c>
      <c r="F5" s="24" t="str">
        <f t="array" ref="F5">TEXT(SMALL(IF(MONTH($I$1+INT((ROW()-2)/7)+(ROW($1:$28)-1)*9)=$C5,DAY($I$1+INT((ROW()-2)/7)+(ROW($1:$28)-1)*9),99),COLUMN(C4)),"[&lt;99]#;;")</f>
        <v>20</v>
      </c>
      <c r="G5" s="24" t="str">
        <f t="array" ref="G5">TEXT(SMALL(IF(MONTH($I$1+INT((ROW()-2)/7)+(ROW($1:$28)-1)*9)=$C5,DAY($I$1+INT((ROW()-2)/7)+(ROW($1:$28)-1)*9),99),COLUMN(D4)),"[&lt;99]#;;")</f>
        <v>29</v>
      </c>
      <c r="H5" s="8"/>
      <c r="I5" s="11" t="s">
        <v>92</v>
      </c>
      <c r="J5" s="7"/>
      <c r="K5" s="7"/>
      <c r="L5" s="7"/>
      <c r="M5" s="7"/>
      <c r="N5" s="6"/>
      <c r="O5" s="6"/>
      <c r="P5" s="6"/>
      <c r="Q5" s="6"/>
    </row>
    <row r="6" spans="1:17" x14ac:dyDescent="0.15">
      <c r="A6" s="18"/>
      <c r="B6" s="2" t="s">
        <v>32</v>
      </c>
      <c r="C6" s="12">
        <f t="shared" si="0"/>
        <v>8</v>
      </c>
      <c r="D6" s="24" t="str">
        <f t="array" ref="D6">TEXT(SMALL(IF(MONTH($I$1+INT((ROW()-2)/7)+(ROW($1:$28)-1)*9)=$C6,DAY($I$1+INT((ROW()-2)/7)+(ROW($1:$28)-1)*9),99),COLUMN(A5)),"[&lt;99]#;;")</f>
        <v>7</v>
      </c>
      <c r="E6" s="24" t="str">
        <f t="array" ref="E6">TEXT(SMALL(IF(MONTH($I$1+INT((ROW()-2)/7)+(ROW($1:$28)-1)*9)=$C6,DAY($I$1+INT((ROW()-2)/7)+(ROW($1:$28)-1)*9),99),COLUMN(B5)),"[&lt;99]#;;")</f>
        <v>16</v>
      </c>
      <c r="F6" s="24" t="str">
        <f t="array" ref="F6">TEXT(SMALL(IF(MONTH($I$1+INT((ROW()-2)/7)+(ROW($1:$28)-1)*9)=$C6,DAY($I$1+INT((ROW()-2)/7)+(ROW($1:$28)-1)*9),99),COLUMN(C5)),"[&lt;99]#;;")</f>
        <v>25</v>
      </c>
      <c r="G6" s="24" t="str">
        <f t="array" ref="G6">TEXT(SMALL(IF(MONTH($I$1+INT((ROW()-2)/7)+(ROW($1:$28)-1)*9)=$C6,DAY($I$1+INT((ROW()-2)/7)+(ROW($1:$28)-1)*9),99),COLUMN(D5)),"[&lt;99]#;;")</f>
        <v/>
      </c>
      <c r="H6" s="8"/>
      <c r="I6" s="11" t="s">
        <v>93</v>
      </c>
      <c r="J6" s="7"/>
      <c r="K6" s="7"/>
      <c r="L6" s="7"/>
      <c r="M6" s="7"/>
      <c r="N6" s="6"/>
      <c r="O6" s="6"/>
      <c r="P6" s="6"/>
      <c r="Q6" s="6"/>
    </row>
    <row r="7" spans="1:17" x14ac:dyDescent="0.15">
      <c r="A7" s="18"/>
      <c r="B7" s="2" t="s">
        <v>33</v>
      </c>
      <c r="C7" s="12">
        <f t="shared" si="0"/>
        <v>9</v>
      </c>
      <c r="D7" s="24" t="str">
        <f t="array" ref="D7">TEXT(SMALL(IF(MONTH($I$1+INT((ROW()-2)/7)+(ROW($1:$28)-1)*9)=$C7,DAY($I$1+INT((ROW()-2)/7)+(ROW($1:$28)-1)*9),99),COLUMN(A6)),"[&lt;99]#;;")</f>
        <v>3</v>
      </c>
      <c r="E7" s="24" t="str">
        <f t="array" ref="E7">TEXT(SMALL(IF(MONTH($I$1+INT((ROW()-2)/7)+(ROW($1:$28)-1)*9)=$C7,DAY($I$1+INT((ROW()-2)/7)+(ROW($1:$28)-1)*9),99),COLUMN(B6)),"[&lt;99]#;;")</f>
        <v>12</v>
      </c>
      <c r="F7" s="24" t="str">
        <f t="array" ref="F7">TEXT(SMALL(IF(MONTH($I$1+INT((ROW()-2)/7)+(ROW($1:$28)-1)*9)=$C7,DAY($I$1+INT((ROW()-2)/7)+(ROW($1:$28)-1)*9),99),COLUMN(C6)),"[&lt;99]#;;")</f>
        <v>21</v>
      </c>
      <c r="G7" s="24" t="str">
        <f t="array" ref="G7">TEXT(SMALL(IF(MONTH($I$1+INT((ROW()-2)/7)+(ROW($1:$28)-1)*9)=$C7,DAY($I$1+INT((ROW()-2)/7)+(ROW($1:$28)-1)*9),99),COLUMN(D6)),"[&lt;99]#;;")</f>
        <v>30</v>
      </c>
      <c r="H7" s="8"/>
      <c r="I7" s="11" t="s">
        <v>94</v>
      </c>
      <c r="J7" s="7"/>
      <c r="K7" s="7"/>
      <c r="L7" s="7"/>
      <c r="M7" s="7"/>
      <c r="N7" s="6"/>
      <c r="O7" s="6"/>
      <c r="P7" s="6"/>
      <c r="Q7" s="6"/>
    </row>
    <row r="8" spans="1:17" x14ac:dyDescent="0.15">
      <c r="A8" s="18"/>
      <c r="B8" s="2" t="s">
        <v>34</v>
      </c>
      <c r="C8" s="12">
        <f t="shared" si="0"/>
        <v>10</v>
      </c>
      <c r="D8" s="24" t="str">
        <f t="array" ref="D8">TEXT(SMALL(IF(MONTH($I$1+INT((ROW()-2)/7)+(ROW($1:$28)-1)*9)=$C8,DAY($I$1+INT((ROW()-2)/7)+(ROW($1:$28)-1)*9),99),COLUMN(A7)),"[&lt;99]#;;")</f>
        <v>9</v>
      </c>
      <c r="E8" s="24" t="str">
        <f t="array" ref="E8">TEXT(SMALL(IF(MONTH($I$1+INT((ROW()-2)/7)+(ROW($1:$28)-1)*9)=$C8,DAY($I$1+INT((ROW()-2)/7)+(ROW($1:$28)-1)*9),99),COLUMN(B7)),"[&lt;99]#;;")</f>
        <v>18</v>
      </c>
      <c r="F8" s="24" t="str">
        <f t="array" ref="F8">TEXT(SMALL(IF(MONTH($I$1+INT((ROW()-2)/7)+(ROW($1:$28)-1)*9)=$C8,DAY($I$1+INT((ROW()-2)/7)+(ROW($1:$28)-1)*9),99),COLUMN(C7)),"[&lt;99]#;;")</f>
        <v>27</v>
      </c>
      <c r="G8" s="24" t="str">
        <f t="array" ref="G8">TEXT(SMALL(IF(MONTH($I$1+INT((ROW()-2)/7)+(ROW($1:$28)-1)*9)=$C8,DAY($I$1+INT((ROW()-2)/7)+(ROW($1:$28)-1)*9),99),COLUMN(D7)),"[&lt;99]#;;")</f>
        <v/>
      </c>
      <c r="H8" s="8"/>
      <c r="I8" s="11" t="s">
        <v>96</v>
      </c>
      <c r="J8" s="7"/>
      <c r="K8" s="7"/>
      <c r="L8" s="7"/>
      <c r="M8" s="7"/>
      <c r="N8" s="6"/>
      <c r="O8" s="6"/>
      <c r="P8" s="6"/>
      <c r="Q8" s="6"/>
    </row>
    <row r="9" spans="1:17" x14ac:dyDescent="0.15">
      <c r="A9" s="18" t="s">
        <v>5</v>
      </c>
      <c r="B9" s="2" t="s">
        <v>35</v>
      </c>
      <c r="C9" s="12">
        <f t="shared" si="0"/>
        <v>4</v>
      </c>
      <c r="D9" s="24" t="str">
        <f t="array" ref="D9">TEXT(SMALL(IF(MONTH($I$1+INT((ROW()-2)/7)+(ROW($1:$28)-1)*9)=$C9,DAY($I$1+INT((ROW()-2)/7)+(ROW($1:$28)-1)*9),99),COLUMN(A8)),"[&lt;99]#;;")</f>
        <v>13</v>
      </c>
      <c r="E9" s="24" t="str">
        <f t="array" ref="E9">TEXT(SMALL(IF(MONTH($I$1+INT((ROW()-2)/7)+(ROW($1:$28)-1)*9)=$C9,DAY($I$1+INT((ROW()-2)/7)+(ROW($1:$28)-1)*9),99),COLUMN(B8)),"[&lt;99]#;;")</f>
        <v>22</v>
      </c>
      <c r="F9" s="24" t="str">
        <f t="array" ref="F9">TEXT(SMALL(IF(MONTH($I$1+INT((ROW()-2)/7)+(ROW($1:$28)-1)*9)=$C9,DAY($I$1+INT((ROW()-2)/7)+(ROW($1:$28)-1)*9),99),COLUMN(C8)),"[&lt;99]#;;")</f>
        <v/>
      </c>
      <c r="G9" s="24" t="str">
        <f t="array" ref="G9">TEXT(SMALL(IF(MONTH($I$1+INT((ROW()-2)/7)+(ROW($1:$28)-1)*9)=$C9,DAY($I$1+INT((ROW()-2)/7)+(ROW($1:$28)-1)*9),99),COLUMN(D8)),"[&lt;99]#;;")</f>
        <v/>
      </c>
      <c r="H9" s="8"/>
      <c r="I9" s="11" t="s">
        <v>97</v>
      </c>
      <c r="J9" s="7"/>
      <c r="K9" s="7"/>
      <c r="L9" s="7"/>
      <c r="M9" s="7"/>
      <c r="N9" s="6"/>
      <c r="O9" s="6"/>
      <c r="P9" s="6"/>
      <c r="Q9" s="6"/>
    </row>
    <row r="10" spans="1:17" x14ac:dyDescent="0.15">
      <c r="A10" s="18"/>
      <c r="B10" s="2" t="s">
        <v>36</v>
      </c>
      <c r="C10" s="12">
        <f t="shared" si="0"/>
        <v>5</v>
      </c>
      <c r="D10" s="24" t="str">
        <f t="array" ref="D10">TEXT(SMALL(IF(MONTH($I$1+INT((ROW()-2)/7)+(ROW($1:$28)-1)*9)=$C10,DAY($I$1+INT((ROW()-2)/7)+(ROW($1:$28)-1)*9),99),COLUMN(A9)),"[&lt;99]#;;")</f>
        <v>1</v>
      </c>
      <c r="E10" s="24" t="str">
        <f t="array" ref="E10">TEXT(SMALL(IF(MONTH($I$1+INT((ROW()-2)/7)+(ROW($1:$28)-1)*9)=$C10,DAY($I$1+INT((ROW()-2)/7)+(ROW($1:$28)-1)*9),99),COLUMN(B9)),"[&lt;99]#;;")</f>
        <v>10</v>
      </c>
      <c r="F10" s="24" t="str">
        <f t="array" ref="F10">TEXT(SMALL(IF(MONTH($I$1+INT((ROW()-2)/7)+(ROW($1:$28)-1)*9)=$C10,DAY($I$1+INT((ROW()-2)/7)+(ROW($1:$28)-1)*9),99),COLUMN(C9)),"[&lt;99]#;;")</f>
        <v>19</v>
      </c>
      <c r="G10" s="24" t="str">
        <f t="array" ref="G10">TEXT(SMALL(IF(MONTH($I$1+INT((ROW()-2)/7)+(ROW($1:$28)-1)*9)=$C10,DAY($I$1+INT((ROW()-2)/7)+(ROW($1:$28)-1)*9),99),COLUMN(D9)),"[&lt;99]#;;")</f>
        <v>28</v>
      </c>
      <c r="H10" s="8"/>
      <c r="I10" s="11"/>
      <c r="J10" s="7"/>
      <c r="K10" s="7"/>
      <c r="L10" s="7"/>
      <c r="M10" s="7"/>
      <c r="N10" s="6"/>
      <c r="O10" s="6"/>
      <c r="P10" s="6"/>
      <c r="Q10" s="6"/>
    </row>
    <row r="11" spans="1:17" x14ac:dyDescent="0.15">
      <c r="A11" s="18"/>
      <c r="B11" s="2" t="s">
        <v>37</v>
      </c>
      <c r="C11" s="12">
        <f t="shared" si="0"/>
        <v>6</v>
      </c>
      <c r="D11" s="24" t="str">
        <f t="array" ref="D11">TEXT(SMALL(IF(MONTH($I$1+INT((ROW()-2)/7)+(ROW($1:$28)-1)*9)=$C11,DAY($I$1+INT((ROW()-2)/7)+(ROW($1:$28)-1)*9),99),COLUMN(A10)),"[&lt;99]#;;")</f>
        <v>6</v>
      </c>
      <c r="E11" s="24" t="str">
        <f t="array" ref="E11">TEXT(SMALL(IF(MONTH($I$1+INT((ROW()-2)/7)+(ROW($1:$28)-1)*9)=$C11,DAY($I$1+INT((ROW()-2)/7)+(ROW($1:$28)-1)*9),99),COLUMN(B10)),"[&lt;99]#;;")</f>
        <v>15</v>
      </c>
      <c r="F11" s="24" t="str">
        <f t="array" ref="F11">TEXT(SMALL(IF(MONTH($I$1+INT((ROW()-2)/7)+(ROW($1:$28)-1)*9)=$C11,DAY($I$1+INT((ROW()-2)/7)+(ROW($1:$28)-1)*9),99),COLUMN(C10)),"[&lt;99]#;;")</f>
        <v>24</v>
      </c>
      <c r="G11" s="24" t="str">
        <f t="array" ref="G11">TEXT(SMALL(IF(MONTH($I$1+INT((ROW()-2)/7)+(ROW($1:$28)-1)*9)=$C11,DAY($I$1+INT((ROW()-2)/7)+(ROW($1:$28)-1)*9),99),COLUMN(D10)),"[&lt;99]#;;")</f>
        <v/>
      </c>
      <c r="H11" s="8"/>
      <c r="I11" s="9"/>
      <c r="J11" s="9"/>
      <c r="K11" s="9"/>
      <c r="L11" s="9"/>
      <c r="M11" s="7"/>
      <c r="N11" s="6"/>
      <c r="O11" s="6"/>
      <c r="P11" s="6"/>
      <c r="Q11" s="6"/>
    </row>
    <row r="12" spans="1:17" x14ac:dyDescent="0.15">
      <c r="A12" s="18"/>
      <c r="B12" s="2" t="s">
        <v>38</v>
      </c>
      <c r="C12" s="12">
        <f t="shared" si="0"/>
        <v>7</v>
      </c>
      <c r="D12" s="24" t="str">
        <f t="array" ref="D12">TEXT(SMALL(IF(MONTH($I$1+INT((ROW()-2)/7)+(ROW($1:$28)-1)*9)=$C12,DAY($I$1+INT((ROW()-2)/7)+(ROW($1:$28)-1)*9),99),COLUMN(A11)),"[&lt;99]#;;")</f>
        <v>3</v>
      </c>
      <c r="E12" s="24" t="str">
        <f t="array" ref="E12">TEXT(SMALL(IF(MONTH($I$1+INT((ROW()-2)/7)+(ROW($1:$28)-1)*9)=$C12,DAY($I$1+INT((ROW()-2)/7)+(ROW($1:$28)-1)*9),99),COLUMN(B11)),"[&lt;99]#;;")</f>
        <v>12</v>
      </c>
      <c r="F12" s="24" t="str">
        <f t="array" ref="F12">TEXT(SMALL(IF(MONTH($I$1+INT((ROW()-2)/7)+(ROW($1:$28)-1)*9)=$C12,DAY($I$1+INT((ROW()-2)/7)+(ROW($1:$28)-1)*9),99),COLUMN(C11)),"[&lt;99]#;;")</f>
        <v>21</v>
      </c>
      <c r="G12" s="24" t="str">
        <f t="array" ref="G12">TEXT(SMALL(IF(MONTH($I$1+INT((ROW()-2)/7)+(ROW($1:$28)-1)*9)=$C12,DAY($I$1+INT((ROW()-2)/7)+(ROW($1:$28)-1)*9),99),COLUMN(D11)),"[&lt;99]#;;")</f>
        <v>30</v>
      </c>
      <c r="H12" s="8"/>
      <c r="I12" s="11"/>
      <c r="J12" s="7"/>
      <c r="K12" s="7"/>
      <c r="L12" s="7"/>
      <c r="M12" s="7"/>
      <c r="N12" s="6"/>
      <c r="O12" s="6"/>
      <c r="P12" s="6"/>
      <c r="Q12" s="6"/>
    </row>
    <row r="13" spans="1:17" x14ac:dyDescent="0.15">
      <c r="A13" s="18"/>
      <c r="B13" s="2" t="s">
        <v>39</v>
      </c>
      <c r="C13" s="12">
        <f t="shared" si="0"/>
        <v>8</v>
      </c>
      <c r="D13" s="24" t="str">
        <f t="array" ref="D13">TEXT(SMALL(IF(MONTH($I$1+INT((ROW()-2)/7)+(ROW($1:$28)-1)*9)=$C13,DAY($I$1+INT((ROW()-2)/7)+(ROW($1:$28)-1)*9),99),COLUMN(A12)),"[&lt;99]#;;")</f>
        <v>8</v>
      </c>
      <c r="E13" s="24" t="str">
        <f t="array" ref="E13">TEXT(SMALL(IF(MONTH($I$1+INT((ROW()-2)/7)+(ROW($1:$28)-1)*9)=$C13,DAY($I$1+INT((ROW()-2)/7)+(ROW($1:$28)-1)*9),99),COLUMN(B12)),"[&lt;99]#;;")</f>
        <v>17</v>
      </c>
      <c r="F13" s="24" t="str">
        <f t="array" ref="F13">TEXT(SMALL(IF(MONTH($I$1+INT((ROW()-2)/7)+(ROW($1:$28)-1)*9)=$C13,DAY($I$1+INT((ROW()-2)/7)+(ROW($1:$28)-1)*9),99),COLUMN(C12)),"[&lt;99]#;;")</f>
        <v>26</v>
      </c>
      <c r="G13" s="24" t="str">
        <f t="array" ref="G13">TEXT(SMALL(IF(MONTH($I$1+INT((ROW()-2)/7)+(ROW($1:$28)-1)*9)=$C13,DAY($I$1+INT((ROW()-2)/7)+(ROW($1:$28)-1)*9),99),COLUMN(D12)),"[&lt;99]#;;")</f>
        <v/>
      </c>
      <c r="H13" s="8"/>
      <c r="I13" s="11"/>
      <c r="J13" s="7"/>
      <c r="K13" s="7"/>
      <c r="L13" s="7"/>
      <c r="M13" s="7"/>
      <c r="N13" s="6"/>
      <c r="O13" s="6"/>
      <c r="P13" s="6"/>
      <c r="Q13" s="6"/>
    </row>
    <row r="14" spans="1:17" x14ac:dyDescent="0.15">
      <c r="A14" s="18"/>
      <c r="B14" s="2" t="s">
        <v>40</v>
      </c>
      <c r="C14" s="12">
        <f t="shared" si="0"/>
        <v>9</v>
      </c>
      <c r="D14" s="24" t="str">
        <f t="array" ref="D14">TEXT(SMALL(IF(MONTH($I$1+INT((ROW()-2)/7)+(ROW($1:$28)-1)*9)=$C14,DAY($I$1+INT((ROW()-2)/7)+(ROW($1:$28)-1)*9),99),COLUMN(A13)),"[&lt;99]#;;")</f>
        <v>4</v>
      </c>
      <c r="E14" s="24" t="str">
        <f t="array" ref="E14">TEXT(SMALL(IF(MONTH($I$1+INT((ROW()-2)/7)+(ROW($1:$28)-1)*9)=$C14,DAY($I$1+INT((ROW()-2)/7)+(ROW($1:$28)-1)*9),99),COLUMN(B13)),"[&lt;99]#;;")</f>
        <v>13</v>
      </c>
      <c r="F14" s="24" t="str">
        <f t="array" ref="F14">TEXT(SMALL(IF(MONTH($I$1+INT((ROW()-2)/7)+(ROW($1:$28)-1)*9)=$C14,DAY($I$1+INT((ROW()-2)/7)+(ROW($1:$28)-1)*9),99),COLUMN(C13)),"[&lt;99]#;;")</f>
        <v>22</v>
      </c>
      <c r="G14" s="24" t="str">
        <f t="array" ref="G14">TEXT(SMALL(IF(MONTH($I$1+INT((ROW()-2)/7)+(ROW($1:$28)-1)*9)=$C14,DAY($I$1+INT((ROW()-2)/7)+(ROW($1:$28)-1)*9),99),COLUMN(D13)),"[&lt;99]#;;")</f>
        <v/>
      </c>
      <c r="H14" s="8"/>
      <c r="I14" s="22"/>
      <c r="J14" s="23"/>
      <c r="K14" s="23"/>
      <c r="L14" s="23"/>
      <c r="M14" s="23"/>
      <c r="N14" s="6"/>
      <c r="O14" s="6"/>
      <c r="P14" s="6"/>
      <c r="Q14" s="6"/>
    </row>
    <row r="15" spans="1:17" x14ac:dyDescent="0.15">
      <c r="A15" s="18"/>
      <c r="B15" s="2" t="s">
        <v>41</v>
      </c>
      <c r="C15" s="12">
        <f t="shared" si="0"/>
        <v>10</v>
      </c>
      <c r="D15" s="24" t="str">
        <f t="array" ref="D15">TEXT(SMALL(IF(MONTH($I$1+INT((ROW()-2)/7)+(ROW($1:$28)-1)*9)=$C15,DAY($I$1+INT((ROW()-2)/7)+(ROW($1:$28)-1)*9),99),COLUMN(A14)),"[&lt;99]#;;")</f>
        <v>1</v>
      </c>
      <c r="E15" s="24" t="str">
        <f t="array" ref="E15">TEXT(SMALL(IF(MONTH($I$1+INT((ROW()-2)/7)+(ROW($1:$28)-1)*9)=$C15,DAY($I$1+INT((ROW()-2)/7)+(ROW($1:$28)-1)*9),99),COLUMN(B14)),"[&lt;99]#;;")</f>
        <v>10</v>
      </c>
      <c r="F15" s="24" t="str">
        <f t="array" ref="F15">TEXT(SMALL(IF(MONTH($I$1+INT((ROW()-2)/7)+(ROW($1:$28)-1)*9)=$C15,DAY($I$1+INT((ROW()-2)/7)+(ROW($1:$28)-1)*9),99),COLUMN(C14)),"[&lt;99]#;;")</f>
        <v>19</v>
      </c>
      <c r="G15" s="24" t="str">
        <f t="array" ref="G15">TEXT(SMALL(IF(MONTH($I$1+INT((ROW()-2)/7)+(ROW($1:$28)-1)*9)=$C15,DAY($I$1+INT((ROW()-2)/7)+(ROW($1:$28)-1)*9),99),COLUMN(D14)),"[&lt;99]#;;")</f>
        <v>28</v>
      </c>
      <c r="H15" s="8"/>
      <c r="I15" s="22"/>
      <c r="J15" s="23"/>
      <c r="K15" s="23"/>
      <c r="L15" s="23"/>
      <c r="M15" s="23"/>
      <c r="N15" s="6"/>
      <c r="O15" s="6"/>
      <c r="P15" s="6"/>
      <c r="Q15" s="6"/>
    </row>
    <row r="16" spans="1:17" x14ac:dyDescent="0.15">
      <c r="A16" s="18" t="s">
        <v>21</v>
      </c>
      <c r="B16" s="2" t="s">
        <v>42</v>
      </c>
      <c r="C16" s="12">
        <f t="shared" si="0"/>
        <v>4</v>
      </c>
      <c r="D16" s="24" t="str">
        <f t="array" ref="D16">TEXT(SMALL(IF(MONTH($I$1+INT((ROW()-2)/7)+(ROW($1:$28)-1)*9)=$C16,DAY($I$1+INT((ROW()-2)/7)+(ROW($1:$28)-1)*9),99),COLUMN(A15)),"[&lt;99]#;;")</f>
        <v>14</v>
      </c>
      <c r="E16" s="24" t="str">
        <f t="array" ref="E16">TEXT(SMALL(IF(MONTH($I$1+INT((ROW()-2)/7)+(ROW($1:$28)-1)*9)=$C16,DAY($I$1+INT((ROW()-2)/7)+(ROW($1:$28)-1)*9),99),COLUMN(B15)),"[&lt;99]#;;")</f>
        <v>23</v>
      </c>
      <c r="F16" s="24" t="str">
        <f t="array" ref="F16">TEXT(SMALL(IF(MONTH($I$1+INT((ROW()-2)/7)+(ROW($1:$28)-1)*9)=$C16,DAY($I$1+INT((ROW()-2)/7)+(ROW($1:$28)-1)*9),99),COLUMN(C15)),"[&lt;99]#;;")</f>
        <v/>
      </c>
      <c r="G16" s="24" t="str">
        <f t="array" ref="G16">TEXT(SMALL(IF(MONTH($I$1+INT((ROW()-2)/7)+(ROW($1:$28)-1)*9)=$C16,DAY($I$1+INT((ROW()-2)/7)+(ROW($1:$28)-1)*9),99),COLUMN(D15)),"[&lt;99]#;;")</f>
        <v/>
      </c>
      <c r="H16" s="8"/>
      <c r="I16" s="22"/>
      <c r="J16" s="23"/>
      <c r="K16" s="23"/>
      <c r="L16" s="23"/>
      <c r="M16" s="23"/>
      <c r="N16" s="6"/>
      <c r="O16" s="6"/>
      <c r="P16" s="6"/>
      <c r="Q16" s="6"/>
    </row>
    <row r="17" spans="1:17" x14ac:dyDescent="0.15">
      <c r="A17" s="18"/>
      <c r="B17" s="2" t="s">
        <v>43</v>
      </c>
      <c r="C17" s="12">
        <f t="shared" si="0"/>
        <v>5</v>
      </c>
      <c r="D17" s="24" t="str">
        <f t="array" ref="D17">TEXT(SMALL(IF(MONTH($I$1+INT((ROW()-2)/7)+(ROW($1:$28)-1)*9)=$C17,DAY($I$1+INT((ROW()-2)/7)+(ROW($1:$28)-1)*9),99),COLUMN(A16)),"[&lt;99]#;;")</f>
        <v>2</v>
      </c>
      <c r="E17" s="24" t="str">
        <f t="array" ref="E17">TEXT(SMALL(IF(MONTH($I$1+INT((ROW()-2)/7)+(ROW($1:$28)-1)*9)=$C17,DAY($I$1+INT((ROW()-2)/7)+(ROW($1:$28)-1)*9),99),COLUMN(B16)),"[&lt;99]#;;")</f>
        <v>11</v>
      </c>
      <c r="F17" s="24" t="str">
        <f t="array" ref="F17">TEXT(SMALL(IF(MONTH($I$1+INT((ROW()-2)/7)+(ROW($1:$28)-1)*9)=$C17,DAY($I$1+INT((ROW()-2)/7)+(ROW($1:$28)-1)*9),99),COLUMN(C16)),"[&lt;99]#;;")</f>
        <v>20</v>
      </c>
      <c r="G17" s="24" t="str">
        <f t="array" ref="G17">TEXT(SMALL(IF(MONTH($I$1+INT((ROW()-2)/7)+(ROW($1:$28)-1)*9)=$C17,DAY($I$1+INT((ROW()-2)/7)+(ROW($1:$28)-1)*9),99),COLUMN(D16)),"[&lt;99]#;;")</f>
        <v>29</v>
      </c>
      <c r="H17" s="8"/>
      <c r="I17" s="22"/>
      <c r="J17" s="23"/>
      <c r="K17" s="23"/>
      <c r="L17" s="23"/>
      <c r="M17" s="23"/>
      <c r="N17" s="6"/>
      <c r="O17" s="6"/>
      <c r="P17" s="6"/>
      <c r="Q17" s="6"/>
    </row>
    <row r="18" spans="1:17" x14ac:dyDescent="0.15">
      <c r="A18" s="18"/>
      <c r="B18" s="2" t="s">
        <v>44</v>
      </c>
      <c r="C18" s="12">
        <f t="shared" si="0"/>
        <v>6</v>
      </c>
      <c r="D18" s="24" t="str">
        <f t="array" ref="D18">TEXT(SMALL(IF(MONTH($I$1+INT((ROW()-2)/7)+(ROW($1:$28)-1)*9)=$C18,DAY($I$1+INT((ROW()-2)/7)+(ROW($1:$28)-1)*9),99),COLUMN(A17)),"[&lt;99]#;;")</f>
        <v>7</v>
      </c>
      <c r="E18" s="24" t="str">
        <f t="array" ref="E18">TEXT(SMALL(IF(MONTH($I$1+INT((ROW()-2)/7)+(ROW($1:$28)-1)*9)=$C18,DAY($I$1+INT((ROW()-2)/7)+(ROW($1:$28)-1)*9),99),COLUMN(B17)),"[&lt;99]#;;")</f>
        <v>16</v>
      </c>
      <c r="F18" s="24" t="str">
        <f t="array" ref="F18">TEXT(SMALL(IF(MONTH($I$1+INT((ROW()-2)/7)+(ROW($1:$28)-1)*9)=$C18,DAY($I$1+INT((ROW()-2)/7)+(ROW($1:$28)-1)*9),99),COLUMN(C17)),"[&lt;99]#;;")</f>
        <v>25</v>
      </c>
      <c r="G18" s="24" t="str">
        <f t="array" ref="G18">TEXT(SMALL(IF(MONTH($I$1+INT((ROW()-2)/7)+(ROW($1:$28)-1)*9)=$C18,DAY($I$1+INT((ROW()-2)/7)+(ROW($1:$28)-1)*9),99),COLUMN(D17)),"[&lt;99]#;;")</f>
        <v/>
      </c>
      <c r="H18" s="8"/>
      <c r="I18" s="22"/>
      <c r="J18" s="23"/>
      <c r="K18" s="23"/>
      <c r="L18" s="23"/>
      <c r="M18" s="23"/>
      <c r="N18" s="6"/>
      <c r="O18" s="6"/>
      <c r="P18" s="6"/>
      <c r="Q18" s="6"/>
    </row>
    <row r="19" spans="1:17" x14ac:dyDescent="0.15">
      <c r="A19" s="18"/>
      <c r="B19" s="2" t="s">
        <v>45</v>
      </c>
      <c r="C19" s="12">
        <f t="shared" si="0"/>
        <v>7</v>
      </c>
      <c r="D19" s="24" t="str">
        <f t="array" ref="D19">TEXT(SMALL(IF(MONTH($I$1+INT((ROW()-2)/7)+(ROW($1:$28)-1)*9)=$C19,DAY($I$1+INT((ROW()-2)/7)+(ROW($1:$28)-1)*9),99),COLUMN(A18)),"[&lt;99]#;;")</f>
        <v>4</v>
      </c>
      <c r="E19" s="24" t="str">
        <f t="array" ref="E19">TEXT(SMALL(IF(MONTH($I$1+INT((ROW()-2)/7)+(ROW($1:$28)-1)*9)=$C19,DAY($I$1+INT((ROW()-2)/7)+(ROW($1:$28)-1)*9),99),COLUMN(B18)),"[&lt;99]#;;")</f>
        <v>13</v>
      </c>
      <c r="F19" s="24" t="str">
        <f t="array" ref="F19">TEXT(SMALL(IF(MONTH($I$1+INT((ROW()-2)/7)+(ROW($1:$28)-1)*9)=$C19,DAY($I$1+INT((ROW()-2)/7)+(ROW($1:$28)-1)*9),99),COLUMN(C18)),"[&lt;99]#;;")</f>
        <v>22</v>
      </c>
      <c r="G19" s="24" t="str">
        <f t="array" ref="G19">TEXT(SMALL(IF(MONTH($I$1+INT((ROW()-2)/7)+(ROW($1:$28)-1)*9)=$C19,DAY($I$1+INT((ROW()-2)/7)+(ROW($1:$28)-1)*9),99),COLUMN(D18)),"[&lt;99]#;;")</f>
        <v>31</v>
      </c>
      <c r="H19" s="8"/>
      <c r="I19" s="6"/>
      <c r="J19" s="23"/>
      <c r="K19" s="23"/>
      <c r="L19" s="23"/>
      <c r="M19" s="23"/>
      <c r="N19" s="6"/>
      <c r="O19" s="6"/>
      <c r="P19" s="6"/>
      <c r="Q19" s="6"/>
    </row>
    <row r="20" spans="1:17" x14ac:dyDescent="0.15">
      <c r="A20" s="18"/>
      <c r="B20" s="2" t="s">
        <v>46</v>
      </c>
      <c r="C20" s="12">
        <f t="shared" si="0"/>
        <v>8</v>
      </c>
      <c r="D20" s="24" t="str">
        <f t="array" ref="D20">TEXT(SMALL(IF(MONTH($I$1+INT((ROW()-2)/7)+(ROW($1:$28)-1)*9)=$C20,DAY($I$1+INT((ROW()-2)/7)+(ROW($1:$28)-1)*9),99),COLUMN(A19)),"[&lt;99]#;;")</f>
        <v>9</v>
      </c>
      <c r="E20" s="24" t="str">
        <f t="array" ref="E20">TEXT(SMALL(IF(MONTH($I$1+INT((ROW()-2)/7)+(ROW($1:$28)-1)*9)=$C20,DAY($I$1+INT((ROW()-2)/7)+(ROW($1:$28)-1)*9),99),COLUMN(B19)),"[&lt;99]#;;")</f>
        <v>18</v>
      </c>
      <c r="F20" s="24" t="str">
        <f t="array" ref="F20">TEXT(SMALL(IF(MONTH($I$1+INT((ROW()-2)/7)+(ROW($1:$28)-1)*9)=$C20,DAY($I$1+INT((ROW()-2)/7)+(ROW($1:$28)-1)*9),99),COLUMN(C19)),"[&lt;99]#;;")</f>
        <v>27</v>
      </c>
      <c r="G20" s="24" t="str">
        <f t="array" ref="G20">TEXT(SMALL(IF(MONTH($I$1+INT((ROW()-2)/7)+(ROW($1:$28)-1)*9)=$C20,DAY($I$1+INT((ROW()-2)/7)+(ROW($1:$28)-1)*9),99),COLUMN(D19)),"[&lt;99]#;;")</f>
        <v/>
      </c>
      <c r="H20" s="8"/>
      <c r="I20" s="6"/>
      <c r="J20" s="23"/>
      <c r="K20" s="23"/>
      <c r="L20" s="23"/>
      <c r="M20" s="23"/>
      <c r="N20" s="6"/>
      <c r="O20" s="6"/>
      <c r="P20" s="6"/>
      <c r="Q20" s="6"/>
    </row>
    <row r="21" spans="1:17" x14ac:dyDescent="0.15">
      <c r="A21" s="18"/>
      <c r="B21" s="2" t="s">
        <v>47</v>
      </c>
      <c r="C21" s="12">
        <f t="shared" si="0"/>
        <v>9</v>
      </c>
      <c r="D21" s="24" t="str">
        <f t="array" ref="D21">TEXT(SMALL(IF(MONTH($I$1+INT((ROW()-2)/7)+(ROW($1:$28)-1)*9)=$C21,DAY($I$1+INT((ROW()-2)/7)+(ROW($1:$28)-1)*9),99),COLUMN(A20)),"[&lt;99]#;;")</f>
        <v>5</v>
      </c>
      <c r="E21" s="24" t="str">
        <f t="array" ref="E21">TEXT(SMALL(IF(MONTH($I$1+INT((ROW()-2)/7)+(ROW($1:$28)-1)*9)=$C21,DAY($I$1+INT((ROW()-2)/7)+(ROW($1:$28)-1)*9),99),COLUMN(B20)),"[&lt;99]#;;")</f>
        <v>14</v>
      </c>
      <c r="F21" s="24" t="str">
        <f t="array" ref="F21">TEXT(SMALL(IF(MONTH($I$1+INT((ROW()-2)/7)+(ROW($1:$28)-1)*9)=$C21,DAY($I$1+INT((ROW()-2)/7)+(ROW($1:$28)-1)*9),99),COLUMN(C20)),"[&lt;99]#;;")</f>
        <v>23</v>
      </c>
      <c r="G21" s="24" t="str">
        <f t="array" ref="G21">TEXT(SMALL(IF(MONTH($I$1+INT((ROW()-2)/7)+(ROW($1:$28)-1)*9)=$C21,DAY($I$1+INT((ROW()-2)/7)+(ROW($1:$28)-1)*9),99),COLUMN(D20)),"[&lt;99]#;;")</f>
        <v/>
      </c>
      <c r="H21" s="8"/>
      <c r="I21" s="6"/>
      <c r="J21" s="23"/>
      <c r="K21" s="23"/>
      <c r="L21" s="23"/>
      <c r="M21" s="23"/>
      <c r="N21" s="6"/>
      <c r="O21" s="6"/>
      <c r="P21" s="6"/>
      <c r="Q21" s="6"/>
    </row>
    <row r="22" spans="1:17" x14ac:dyDescent="0.15">
      <c r="A22" s="18"/>
      <c r="B22" s="2" t="s">
        <v>48</v>
      </c>
      <c r="C22" s="12">
        <f t="shared" si="0"/>
        <v>10</v>
      </c>
      <c r="D22" s="24" t="str">
        <f t="array" ref="D22">TEXT(SMALL(IF(MONTH($I$1+INT((ROW()-2)/7)+(ROW($1:$28)-1)*9)=$C22,DAY($I$1+INT((ROW()-2)/7)+(ROW($1:$28)-1)*9),99),COLUMN(A21)),"[&lt;99]#;;")</f>
        <v>2</v>
      </c>
      <c r="E22" s="24" t="str">
        <f t="array" ref="E22">TEXT(SMALL(IF(MONTH($I$1+INT((ROW()-2)/7)+(ROW($1:$28)-1)*9)=$C22,DAY($I$1+INT((ROW()-2)/7)+(ROW($1:$28)-1)*9),99),COLUMN(B21)),"[&lt;99]#;;")</f>
        <v>11</v>
      </c>
      <c r="F22" s="24" t="str">
        <f t="array" ref="F22">TEXT(SMALL(IF(MONTH($I$1+INT((ROW()-2)/7)+(ROW($1:$28)-1)*9)=$C22,DAY($I$1+INT((ROW()-2)/7)+(ROW($1:$28)-1)*9),99),COLUMN(C21)),"[&lt;99]#;;")</f>
        <v>20</v>
      </c>
      <c r="G22" s="24" t="str">
        <f t="array" ref="G22">TEXT(SMALL(IF(MONTH($I$1+INT((ROW()-2)/7)+(ROW($1:$28)-1)*9)=$C22,DAY($I$1+INT((ROW()-2)/7)+(ROW($1:$28)-1)*9),99),COLUMN(D21)),"[&lt;99]#;;")</f>
        <v>29</v>
      </c>
      <c r="H22" s="8"/>
      <c r="I22" s="6"/>
      <c r="J22" s="23"/>
      <c r="K22" s="23"/>
      <c r="L22" s="23"/>
      <c r="M22" s="23"/>
      <c r="N22" s="6"/>
      <c r="O22" s="6"/>
      <c r="P22" s="6"/>
      <c r="Q22" s="6"/>
    </row>
    <row r="23" spans="1:17" x14ac:dyDescent="0.15">
      <c r="A23" s="18" t="s">
        <v>22</v>
      </c>
      <c r="B23" s="2" t="s">
        <v>49</v>
      </c>
      <c r="C23" s="12">
        <f t="shared" si="0"/>
        <v>4</v>
      </c>
      <c r="D23" s="24" t="str">
        <f t="array" ref="D23">TEXT(SMALL(IF(MONTH($I$1+INT((ROW()-2)/7)+(ROW($1:$28)-1)*9)=$C23,DAY($I$1+INT((ROW()-2)/7)+(ROW($1:$28)-1)*9),99),COLUMN(A22)),"[&lt;99]#;;")</f>
        <v>15</v>
      </c>
      <c r="E23" s="24" t="str">
        <f t="array" ref="E23">TEXT(SMALL(IF(MONTH($I$1+INT((ROW()-2)/7)+(ROW($1:$28)-1)*9)=$C23,DAY($I$1+INT((ROW()-2)/7)+(ROW($1:$28)-1)*9),99),COLUMN(B22)),"[&lt;99]#;;")</f>
        <v>24</v>
      </c>
      <c r="F23" s="24" t="str">
        <f t="array" ref="F23">TEXT(SMALL(IF(MONTH($I$1+INT((ROW()-2)/7)+(ROW($1:$28)-1)*9)=$C23,DAY($I$1+INT((ROW()-2)/7)+(ROW($1:$28)-1)*9),99),COLUMN(C22)),"[&lt;99]#;;")</f>
        <v/>
      </c>
      <c r="G23" s="24" t="str">
        <f t="array" ref="G23">TEXT(SMALL(IF(MONTH($I$1+INT((ROW()-2)/7)+(ROW($1:$28)-1)*9)=$C23,DAY($I$1+INT((ROW()-2)/7)+(ROW($1:$28)-1)*9),99),COLUMN(D22)),"[&lt;99]#;;")</f>
        <v/>
      </c>
      <c r="H23" s="8"/>
      <c r="I23" s="6"/>
      <c r="J23" s="23"/>
      <c r="K23" s="23"/>
      <c r="L23" s="23"/>
      <c r="M23" s="23"/>
      <c r="N23" s="6"/>
      <c r="O23" s="6"/>
      <c r="P23" s="6"/>
      <c r="Q23" s="6"/>
    </row>
    <row r="24" spans="1:17" x14ac:dyDescent="0.15">
      <c r="A24" s="18"/>
      <c r="B24" s="2" t="s">
        <v>50</v>
      </c>
      <c r="C24" s="12">
        <f t="shared" si="0"/>
        <v>5</v>
      </c>
      <c r="D24" s="24" t="str">
        <f t="array" ref="D24">TEXT(SMALL(IF(MONTH($I$1+INT((ROW()-2)/7)+(ROW($1:$28)-1)*9)=$C24,DAY($I$1+INT((ROW()-2)/7)+(ROW($1:$28)-1)*9),99),COLUMN(A23)),"[&lt;99]#;;")</f>
        <v>3</v>
      </c>
      <c r="E24" s="24" t="str">
        <f t="array" ref="E24">TEXT(SMALL(IF(MONTH($I$1+INT((ROW()-2)/7)+(ROW($1:$28)-1)*9)=$C24,DAY($I$1+INT((ROW()-2)/7)+(ROW($1:$28)-1)*9),99),COLUMN(B23)),"[&lt;99]#;;")</f>
        <v>12</v>
      </c>
      <c r="F24" s="24" t="str">
        <f t="array" ref="F24">TEXT(SMALL(IF(MONTH($I$1+INT((ROW()-2)/7)+(ROW($1:$28)-1)*9)=$C24,DAY($I$1+INT((ROW()-2)/7)+(ROW($1:$28)-1)*9),99),COLUMN(C23)),"[&lt;99]#;;")</f>
        <v>21</v>
      </c>
      <c r="G24" s="24" t="str">
        <f t="array" ref="G24">TEXT(SMALL(IF(MONTH($I$1+INT((ROW()-2)/7)+(ROW($1:$28)-1)*9)=$C24,DAY($I$1+INT((ROW()-2)/7)+(ROW($1:$28)-1)*9),99),COLUMN(D23)),"[&lt;99]#;;")</f>
        <v>30</v>
      </c>
      <c r="H24" s="8"/>
      <c r="I24" s="6"/>
      <c r="J24" s="23"/>
      <c r="K24" s="23"/>
      <c r="L24" s="23"/>
      <c r="M24" s="23"/>
      <c r="N24" s="6"/>
      <c r="O24" s="6"/>
      <c r="P24" s="6"/>
      <c r="Q24" s="6"/>
    </row>
    <row r="25" spans="1:17" x14ac:dyDescent="0.15">
      <c r="A25" s="18"/>
      <c r="B25" s="2" t="s">
        <v>51</v>
      </c>
      <c r="C25" s="12">
        <f t="shared" si="0"/>
        <v>6</v>
      </c>
      <c r="D25" s="24" t="str">
        <f t="array" ref="D25">TEXT(SMALL(IF(MONTH($I$1+INT((ROW()-2)/7)+(ROW($1:$28)-1)*9)=$C25,DAY($I$1+INT((ROW()-2)/7)+(ROW($1:$28)-1)*9),99),COLUMN(A24)),"[&lt;99]#;;")</f>
        <v>8</v>
      </c>
      <c r="E25" s="24" t="str">
        <f t="array" ref="E25">TEXT(SMALL(IF(MONTH($I$1+INT((ROW()-2)/7)+(ROW($1:$28)-1)*9)=$C25,DAY($I$1+INT((ROW()-2)/7)+(ROW($1:$28)-1)*9),99),COLUMN(B24)),"[&lt;99]#;;")</f>
        <v>17</v>
      </c>
      <c r="F25" s="24" t="str">
        <f t="array" ref="F25">TEXT(SMALL(IF(MONTH($I$1+INT((ROW()-2)/7)+(ROW($1:$28)-1)*9)=$C25,DAY($I$1+INT((ROW()-2)/7)+(ROW($1:$28)-1)*9),99),COLUMN(C24)),"[&lt;99]#;;")</f>
        <v>26</v>
      </c>
      <c r="G25" s="24" t="str">
        <f t="array" ref="G25">TEXT(SMALL(IF(MONTH($I$1+INT((ROW()-2)/7)+(ROW($1:$28)-1)*9)=$C25,DAY($I$1+INT((ROW()-2)/7)+(ROW($1:$28)-1)*9),99),COLUMN(D24)),"[&lt;99]#;;")</f>
        <v/>
      </c>
      <c r="H25" s="8"/>
      <c r="I25" s="6"/>
      <c r="J25" s="23"/>
      <c r="K25" s="23"/>
      <c r="L25" s="23"/>
      <c r="M25" s="23"/>
      <c r="N25" s="6"/>
      <c r="O25" s="6"/>
      <c r="P25" s="6"/>
      <c r="Q25" s="6"/>
    </row>
    <row r="26" spans="1:17" x14ac:dyDescent="0.15">
      <c r="A26" s="18"/>
      <c r="B26" s="2" t="s">
        <v>52</v>
      </c>
      <c r="C26" s="12">
        <f t="shared" si="0"/>
        <v>7</v>
      </c>
      <c r="D26" s="24" t="str">
        <f t="array" ref="D26">TEXT(SMALL(IF(MONTH($I$1+INT((ROW()-2)/7)+(ROW($1:$28)-1)*9)=$C26,DAY($I$1+INT((ROW()-2)/7)+(ROW($1:$28)-1)*9),99),COLUMN(A25)),"[&lt;99]#;;")</f>
        <v>5</v>
      </c>
      <c r="E26" s="24" t="str">
        <f t="array" ref="E26">TEXT(SMALL(IF(MONTH($I$1+INT((ROW()-2)/7)+(ROW($1:$28)-1)*9)=$C26,DAY($I$1+INT((ROW()-2)/7)+(ROW($1:$28)-1)*9),99),COLUMN(B25)),"[&lt;99]#;;")</f>
        <v>14</v>
      </c>
      <c r="F26" s="24" t="str">
        <f t="array" ref="F26">TEXT(SMALL(IF(MONTH($I$1+INT((ROW()-2)/7)+(ROW($1:$28)-1)*9)=$C26,DAY($I$1+INT((ROW()-2)/7)+(ROW($1:$28)-1)*9),99),COLUMN(C25)),"[&lt;99]#;;")</f>
        <v>23</v>
      </c>
      <c r="G26" s="24" t="str">
        <f t="array" ref="G26">TEXT(SMALL(IF(MONTH($I$1+INT((ROW()-2)/7)+(ROW($1:$28)-1)*9)=$C26,DAY($I$1+INT((ROW()-2)/7)+(ROW($1:$28)-1)*9),99),COLUMN(D25)),"[&lt;99]#;;")</f>
        <v/>
      </c>
      <c r="H26" s="8"/>
      <c r="I26" s="6"/>
      <c r="J26" s="23"/>
      <c r="K26" s="23"/>
      <c r="L26" s="23"/>
      <c r="M26" s="23"/>
      <c r="N26" s="6"/>
      <c r="O26" s="6"/>
      <c r="P26" s="6"/>
      <c r="Q26" s="6"/>
    </row>
    <row r="27" spans="1:17" x14ac:dyDescent="0.15">
      <c r="A27" s="18"/>
      <c r="B27" s="2" t="s">
        <v>53</v>
      </c>
      <c r="C27" s="12">
        <f t="shared" si="0"/>
        <v>8</v>
      </c>
      <c r="D27" s="24" t="str">
        <f t="array" ref="D27">TEXT(SMALL(IF(MONTH($I$1+INT((ROW()-2)/7)+(ROW($1:$28)-1)*9)=$C27,DAY($I$1+INT((ROW()-2)/7)+(ROW($1:$28)-1)*9),99),COLUMN(A26)),"[&lt;99]#;;")</f>
        <v>1</v>
      </c>
      <c r="E27" s="24" t="str">
        <f t="array" ref="E27">TEXT(SMALL(IF(MONTH($I$1+INT((ROW()-2)/7)+(ROW($1:$28)-1)*9)=$C27,DAY($I$1+INT((ROW()-2)/7)+(ROW($1:$28)-1)*9),99),COLUMN(B26)),"[&lt;99]#;;")</f>
        <v>10</v>
      </c>
      <c r="F27" s="24" t="str">
        <f t="array" ref="F27">TEXT(SMALL(IF(MONTH($I$1+INT((ROW()-2)/7)+(ROW($1:$28)-1)*9)=$C27,DAY($I$1+INT((ROW()-2)/7)+(ROW($1:$28)-1)*9),99),COLUMN(C26)),"[&lt;99]#;;")</f>
        <v>19</v>
      </c>
      <c r="G27" s="24" t="str">
        <f t="array" ref="G27">TEXT(SMALL(IF(MONTH($I$1+INT((ROW()-2)/7)+(ROW($1:$28)-1)*9)=$C27,DAY($I$1+INT((ROW()-2)/7)+(ROW($1:$28)-1)*9),99),COLUMN(D26)),"[&lt;99]#;;")</f>
        <v>28</v>
      </c>
      <c r="H27" s="8"/>
      <c r="I27" s="6"/>
      <c r="J27" s="23"/>
      <c r="K27" s="23"/>
      <c r="L27" s="23"/>
      <c r="M27" s="23"/>
      <c r="N27" s="6"/>
      <c r="O27" s="6"/>
      <c r="P27" s="6"/>
      <c r="Q27" s="6"/>
    </row>
    <row r="28" spans="1:17" x14ac:dyDescent="0.15">
      <c r="A28" s="18"/>
      <c r="B28" s="2" t="s">
        <v>54</v>
      </c>
      <c r="C28" s="12">
        <f t="shared" si="0"/>
        <v>9</v>
      </c>
      <c r="D28" s="24" t="str">
        <f t="array" ref="D28">TEXT(SMALL(IF(MONTH($I$1+INT((ROW()-2)/7)+(ROW($1:$28)-1)*9)=$C28,DAY($I$1+INT((ROW()-2)/7)+(ROW($1:$28)-1)*9),99),COLUMN(A27)),"[&lt;99]#;;")</f>
        <v>6</v>
      </c>
      <c r="E28" s="24" t="str">
        <f t="array" ref="E28">TEXT(SMALL(IF(MONTH($I$1+INT((ROW()-2)/7)+(ROW($1:$28)-1)*9)=$C28,DAY($I$1+INT((ROW()-2)/7)+(ROW($1:$28)-1)*9),99),COLUMN(B27)),"[&lt;99]#;;")</f>
        <v>15</v>
      </c>
      <c r="F28" s="24" t="str">
        <f t="array" ref="F28">TEXT(SMALL(IF(MONTH($I$1+INT((ROW()-2)/7)+(ROW($1:$28)-1)*9)=$C28,DAY($I$1+INT((ROW()-2)/7)+(ROW($1:$28)-1)*9),99),COLUMN(C27)),"[&lt;99]#;;")</f>
        <v>24</v>
      </c>
      <c r="G28" s="24" t="str">
        <f t="array" ref="G28">TEXT(SMALL(IF(MONTH($I$1+INT((ROW()-2)/7)+(ROW($1:$28)-1)*9)=$C28,DAY($I$1+INT((ROW()-2)/7)+(ROW($1:$28)-1)*9),99),COLUMN(D27)),"[&lt;99]#;;")</f>
        <v/>
      </c>
      <c r="H28" s="8"/>
      <c r="I28" s="6"/>
      <c r="J28" s="23"/>
      <c r="K28" s="23"/>
      <c r="L28" s="23"/>
      <c r="M28" s="23"/>
      <c r="N28" s="6"/>
      <c r="O28" s="6"/>
      <c r="P28" s="6"/>
      <c r="Q28" s="6"/>
    </row>
    <row r="29" spans="1:17" x14ac:dyDescent="0.15">
      <c r="A29" s="18"/>
      <c r="B29" s="2" t="s">
        <v>55</v>
      </c>
      <c r="C29" s="12">
        <f t="shared" si="0"/>
        <v>10</v>
      </c>
      <c r="D29" s="24" t="str">
        <f t="array" ref="D29">TEXT(SMALL(IF(MONTH($I$1+INT((ROW()-2)/7)+(ROW($1:$28)-1)*9)=$C29,DAY($I$1+INT((ROW()-2)/7)+(ROW($1:$28)-1)*9),99),COLUMN(A28)),"[&lt;99]#;;")</f>
        <v>3</v>
      </c>
      <c r="E29" s="24" t="str">
        <f t="array" ref="E29">TEXT(SMALL(IF(MONTH($I$1+INT((ROW()-2)/7)+(ROW($1:$28)-1)*9)=$C29,DAY($I$1+INT((ROW()-2)/7)+(ROW($1:$28)-1)*9),99),COLUMN(B28)),"[&lt;99]#;;")</f>
        <v>12</v>
      </c>
      <c r="F29" s="24" t="str">
        <f t="array" ref="F29">TEXT(SMALL(IF(MONTH($I$1+INT((ROW()-2)/7)+(ROW($1:$28)-1)*9)=$C29,DAY($I$1+INT((ROW()-2)/7)+(ROW($1:$28)-1)*9),99),COLUMN(C28)),"[&lt;99]#;;")</f>
        <v>21</v>
      </c>
      <c r="G29" s="24" t="str">
        <f t="array" ref="G29">TEXT(SMALL(IF(MONTH($I$1+INT((ROW()-2)/7)+(ROW($1:$28)-1)*9)=$C29,DAY($I$1+INT((ROW()-2)/7)+(ROW($1:$28)-1)*9),99),COLUMN(D28)),"[&lt;99]#;;")</f>
        <v>30</v>
      </c>
      <c r="H29" s="8"/>
      <c r="I29" s="6"/>
      <c r="J29" s="23"/>
      <c r="K29" s="23"/>
      <c r="L29" s="23"/>
      <c r="M29" s="23"/>
      <c r="N29" s="6"/>
      <c r="O29" s="6"/>
      <c r="P29" s="6"/>
      <c r="Q29" s="6"/>
    </row>
    <row r="30" spans="1:17" x14ac:dyDescent="0.15">
      <c r="A30" s="18" t="s">
        <v>23</v>
      </c>
      <c r="B30" s="2" t="s">
        <v>56</v>
      </c>
      <c r="C30" s="12">
        <f t="shared" si="0"/>
        <v>4</v>
      </c>
      <c r="D30" s="24" t="str">
        <f t="array" ref="D30">TEXT(SMALL(IF(MONTH($I$1+INT((ROW()-2)/7)+(ROW($1:$28)-1)*9)=$C30,DAY($I$1+INT((ROW()-2)/7)+(ROW($1:$28)-1)*9),99),COLUMN(A29)),"[&lt;99]#;;")</f>
        <v>16</v>
      </c>
      <c r="E30" s="24" t="str">
        <f t="array" ref="E30">TEXT(SMALL(IF(MONTH($I$1+INT((ROW()-2)/7)+(ROW($1:$28)-1)*9)=$C30,DAY($I$1+INT((ROW()-2)/7)+(ROW($1:$28)-1)*9),99),COLUMN(B29)),"[&lt;99]#;;")</f>
        <v>25</v>
      </c>
      <c r="F30" s="24" t="str">
        <f t="array" ref="F30">TEXT(SMALL(IF(MONTH($I$1+INT((ROW()-2)/7)+(ROW($1:$28)-1)*9)=$C30,DAY($I$1+INT((ROW()-2)/7)+(ROW($1:$28)-1)*9),99),COLUMN(C29)),"[&lt;99]#;;")</f>
        <v/>
      </c>
      <c r="G30" s="24" t="str">
        <f t="array" ref="G30">TEXT(SMALL(IF(MONTH($I$1+INT((ROW()-2)/7)+(ROW($1:$28)-1)*9)=$C30,DAY($I$1+INT((ROW()-2)/7)+(ROW($1:$28)-1)*9),99),COLUMN(D29)),"[&lt;99]#;;")</f>
        <v/>
      </c>
      <c r="H30" s="8"/>
      <c r="I30" s="6"/>
      <c r="J30" s="23"/>
      <c r="K30" s="23"/>
      <c r="L30" s="23"/>
      <c r="M30" s="23"/>
      <c r="N30" s="6"/>
      <c r="O30" s="6"/>
      <c r="P30" s="6"/>
      <c r="Q30" s="6"/>
    </row>
    <row r="31" spans="1:17" x14ac:dyDescent="0.15">
      <c r="A31" s="18"/>
      <c r="B31" s="2" t="s">
        <v>57</v>
      </c>
      <c r="C31" s="12">
        <f t="shared" si="0"/>
        <v>5</v>
      </c>
      <c r="D31" s="24" t="str">
        <f t="array" ref="D31">TEXT(SMALL(IF(MONTH($I$1+INT((ROW()-2)/7)+(ROW($1:$28)-1)*9)=$C31,DAY($I$1+INT((ROW()-2)/7)+(ROW($1:$28)-1)*9),99),COLUMN(A30)),"[&lt;99]#;;")</f>
        <v>4</v>
      </c>
      <c r="E31" s="24" t="str">
        <f t="array" ref="E31">TEXT(SMALL(IF(MONTH($I$1+INT((ROW()-2)/7)+(ROW($1:$28)-1)*9)=$C31,DAY($I$1+INT((ROW()-2)/7)+(ROW($1:$28)-1)*9),99),COLUMN(B30)),"[&lt;99]#;;")</f>
        <v>13</v>
      </c>
      <c r="F31" s="24" t="str">
        <f t="array" ref="F31">TEXT(SMALL(IF(MONTH($I$1+INT((ROW()-2)/7)+(ROW($1:$28)-1)*9)=$C31,DAY($I$1+INT((ROW()-2)/7)+(ROW($1:$28)-1)*9),99),COLUMN(C30)),"[&lt;99]#;;")</f>
        <v>22</v>
      </c>
      <c r="G31" s="24" t="str">
        <f t="array" ref="G31">TEXT(SMALL(IF(MONTH($I$1+INT((ROW()-2)/7)+(ROW($1:$28)-1)*9)=$C31,DAY($I$1+INT((ROW()-2)/7)+(ROW($1:$28)-1)*9),99),COLUMN(D30)),"[&lt;99]#;;")</f>
        <v>31</v>
      </c>
      <c r="H31" s="8"/>
      <c r="I31" s="6"/>
      <c r="J31" s="23"/>
      <c r="K31" s="23"/>
      <c r="L31" s="23"/>
      <c r="M31" s="23"/>
      <c r="N31" s="6"/>
      <c r="O31" s="6"/>
      <c r="P31" s="6"/>
      <c r="Q31" s="6"/>
    </row>
    <row r="32" spans="1:17" x14ac:dyDescent="0.15">
      <c r="A32" s="18"/>
      <c r="B32" s="2" t="s">
        <v>58</v>
      </c>
      <c r="C32" s="12">
        <f t="shared" si="0"/>
        <v>6</v>
      </c>
      <c r="D32" s="24" t="str">
        <f t="array" ref="D32">TEXT(SMALL(IF(MONTH($I$1+INT((ROW()-2)/7)+(ROW($1:$28)-1)*9)=$C32,DAY($I$1+INT((ROW()-2)/7)+(ROW($1:$28)-1)*9),99),COLUMN(A31)),"[&lt;99]#;;")</f>
        <v>9</v>
      </c>
      <c r="E32" s="24" t="str">
        <f t="array" ref="E32">TEXT(SMALL(IF(MONTH($I$1+INT((ROW()-2)/7)+(ROW($1:$28)-1)*9)=$C32,DAY($I$1+INT((ROW()-2)/7)+(ROW($1:$28)-1)*9),99),COLUMN(B31)),"[&lt;99]#;;")</f>
        <v>18</v>
      </c>
      <c r="F32" s="24" t="str">
        <f t="array" ref="F32">TEXT(SMALL(IF(MONTH($I$1+INT((ROW()-2)/7)+(ROW($1:$28)-1)*9)=$C32,DAY($I$1+INT((ROW()-2)/7)+(ROW($1:$28)-1)*9),99),COLUMN(C31)),"[&lt;99]#;;")</f>
        <v>27</v>
      </c>
      <c r="G32" s="24" t="str">
        <f t="array" ref="G32">TEXT(SMALL(IF(MONTH($I$1+INT((ROW()-2)/7)+(ROW($1:$28)-1)*9)=$C32,DAY($I$1+INT((ROW()-2)/7)+(ROW($1:$28)-1)*9),99),COLUMN(D31)),"[&lt;99]#;;")</f>
        <v/>
      </c>
      <c r="H32" s="8"/>
      <c r="I32" s="6"/>
      <c r="J32" s="23"/>
      <c r="K32" s="23"/>
      <c r="L32" s="23"/>
      <c r="M32" s="23"/>
      <c r="N32" s="6"/>
      <c r="O32" s="6"/>
      <c r="P32" s="6"/>
      <c r="Q32" s="6"/>
    </row>
    <row r="33" spans="1:17" x14ac:dyDescent="0.15">
      <c r="A33" s="18"/>
      <c r="B33" s="2" t="s">
        <v>59</v>
      </c>
      <c r="C33" s="12">
        <f t="shared" si="0"/>
        <v>7</v>
      </c>
      <c r="D33" s="24" t="str">
        <f t="array" ref="D33">TEXT(SMALL(IF(MONTH($I$1+INT((ROW()-2)/7)+(ROW($1:$28)-1)*9)=$C33,DAY($I$1+INT((ROW()-2)/7)+(ROW($1:$28)-1)*9),99),COLUMN(A32)),"[&lt;99]#;;")</f>
        <v>6</v>
      </c>
      <c r="E33" s="24" t="str">
        <f t="array" ref="E33">TEXT(SMALL(IF(MONTH($I$1+INT((ROW()-2)/7)+(ROW($1:$28)-1)*9)=$C33,DAY($I$1+INT((ROW()-2)/7)+(ROW($1:$28)-1)*9),99),COLUMN(B32)),"[&lt;99]#;;")</f>
        <v>15</v>
      </c>
      <c r="F33" s="24" t="str">
        <f t="array" ref="F33">TEXT(SMALL(IF(MONTH($I$1+INT((ROW()-2)/7)+(ROW($1:$28)-1)*9)=$C33,DAY($I$1+INT((ROW()-2)/7)+(ROW($1:$28)-1)*9),99),COLUMN(C32)),"[&lt;99]#;;")</f>
        <v>24</v>
      </c>
      <c r="G33" s="24" t="str">
        <f t="array" ref="G33">TEXT(SMALL(IF(MONTH($I$1+INT((ROW()-2)/7)+(ROW($1:$28)-1)*9)=$C33,DAY($I$1+INT((ROW()-2)/7)+(ROW($1:$28)-1)*9),99),COLUMN(D32)),"[&lt;99]#;;")</f>
        <v/>
      </c>
      <c r="H33" s="8"/>
      <c r="I33" s="6"/>
      <c r="J33" s="23"/>
      <c r="K33" s="23"/>
      <c r="L33" s="23"/>
      <c r="M33" s="23"/>
      <c r="N33" s="6"/>
      <c r="O33" s="6"/>
      <c r="P33" s="6"/>
      <c r="Q33" s="6"/>
    </row>
    <row r="34" spans="1:17" x14ac:dyDescent="0.15">
      <c r="A34" s="18"/>
      <c r="B34" s="2" t="s">
        <v>60</v>
      </c>
      <c r="C34" s="12">
        <f t="shared" si="0"/>
        <v>8</v>
      </c>
      <c r="D34" s="24" t="str">
        <f t="array" ref="D34">TEXT(SMALL(IF(MONTH($I$1+INT((ROW()-2)/7)+(ROW($1:$28)-1)*9)=$C34,DAY($I$1+INT((ROW()-2)/7)+(ROW($1:$28)-1)*9),99),COLUMN(A33)),"[&lt;99]#;;")</f>
        <v>2</v>
      </c>
      <c r="E34" s="24" t="str">
        <f t="array" ref="E34">TEXT(SMALL(IF(MONTH($I$1+INT((ROW()-2)/7)+(ROW($1:$28)-1)*9)=$C34,DAY($I$1+INT((ROW()-2)/7)+(ROW($1:$28)-1)*9),99),COLUMN(B33)),"[&lt;99]#;;")</f>
        <v>11</v>
      </c>
      <c r="F34" s="24" t="str">
        <f t="array" ref="F34">TEXT(SMALL(IF(MONTH($I$1+INT((ROW()-2)/7)+(ROW($1:$28)-1)*9)=$C34,DAY($I$1+INT((ROW()-2)/7)+(ROW($1:$28)-1)*9),99),COLUMN(C33)),"[&lt;99]#;;")</f>
        <v>20</v>
      </c>
      <c r="G34" s="24" t="str">
        <f t="array" ref="G34">TEXT(SMALL(IF(MONTH($I$1+INT((ROW()-2)/7)+(ROW($1:$28)-1)*9)=$C34,DAY($I$1+INT((ROW()-2)/7)+(ROW($1:$28)-1)*9),99),COLUMN(D33)),"[&lt;99]#;;")</f>
        <v>29</v>
      </c>
      <c r="H34" s="8"/>
      <c r="I34" s="6"/>
      <c r="J34" s="23"/>
      <c r="K34" s="23"/>
      <c r="L34" s="23"/>
      <c r="M34" s="23"/>
      <c r="N34" s="6"/>
      <c r="O34" s="6"/>
      <c r="P34" s="6"/>
      <c r="Q34" s="6"/>
    </row>
    <row r="35" spans="1:17" x14ac:dyDescent="0.15">
      <c r="A35" s="18"/>
      <c r="B35" s="2" t="s">
        <v>61</v>
      </c>
      <c r="C35" s="12">
        <f t="shared" si="0"/>
        <v>9</v>
      </c>
      <c r="D35" s="24" t="str">
        <f t="array" ref="D35">TEXT(SMALL(IF(MONTH($I$1+INT((ROW()-2)/7)+(ROW($1:$28)-1)*9)=$C35,DAY($I$1+INT((ROW()-2)/7)+(ROW($1:$28)-1)*9),99),COLUMN(A34)),"[&lt;99]#;;")</f>
        <v>7</v>
      </c>
      <c r="E35" s="24" t="str">
        <f t="array" ref="E35">TEXT(SMALL(IF(MONTH($I$1+INT((ROW()-2)/7)+(ROW($1:$28)-1)*9)=$C35,DAY($I$1+INT((ROW()-2)/7)+(ROW($1:$28)-1)*9),99),COLUMN(B34)),"[&lt;99]#;;")</f>
        <v>16</v>
      </c>
      <c r="F35" s="24" t="str">
        <f t="array" ref="F35">TEXT(SMALL(IF(MONTH($I$1+INT((ROW()-2)/7)+(ROW($1:$28)-1)*9)=$C35,DAY($I$1+INT((ROW()-2)/7)+(ROW($1:$28)-1)*9),99),COLUMN(C34)),"[&lt;99]#;;")</f>
        <v>25</v>
      </c>
      <c r="G35" s="24" t="str">
        <f t="array" ref="G35">TEXT(SMALL(IF(MONTH($I$1+INT((ROW()-2)/7)+(ROW($1:$28)-1)*9)=$C35,DAY($I$1+INT((ROW()-2)/7)+(ROW($1:$28)-1)*9),99),COLUMN(D34)),"[&lt;99]#;;")</f>
        <v/>
      </c>
      <c r="H35" s="8"/>
      <c r="I35" s="6"/>
      <c r="J35" s="23"/>
      <c r="K35" s="23"/>
      <c r="L35" s="23"/>
      <c r="M35" s="23"/>
      <c r="N35" s="6"/>
      <c r="O35" s="6"/>
      <c r="P35" s="6"/>
      <c r="Q35" s="6"/>
    </row>
    <row r="36" spans="1:17" x14ac:dyDescent="0.15">
      <c r="A36" s="18"/>
      <c r="B36" s="2" t="s">
        <v>62</v>
      </c>
      <c r="C36" s="12">
        <f t="shared" si="0"/>
        <v>10</v>
      </c>
      <c r="D36" s="24" t="str">
        <f t="array" ref="D36">TEXT(SMALL(IF(MONTH($I$1+INT((ROW()-2)/7)+(ROW($1:$28)-1)*9)=$C36,DAY($I$1+INT((ROW()-2)/7)+(ROW($1:$28)-1)*9),99),COLUMN(A35)),"[&lt;99]#;;")</f>
        <v>4</v>
      </c>
      <c r="E36" s="24" t="str">
        <f t="array" ref="E36">TEXT(SMALL(IF(MONTH($I$1+INT((ROW()-2)/7)+(ROW($1:$28)-1)*9)=$C36,DAY($I$1+INT((ROW()-2)/7)+(ROW($1:$28)-1)*9),99),COLUMN(B35)),"[&lt;99]#;;")</f>
        <v>13</v>
      </c>
      <c r="F36" s="24" t="str">
        <f t="array" ref="F36">TEXT(SMALL(IF(MONTH($I$1+INT((ROW()-2)/7)+(ROW($1:$28)-1)*9)=$C36,DAY($I$1+INT((ROW()-2)/7)+(ROW($1:$28)-1)*9),99),COLUMN(C35)),"[&lt;99]#;;")</f>
        <v>22</v>
      </c>
      <c r="G36" s="24" t="str">
        <f t="array" ref="G36">TEXT(SMALL(IF(MONTH($I$1+INT((ROW()-2)/7)+(ROW($1:$28)-1)*9)=$C36,DAY($I$1+INT((ROW()-2)/7)+(ROW($1:$28)-1)*9),99),COLUMN(D35)),"[&lt;99]#;;")</f>
        <v>31</v>
      </c>
      <c r="H36" s="8"/>
      <c r="I36" s="6"/>
      <c r="J36" s="23"/>
      <c r="K36" s="23"/>
      <c r="L36" s="23"/>
      <c r="M36" s="23"/>
      <c r="N36" s="6"/>
      <c r="O36" s="6"/>
      <c r="P36" s="6"/>
      <c r="Q36" s="6"/>
    </row>
    <row r="37" spans="1:17" x14ac:dyDescent="0.15">
      <c r="A37" s="18" t="s">
        <v>24</v>
      </c>
      <c r="B37" s="2" t="s">
        <v>63</v>
      </c>
      <c r="C37" s="12">
        <f t="shared" si="0"/>
        <v>4</v>
      </c>
      <c r="D37" s="24" t="str">
        <f t="array" ref="D37">TEXT(SMALL(IF(MONTH($I$1+INT((ROW()-2)/7)+(ROW($1:$28)-1)*9)=$C37,DAY($I$1+INT((ROW()-2)/7)+(ROW($1:$28)-1)*9),99),COLUMN(A36)),"[&lt;99]#;;")</f>
        <v>17</v>
      </c>
      <c r="E37" s="24" t="str">
        <f t="array" ref="E37">TEXT(SMALL(IF(MONTH($I$1+INT((ROW()-2)/7)+(ROW($1:$28)-1)*9)=$C37,DAY($I$1+INT((ROW()-2)/7)+(ROW($1:$28)-1)*9),99),COLUMN(B36)),"[&lt;99]#;;")</f>
        <v>26</v>
      </c>
      <c r="F37" s="24" t="str">
        <f t="array" ref="F37">TEXT(SMALL(IF(MONTH($I$1+INT((ROW()-2)/7)+(ROW($1:$28)-1)*9)=$C37,DAY($I$1+INT((ROW()-2)/7)+(ROW($1:$28)-1)*9),99),COLUMN(C36)),"[&lt;99]#;;")</f>
        <v/>
      </c>
      <c r="G37" s="24" t="str">
        <f t="array" ref="G37">TEXT(SMALL(IF(MONTH($I$1+INT((ROW()-2)/7)+(ROW($1:$28)-1)*9)=$C37,DAY($I$1+INT((ROW()-2)/7)+(ROW($1:$28)-1)*9),99),COLUMN(D36)),"[&lt;99]#;;")</f>
        <v/>
      </c>
      <c r="H37" s="8"/>
      <c r="I37" s="6"/>
      <c r="J37" s="23"/>
      <c r="K37" s="23"/>
      <c r="L37" s="23"/>
      <c r="M37" s="23"/>
      <c r="N37" s="6"/>
      <c r="O37" s="6"/>
      <c r="P37" s="6"/>
      <c r="Q37" s="6"/>
    </row>
    <row r="38" spans="1:17" x14ac:dyDescent="0.15">
      <c r="A38" s="18"/>
      <c r="B38" s="2" t="s">
        <v>64</v>
      </c>
      <c r="C38" s="12">
        <f t="shared" si="0"/>
        <v>5</v>
      </c>
      <c r="D38" s="24" t="str">
        <f t="array" ref="D38">TEXT(SMALL(IF(MONTH($I$1+INT((ROW()-2)/7)+(ROW($1:$28)-1)*9)=$C38,DAY($I$1+INT((ROW()-2)/7)+(ROW($1:$28)-1)*9),99),COLUMN(A37)),"[&lt;99]#;;")</f>
        <v>5</v>
      </c>
      <c r="E38" s="24" t="str">
        <f t="array" ref="E38">TEXT(SMALL(IF(MONTH($I$1+INT((ROW()-2)/7)+(ROW($1:$28)-1)*9)=$C38,DAY($I$1+INT((ROW()-2)/7)+(ROW($1:$28)-1)*9),99),COLUMN(B37)),"[&lt;99]#;;")</f>
        <v>14</v>
      </c>
      <c r="F38" s="24" t="str">
        <f t="array" ref="F38">TEXT(SMALL(IF(MONTH($I$1+INT((ROW()-2)/7)+(ROW($1:$28)-1)*9)=$C38,DAY($I$1+INT((ROW()-2)/7)+(ROW($1:$28)-1)*9),99),COLUMN(C37)),"[&lt;99]#;;")</f>
        <v>23</v>
      </c>
      <c r="G38" s="24" t="str">
        <f t="array" ref="G38">TEXT(SMALL(IF(MONTH($I$1+INT((ROW()-2)/7)+(ROW($1:$28)-1)*9)=$C38,DAY($I$1+INT((ROW()-2)/7)+(ROW($1:$28)-1)*9),99),COLUMN(D37)),"[&lt;99]#;;")</f>
        <v/>
      </c>
      <c r="H38" s="8"/>
      <c r="I38" s="6"/>
      <c r="J38" s="23"/>
      <c r="K38" s="23"/>
      <c r="L38" s="23"/>
      <c r="M38" s="23"/>
      <c r="N38" s="6"/>
      <c r="O38" s="6"/>
      <c r="P38" s="6"/>
      <c r="Q38" s="6"/>
    </row>
    <row r="39" spans="1:17" x14ac:dyDescent="0.15">
      <c r="A39" s="18"/>
      <c r="B39" s="2" t="s">
        <v>65</v>
      </c>
      <c r="C39" s="12">
        <f t="shared" si="0"/>
        <v>6</v>
      </c>
      <c r="D39" s="24" t="str">
        <f t="array" ref="D39">TEXT(SMALL(IF(MONTH($I$1+INT((ROW()-2)/7)+(ROW($1:$28)-1)*9)=$C39,DAY($I$1+INT((ROW()-2)/7)+(ROW($1:$28)-1)*9),99),COLUMN(A38)),"[&lt;99]#;;")</f>
        <v>1</v>
      </c>
      <c r="E39" s="24" t="str">
        <f t="array" ref="E39">TEXT(SMALL(IF(MONTH($I$1+INT((ROW()-2)/7)+(ROW($1:$28)-1)*9)=$C39,DAY($I$1+INT((ROW()-2)/7)+(ROW($1:$28)-1)*9),99),COLUMN(B38)),"[&lt;99]#;;")</f>
        <v>10</v>
      </c>
      <c r="F39" s="24" t="str">
        <f t="array" ref="F39">TEXT(SMALL(IF(MONTH($I$1+INT((ROW()-2)/7)+(ROW($1:$28)-1)*9)=$C39,DAY($I$1+INT((ROW()-2)/7)+(ROW($1:$28)-1)*9),99),COLUMN(C38)),"[&lt;99]#;;")</f>
        <v>19</v>
      </c>
      <c r="G39" s="24" t="str">
        <f t="array" ref="G39">TEXT(SMALL(IF(MONTH($I$1+INT((ROW()-2)/7)+(ROW($1:$28)-1)*9)=$C39,DAY($I$1+INT((ROW()-2)/7)+(ROW($1:$28)-1)*9),99),COLUMN(D38)),"[&lt;99]#;;")</f>
        <v>28</v>
      </c>
      <c r="H39" s="8"/>
      <c r="I39" s="6"/>
      <c r="J39" s="23"/>
      <c r="K39" s="23"/>
      <c r="L39" s="23"/>
      <c r="M39" s="23"/>
      <c r="N39" s="6"/>
      <c r="O39" s="6"/>
      <c r="P39" s="6"/>
      <c r="Q39" s="6"/>
    </row>
    <row r="40" spans="1:17" x14ac:dyDescent="0.15">
      <c r="A40" s="18"/>
      <c r="B40" s="2" t="s">
        <v>66</v>
      </c>
      <c r="C40" s="12">
        <f t="shared" si="0"/>
        <v>7</v>
      </c>
      <c r="D40" s="24" t="str">
        <f t="array" ref="D40">TEXT(SMALL(IF(MONTH($I$1+INT((ROW()-2)/7)+(ROW($1:$28)-1)*9)=$C40,DAY($I$1+INT((ROW()-2)/7)+(ROW($1:$28)-1)*9),99),COLUMN(A39)),"[&lt;99]#;;")</f>
        <v>7</v>
      </c>
      <c r="E40" s="24" t="str">
        <f t="array" ref="E40">TEXT(SMALL(IF(MONTH($I$1+INT((ROW()-2)/7)+(ROW($1:$28)-1)*9)=$C40,DAY($I$1+INT((ROW()-2)/7)+(ROW($1:$28)-1)*9),99),COLUMN(B39)),"[&lt;99]#;;")</f>
        <v>16</v>
      </c>
      <c r="F40" s="24" t="str">
        <f t="array" ref="F40">TEXT(SMALL(IF(MONTH($I$1+INT((ROW()-2)/7)+(ROW($1:$28)-1)*9)=$C40,DAY($I$1+INT((ROW()-2)/7)+(ROW($1:$28)-1)*9),99),COLUMN(C39)),"[&lt;99]#;;")</f>
        <v>25</v>
      </c>
      <c r="G40" s="24" t="str">
        <f t="array" ref="G40">TEXT(SMALL(IF(MONTH($I$1+INT((ROW()-2)/7)+(ROW($1:$28)-1)*9)=$C40,DAY($I$1+INT((ROW()-2)/7)+(ROW($1:$28)-1)*9),99),COLUMN(D39)),"[&lt;99]#;;")</f>
        <v/>
      </c>
      <c r="H40" s="8"/>
      <c r="I40" s="6"/>
      <c r="J40" s="23"/>
      <c r="K40" s="23"/>
      <c r="L40" s="23"/>
      <c r="M40" s="23"/>
      <c r="N40" s="6"/>
      <c r="O40" s="6"/>
      <c r="P40" s="6"/>
      <c r="Q40" s="6"/>
    </row>
    <row r="41" spans="1:17" x14ac:dyDescent="0.15">
      <c r="A41" s="18"/>
      <c r="B41" s="2" t="s">
        <v>67</v>
      </c>
      <c r="C41" s="12">
        <f t="shared" si="0"/>
        <v>8</v>
      </c>
      <c r="D41" s="24" t="str">
        <f t="array" ref="D41">TEXT(SMALL(IF(MONTH($I$1+INT((ROW()-2)/7)+(ROW($1:$28)-1)*9)=$C41,DAY($I$1+INT((ROW()-2)/7)+(ROW($1:$28)-1)*9),99),COLUMN(A40)),"[&lt;99]#;;")</f>
        <v>3</v>
      </c>
      <c r="E41" s="24" t="str">
        <f t="array" ref="E41">TEXT(SMALL(IF(MONTH($I$1+INT((ROW()-2)/7)+(ROW($1:$28)-1)*9)=$C41,DAY($I$1+INT((ROW()-2)/7)+(ROW($1:$28)-1)*9),99),COLUMN(B40)),"[&lt;99]#;;")</f>
        <v>12</v>
      </c>
      <c r="F41" s="24" t="str">
        <f t="array" ref="F41">TEXT(SMALL(IF(MONTH($I$1+INT((ROW()-2)/7)+(ROW($1:$28)-1)*9)=$C41,DAY($I$1+INT((ROW()-2)/7)+(ROW($1:$28)-1)*9),99),COLUMN(C40)),"[&lt;99]#;;")</f>
        <v>21</v>
      </c>
      <c r="G41" s="24" t="str">
        <f t="array" ref="G41">TEXT(SMALL(IF(MONTH($I$1+INT((ROW()-2)/7)+(ROW($1:$28)-1)*9)=$C41,DAY($I$1+INT((ROW()-2)/7)+(ROW($1:$28)-1)*9),99),COLUMN(D40)),"[&lt;99]#;;")</f>
        <v>30</v>
      </c>
      <c r="H41" s="8"/>
      <c r="I41" s="6"/>
      <c r="J41" s="23"/>
      <c r="K41" s="23"/>
      <c r="L41" s="23"/>
      <c r="M41" s="23"/>
      <c r="N41" s="6"/>
      <c r="O41" s="6"/>
      <c r="P41" s="6"/>
      <c r="Q41" s="6"/>
    </row>
    <row r="42" spans="1:17" x14ac:dyDescent="0.15">
      <c r="A42" s="18"/>
      <c r="B42" s="2" t="s">
        <v>68</v>
      </c>
      <c r="C42" s="12">
        <f t="shared" si="0"/>
        <v>9</v>
      </c>
      <c r="D42" s="24" t="str">
        <f t="array" ref="D42">TEXT(SMALL(IF(MONTH($I$1+INT((ROW()-2)/7)+(ROW($1:$28)-1)*9)=$C42,DAY($I$1+INT((ROW()-2)/7)+(ROW($1:$28)-1)*9),99),COLUMN(A41)),"[&lt;99]#;;")</f>
        <v>8</v>
      </c>
      <c r="E42" s="24" t="str">
        <f t="array" ref="E42">TEXT(SMALL(IF(MONTH($I$1+INT((ROW()-2)/7)+(ROW($1:$28)-1)*9)=$C42,DAY($I$1+INT((ROW()-2)/7)+(ROW($1:$28)-1)*9),99),COLUMN(B41)),"[&lt;99]#;;")</f>
        <v>17</v>
      </c>
      <c r="F42" s="24" t="str">
        <f t="array" ref="F42">TEXT(SMALL(IF(MONTH($I$1+INT((ROW()-2)/7)+(ROW($1:$28)-1)*9)=$C42,DAY($I$1+INT((ROW()-2)/7)+(ROW($1:$28)-1)*9),99),COLUMN(C41)),"[&lt;99]#;;")</f>
        <v>26</v>
      </c>
      <c r="G42" s="24" t="str">
        <f t="array" ref="G42">TEXT(SMALL(IF(MONTH($I$1+INT((ROW()-2)/7)+(ROW($1:$28)-1)*9)=$C42,DAY($I$1+INT((ROW()-2)/7)+(ROW($1:$28)-1)*9),99),COLUMN(D41)),"[&lt;99]#;;")</f>
        <v/>
      </c>
      <c r="H42" s="8"/>
      <c r="I42" s="13"/>
      <c r="J42" s="7"/>
      <c r="K42" s="7"/>
      <c r="L42" s="7"/>
      <c r="M42" s="7"/>
      <c r="N42" s="6"/>
      <c r="O42" s="6"/>
      <c r="P42" s="6"/>
      <c r="Q42" s="6"/>
    </row>
    <row r="43" spans="1:17" x14ac:dyDescent="0.15">
      <c r="A43" s="18"/>
      <c r="B43" s="2" t="s">
        <v>69</v>
      </c>
      <c r="C43" s="12">
        <f t="shared" si="0"/>
        <v>10</v>
      </c>
      <c r="D43" s="24" t="str">
        <f t="array" ref="D43">TEXT(SMALL(IF(MONTH($I$1+INT((ROW()-2)/7)+(ROW($1:$28)-1)*9)=$C43,DAY($I$1+INT((ROW()-2)/7)+(ROW($1:$28)-1)*9),99),COLUMN(A42)),"[&lt;99]#;;")</f>
        <v>5</v>
      </c>
      <c r="E43" s="24" t="str">
        <f t="array" ref="E43">TEXT(SMALL(IF(MONTH($I$1+INT((ROW()-2)/7)+(ROW($1:$28)-1)*9)=$C43,DAY($I$1+INT((ROW()-2)/7)+(ROW($1:$28)-1)*9),99),COLUMN(B42)),"[&lt;99]#;;")</f>
        <v>14</v>
      </c>
      <c r="F43" s="24" t="str">
        <f t="array" ref="F43">TEXT(SMALL(IF(MONTH($I$1+INT((ROW()-2)/7)+(ROW($1:$28)-1)*9)=$C43,DAY($I$1+INT((ROW()-2)/7)+(ROW($1:$28)-1)*9),99),COLUMN(C42)),"[&lt;99]#;;")</f>
        <v>23</v>
      </c>
      <c r="G43" s="24" t="str">
        <f t="array" ref="G43">TEXT(SMALL(IF(MONTH($I$1+INT((ROW()-2)/7)+(ROW($1:$28)-1)*9)=$C43,DAY($I$1+INT((ROW()-2)/7)+(ROW($1:$28)-1)*9),99),COLUMN(D42)),"[&lt;99]#;;")</f>
        <v/>
      </c>
      <c r="H43" s="8"/>
      <c r="I43" s="13"/>
      <c r="J43" s="7"/>
      <c r="K43" s="7"/>
      <c r="L43" s="7"/>
      <c r="M43" s="7"/>
      <c r="N43" s="6"/>
      <c r="O43" s="6"/>
      <c r="P43" s="6"/>
      <c r="Q43" s="6"/>
    </row>
    <row r="44" spans="1:17" x14ac:dyDescent="0.15">
      <c r="A44" s="18" t="s">
        <v>25</v>
      </c>
      <c r="B44" s="2" t="s">
        <v>70</v>
      </c>
      <c r="C44" s="12">
        <f t="shared" si="0"/>
        <v>4</v>
      </c>
      <c r="D44" s="24" t="str">
        <f t="array" ref="D44">TEXT(SMALL(IF(MONTH($I$1+INT((ROW()-2)/7)+(ROW($1:$28)-1)*9)=$C44,DAY($I$1+INT((ROW()-2)/7)+(ROW($1:$28)-1)*9),99),COLUMN(A43)),"[&lt;99]#;;")</f>
        <v>18</v>
      </c>
      <c r="E44" s="24" t="str">
        <f t="array" ref="E44">TEXT(SMALL(IF(MONTH($I$1+INT((ROW()-2)/7)+(ROW($1:$28)-1)*9)=$C44,DAY($I$1+INT((ROW()-2)/7)+(ROW($1:$28)-1)*9),99),COLUMN(B43)),"[&lt;99]#;;")</f>
        <v>27</v>
      </c>
      <c r="F44" s="24" t="str">
        <f t="array" ref="F44">TEXT(SMALL(IF(MONTH($I$1+INT((ROW()-2)/7)+(ROW($1:$28)-1)*9)=$C44,DAY($I$1+INT((ROW()-2)/7)+(ROW($1:$28)-1)*9),99),COLUMN(C43)),"[&lt;99]#;;")</f>
        <v/>
      </c>
      <c r="G44" s="24" t="str">
        <f t="array" ref="G44">TEXT(SMALL(IF(MONTH($I$1+INT((ROW()-2)/7)+(ROW($1:$28)-1)*9)=$C44,DAY($I$1+INT((ROW()-2)/7)+(ROW($1:$28)-1)*9),99),COLUMN(D43)),"[&lt;99]#;;")</f>
        <v/>
      </c>
      <c r="H44" s="8"/>
      <c r="I44" s="13"/>
      <c r="J44" s="7"/>
      <c r="K44" s="7"/>
      <c r="L44" s="7"/>
      <c r="M44" s="7"/>
      <c r="N44" s="6"/>
      <c r="O44" s="6"/>
      <c r="P44" s="6"/>
      <c r="Q44" s="6"/>
    </row>
    <row r="45" spans="1:17" x14ac:dyDescent="0.15">
      <c r="A45" s="18"/>
      <c r="B45" s="2" t="s">
        <v>71</v>
      </c>
      <c r="C45" s="12">
        <f t="shared" si="0"/>
        <v>5</v>
      </c>
      <c r="D45" s="24" t="str">
        <f t="array" ref="D45">TEXT(SMALL(IF(MONTH($I$1+INT((ROW()-2)/7)+(ROW($1:$28)-1)*9)=$C45,DAY($I$1+INT((ROW()-2)/7)+(ROW($1:$28)-1)*9),99),COLUMN(A44)),"[&lt;99]#;;")</f>
        <v>6</v>
      </c>
      <c r="E45" s="24" t="str">
        <f t="array" ref="E45">TEXT(SMALL(IF(MONTH($I$1+INT((ROW()-2)/7)+(ROW($1:$28)-1)*9)=$C45,DAY($I$1+INT((ROW()-2)/7)+(ROW($1:$28)-1)*9),99),COLUMN(B44)),"[&lt;99]#;;")</f>
        <v>15</v>
      </c>
      <c r="F45" s="24" t="str">
        <f t="array" ref="F45">TEXT(SMALL(IF(MONTH($I$1+INT((ROW()-2)/7)+(ROW($1:$28)-1)*9)=$C45,DAY($I$1+INT((ROW()-2)/7)+(ROW($1:$28)-1)*9),99),COLUMN(C44)),"[&lt;99]#;;")</f>
        <v>24</v>
      </c>
      <c r="G45" s="24" t="str">
        <f t="array" ref="G45">TEXT(SMALL(IF(MONTH($I$1+INT((ROW()-2)/7)+(ROW($1:$28)-1)*9)=$C45,DAY($I$1+INT((ROW()-2)/7)+(ROW($1:$28)-1)*9),99),COLUMN(D44)),"[&lt;99]#;;")</f>
        <v/>
      </c>
      <c r="H45" s="8"/>
      <c r="I45" s="6"/>
      <c r="J45" s="6"/>
      <c r="K45" s="7"/>
      <c r="L45" s="7"/>
      <c r="M45" s="7"/>
      <c r="N45" s="6"/>
      <c r="O45" s="6"/>
      <c r="P45" s="6"/>
      <c r="Q45" s="6"/>
    </row>
    <row r="46" spans="1:17" x14ac:dyDescent="0.15">
      <c r="A46" s="18"/>
      <c r="B46" s="2" t="s">
        <v>72</v>
      </c>
      <c r="C46" s="12">
        <f t="shared" si="0"/>
        <v>6</v>
      </c>
      <c r="D46" s="24" t="str">
        <f t="array" ref="D46">TEXT(SMALL(IF(MONTH($I$1+INT((ROW()-2)/7)+(ROW($1:$28)-1)*9)=$C46,DAY($I$1+INT((ROW()-2)/7)+(ROW($1:$28)-1)*9),99),COLUMN(A45)),"[&lt;99]#;;")</f>
        <v>2</v>
      </c>
      <c r="E46" s="24" t="str">
        <f t="array" ref="E46">TEXT(SMALL(IF(MONTH($I$1+INT((ROW()-2)/7)+(ROW($1:$28)-1)*9)=$C46,DAY($I$1+INT((ROW()-2)/7)+(ROW($1:$28)-1)*9),99),COLUMN(B45)),"[&lt;99]#;;")</f>
        <v>11</v>
      </c>
      <c r="F46" s="24" t="str">
        <f t="array" ref="F46">TEXT(SMALL(IF(MONTH($I$1+INT((ROW()-2)/7)+(ROW($1:$28)-1)*9)=$C46,DAY($I$1+INT((ROW()-2)/7)+(ROW($1:$28)-1)*9),99),COLUMN(C45)),"[&lt;99]#;;")</f>
        <v>20</v>
      </c>
      <c r="G46" s="24" t="str">
        <f t="array" ref="G46">TEXT(SMALL(IF(MONTH($I$1+INT((ROW()-2)/7)+(ROW($1:$28)-1)*9)=$C46,DAY($I$1+INT((ROW()-2)/7)+(ROW($1:$28)-1)*9),99),COLUMN(D45)),"[&lt;99]#;;")</f>
        <v>29</v>
      </c>
      <c r="H46" s="8"/>
      <c r="I46" s="6"/>
      <c r="J46" s="6"/>
      <c r="K46" s="7"/>
      <c r="L46" s="7"/>
      <c r="M46" s="7"/>
      <c r="N46" s="6"/>
      <c r="O46" s="6"/>
      <c r="P46" s="6"/>
      <c r="Q46" s="6"/>
    </row>
    <row r="47" spans="1:17" x14ac:dyDescent="0.15">
      <c r="A47" s="18"/>
      <c r="B47" s="2" t="s">
        <v>73</v>
      </c>
      <c r="C47" s="12">
        <f t="shared" si="0"/>
        <v>7</v>
      </c>
      <c r="D47" s="24" t="str">
        <f t="array" ref="D47">TEXT(SMALL(IF(MONTH($I$1+INT((ROW()-2)/7)+(ROW($1:$28)-1)*9)=$C47,DAY($I$1+INT((ROW()-2)/7)+(ROW($1:$28)-1)*9),99),COLUMN(A46)),"[&lt;99]#;;")</f>
        <v>8</v>
      </c>
      <c r="E47" s="24" t="str">
        <f t="array" ref="E47">TEXT(SMALL(IF(MONTH($I$1+INT((ROW()-2)/7)+(ROW($1:$28)-1)*9)=$C47,DAY($I$1+INT((ROW()-2)/7)+(ROW($1:$28)-1)*9),99),COLUMN(B46)),"[&lt;99]#;;")</f>
        <v>17</v>
      </c>
      <c r="F47" s="24" t="str">
        <f t="array" ref="F47">TEXT(SMALL(IF(MONTH($I$1+INT((ROW()-2)/7)+(ROW($1:$28)-1)*9)=$C47,DAY($I$1+INT((ROW()-2)/7)+(ROW($1:$28)-1)*9),99),COLUMN(C46)),"[&lt;99]#;;")</f>
        <v>26</v>
      </c>
      <c r="G47" s="24" t="str">
        <f t="array" ref="G47">TEXT(SMALL(IF(MONTH($I$1+INT((ROW()-2)/7)+(ROW($1:$28)-1)*9)=$C47,DAY($I$1+INT((ROW()-2)/7)+(ROW($1:$28)-1)*9),99),COLUMN(D46)),"[&lt;99]#;;")</f>
        <v/>
      </c>
      <c r="H47" s="8"/>
      <c r="I47" s="6"/>
      <c r="J47" s="6"/>
      <c r="K47" s="7"/>
      <c r="L47" s="7"/>
      <c r="M47" s="7"/>
      <c r="N47" s="6"/>
      <c r="O47" s="6"/>
      <c r="P47" s="6"/>
      <c r="Q47" s="6"/>
    </row>
    <row r="48" spans="1:17" x14ac:dyDescent="0.15">
      <c r="A48" s="18"/>
      <c r="B48" s="2" t="s">
        <v>74</v>
      </c>
      <c r="C48" s="12">
        <f t="shared" si="0"/>
        <v>8</v>
      </c>
      <c r="D48" s="24" t="str">
        <f t="array" ref="D48">TEXT(SMALL(IF(MONTH($I$1+INT((ROW()-2)/7)+(ROW($1:$28)-1)*9)=$C48,DAY($I$1+INT((ROW()-2)/7)+(ROW($1:$28)-1)*9),99),COLUMN(A47)),"[&lt;99]#;;")</f>
        <v>4</v>
      </c>
      <c r="E48" s="24" t="str">
        <f t="array" ref="E48">TEXT(SMALL(IF(MONTH($I$1+INT((ROW()-2)/7)+(ROW($1:$28)-1)*9)=$C48,DAY($I$1+INT((ROW()-2)/7)+(ROW($1:$28)-1)*9),99),COLUMN(B47)),"[&lt;99]#;;")</f>
        <v>13</v>
      </c>
      <c r="F48" s="24" t="str">
        <f t="array" ref="F48">TEXT(SMALL(IF(MONTH($I$1+INT((ROW()-2)/7)+(ROW($1:$28)-1)*9)=$C48,DAY($I$1+INT((ROW()-2)/7)+(ROW($1:$28)-1)*9),99),COLUMN(C47)),"[&lt;99]#;;")</f>
        <v>22</v>
      </c>
      <c r="G48" s="24" t="str">
        <f t="array" ref="G48">TEXT(SMALL(IF(MONTH($I$1+INT((ROW()-2)/7)+(ROW($1:$28)-1)*9)=$C48,DAY($I$1+INT((ROW()-2)/7)+(ROW($1:$28)-1)*9),99),COLUMN(D47)),"[&lt;99]#;;")</f>
        <v>31</v>
      </c>
      <c r="H48" s="8"/>
      <c r="I48" s="6"/>
      <c r="J48" s="6"/>
      <c r="K48" s="7"/>
      <c r="L48" s="7"/>
      <c r="M48" s="7"/>
      <c r="N48" s="6"/>
      <c r="O48" s="6"/>
      <c r="P48" s="6"/>
      <c r="Q48" s="6"/>
    </row>
    <row r="49" spans="1:17" x14ac:dyDescent="0.15">
      <c r="A49" s="18"/>
      <c r="B49" s="2" t="s">
        <v>75</v>
      </c>
      <c r="C49" s="12">
        <f t="shared" si="0"/>
        <v>9</v>
      </c>
      <c r="D49" s="24" t="str">
        <f t="array" ref="D49">TEXT(SMALL(IF(MONTH($I$1+INT((ROW()-2)/7)+(ROW($1:$28)-1)*9)=$C49,DAY($I$1+INT((ROW()-2)/7)+(ROW($1:$28)-1)*9),99),COLUMN(A48)),"[&lt;99]#;;")</f>
        <v>9</v>
      </c>
      <c r="E49" s="24" t="str">
        <f t="array" ref="E49">TEXT(SMALL(IF(MONTH($I$1+INT((ROW()-2)/7)+(ROW($1:$28)-1)*9)=$C49,DAY($I$1+INT((ROW()-2)/7)+(ROW($1:$28)-1)*9),99),COLUMN(B48)),"[&lt;99]#;;")</f>
        <v>18</v>
      </c>
      <c r="F49" s="24" t="str">
        <f t="array" ref="F49">TEXT(SMALL(IF(MONTH($I$1+INT((ROW()-2)/7)+(ROW($1:$28)-1)*9)=$C49,DAY($I$1+INT((ROW()-2)/7)+(ROW($1:$28)-1)*9),99),COLUMN(C48)),"[&lt;99]#;;")</f>
        <v>27</v>
      </c>
      <c r="G49" s="24" t="str">
        <f t="array" ref="G49">TEXT(SMALL(IF(MONTH($I$1+INT((ROW()-2)/7)+(ROW($1:$28)-1)*9)=$C49,DAY($I$1+INT((ROW()-2)/7)+(ROW($1:$28)-1)*9),99),COLUMN(D48)),"[&lt;99]#;;")</f>
        <v/>
      </c>
      <c r="H49" s="8"/>
      <c r="I49" s="6"/>
      <c r="J49" s="6"/>
      <c r="K49" s="7"/>
      <c r="L49" s="7"/>
      <c r="M49" s="7"/>
      <c r="N49" s="6"/>
      <c r="O49" s="6"/>
      <c r="P49" s="6"/>
      <c r="Q49" s="6"/>
    </row>
    <row r="50" spans="1:17" x14ac:dyDescent="0.15">
      <c r="A50" s="18"/>
      <c r="B50" s="2" t="s">
        <v>76</v>
      </c>
      <c r="C50" s="12">
        <f t="shared" si="0"/>
        <v>10</v>
      </c>
      <c r="D50" s="24" t="str">
        <f t="array" ref="D50">TEXT(SMALL(IF(MONTH($I$1+INT((ROW()-2)/7)+(ROW($1:$28)-1)*9)=$C50,DAY($I$1+INT((ROW()-2)/7)+(ROW($1:$28)-1)*9),99),COLUMN(A49)),"[&lt;99]#;;")</f>
        <v>6</v>
      </c>
      <c r="E50" s="24" t="str">
        <f t="array" ref="E50">TEXT(SMALL(IF(MONTH($I$1+INT((ROW()-2)/7)+(ROW($1:$28)-1)*9)=$C50,DAY($I$1+INT((ROW()-2)/7)+(ROW($1:$28)-1)*9),99),COLUMN(B49)),"[&lt;99]#;;")</f>
        <v>15</v>
      </c>
      <c r="F50" s="24" t="str">
        <f t="array" ref="F50">TEXT(SMALL(IF(MONTH($I$1+INT((ROW()-2)/7)+(ROW($1:$28)-1)*9)=$C50,DAY($I$1+INT((ROW()-2)/7)+(ROW($1:$28)-1)*9),99),COLUMN(C49)),"[&lt;99]#;;")</f>
        <v>24</v>
      </c>
      <c r="G50" s="24" t="str">
        <f t="array" ref="G50">TEXT(SMALL(IF(MONTH($I$1+INT((ROW()-2)/7)+(ROW($1:$28)-1)*9)=$C50,DAY($I$1+INT((ROW()-2)/7)+(ROW($1:$28)-1)*9),99),COLUMN(D49)),"[&lt;99]#;;")</f>
        <v/>
      </c>
      <c r="H50" s="8"/>
      <c r="I50" s="6"/>
      <c r="J50" s="6"/>
      <c r="K50" s="7"/>
      <c r="L50" s="7"/>
      <c r="M50" s="7"/>
      <c r="N50" s="6"/>
      <c r="O50" s="6"/>
      <c r="P50" s="6"/>
      <c r="Q50" s="6"/>
    </row>
    <row r="51" spans="1:17" x14ac:dyDescent="0.15">
      <c r="A51" s="18" t="s">
        <v>26</v>
      </c>
      <c r="B51" s="2" t="s">
        <v>77</v>
      </c>
      <c r="C51" s="12">
        <f t="shared" si="0"/>
        <v>4</v>
      </c>
      <c r="D51" s="24" t="str">
        <f t="array" ref="D51">TEXT(SMALL(IF(MONTH($I$1+INT((ROW()-2)/7)+(ROW($1:$28)-1)*9)=$C51,DAY($I$1+INT((ROW()-2)/7)+(ROW($1:$28)-1)*9),99),COLUMN(A50)),"[&lt;99]#;;")</f>
        <v>19</v>
      </c>
      <c r="E51" s="24" t="str">
        <f t="array" ref="E51">TEXT(SMALL(IF(MONTH($I$1+INT((ROW()-2)/7)+(ROW($1:$28)-1)*9)=$C51,DAY($I$1+INT((ROW()-2)/7)+(ROW($1:$28)-1)*9),99),COLUMN(B50)),"[&lt;99]#;;")</f>
        <v>28</v>
      </c>
      <c r="F51" s="24" t="str">
        <f t="array" ref="F51">TEXT(SMALL(IF(MONTH($I$1+INT((ROW()-2)/7)+(ROW($1:$28)-1)*9)=$C51,DAY($I$1+INT((ROW()-2)/7)+(ROW($1:$28)-1)*9),99),COLUMN(C50)),"[&lt;99]#;;")</f>
        <v/>
      </c>
      <c r="G51" s="24" t="str">
        <f t="array" ref="G51">TEXT(SMALL(IF(MONTH($I$1+INT((ROW()-2)/7)+(ROW($1:$28)-1)*9)=$C51,DAY($I$1+INT((ROW()-2)/7)+(ROW($1:$28)-1)*9),99),COLUMN(D50)),"[&lt;99]#;;")</f>
        <v/>
      </c>
      <c r="H51" s="8"/>
      <c r="I51" s="6"/>
      <c r="J51" s="6"/>
      <c r="K51" s="7"/>
      <c r="L51" s="7"/>
      <c r="M51" s="7"/>
      <c r="N51" s="6"/>
      <c r="O51" s="6"/>
      <c r="P51" s="6"/>
      <c r="Q51" s="6"/>
    </row>
    <row r="52" spans="1:17" x14ac:dyDescent="0.15">
      <c r="A52" s="18"/>
      <c r="B52" s="2" t="s">
        <v>78</v>
      </c>
      <c r="C52" s="12">
        <f t="shared" si="0"/>
        <v>5</v>
      </c>
      <c r="D52" s="24" t="str">
        <f t="array" ref="D52">TEXT(SMALL(IF(MONTH($I$1+INT((ROW()-2)/7)+(ROW($1:$28)-1)*9)=$C52,DAY($I$1+INT((ROW()-2)/7)+(ROW($1:$28)-1)*9),99),COLUMN(A51)),"[&lt;99]#;;")</f>
        <v>7</v>
      </c>
      <c r="E52" s="24" t="str">
        <f t="array" ref="E52">TEXT(SMALL(IF(MONTH($I$1+INT((ROW()-2)/7)+(ROW($1:$28)-1)*9)=$C52,DAY($I$1+INT((ROW()-2)/7)+(ROW($1:$28)-1)*9),99),COLUMN(B51)),"[&lt;99]#;;")</f>
        <v>16</v>
      </c>
      <c r="F52" s="24" t="str">
        <f t="array" ref="F52">TEXT(SMALL(IF(MONTH($I$1+INT((ROW()-2)/7)+(ROW($1:$28)-1)*9)=$C52,DAY($I$1+INT((ROW()-2)/7)+(ROW($1:$28)-1)*9),99),COLUMN(C51)),"[&lt;99]#;;")</f>
        <v>25</v>
      </c>
      <c r="G52" s="24" t="str">
        <f t="array" ref="G52">TEXT(SMALL(IF(MONTH($I$1+INT((ROW()-2)/7)+(ROW($1:$28)-1)*9)=$C52,DAY($I$1+INT((ROW()-2)/7)+(ROW($1:$28)-1)*9),99),COLUMN(D51)),"[&lt;99]#;;")</f>
        <v/>
      </c>
      <c r="H52" s="8"/>
      <c r="I52" s="6"/>
      <c r="J52" s="6"/>
      <c r="K52" s="7"/>
      <c r="L52" s="7"/>
      <c r="M52" s="7"/>
      <c r="N52" s="6"/>
      <c r="O52" s="6"/>
      <c r="P52" s="6"/>
      <c r="Q52" s="6"/>
    </row>
    <row r="53" spans="1:17" x14ac:dyDescent="0.15">
      <c r="A53" s="18"/>
      <c r="B53" s="2" t="s">
        <v>79</v>
      </c>
      <c r="C53" s="12">
        <f t="shared" si="0"/>
        <v>6</v>
      </c>
      <c r="D53" s="24" t="str">
        <f t="array" ref="D53">TEXT(SMALL(IF(MONTH($I$1+INT((ROW()-2)/7)+(ROW($1:$28)-1)*9)=$C53,DAY($I$1+INT((ROW()-2)/7)+(ROW($1:$28)-1)*9),99),COLUMN(A52)),"[&lt;99]#;;")</f>
        <v>3</v>
      </c>
      <c r="E53" s="24" t="str">
        <f t="array" ref="E53">TEXT(SMALL(IF(MONTH($I$1+INT((ROW()-2)/7)+(ROW($1:$28)-1)*9)=$C53,DAY($I$1+INT((ROW()-2)/7)+(ROW($1:$28)-1)*9),99),COLUMN(B52)),"[&lt;99]#;;")</f>
        <v>12</v>
      </c>
      <c r="F53" s="24" t="str">
        <f t="array" ref="F53">TEXT(SMALL(IF(MONTH($I$1+INT((ROW()-2)/7)+(ROW($1:$28)-1)*9)=$C53,DAY($I$1+INT((ROW()-2)/7)+(ROW($1:$28)-1)*9),99),COLUMN(C52)),"[&lt;99]#;;")</f>
        <v>21</v>
      </c>
      <c r="G53" s="24" t="str">
        <f t="array" ref="G53">TEXT(SMALL(IF(MONTH($I$1+INT((ROW()-2)/7)+(ROW($1:$28)-1)*9)=$C53,DAY($I$1+INT((ROW()-2)/7)+(ROW($1:$28)-1)*9),99),COLUMN(D52)),"[&lt;99]#;;")</f>
        <v>30</v>
      </c>
      <c r="H53" s="8"/>
      <c r="I53" s="6"/>
      <c r="J53" s="6"/>
      <c r="K53" s="7"/>
      <c r="L53" s="7"/>
      <c r="M53" s="7"/>
      <c r="N53" s="6"/>
      <c r="O53" s="6"/>
      <c r="P53" s="6"/>
      <c r="Q53" s="6"/>
    </row>
    <row r="54" spans="1:17" x14ac:dyDescent="0.15">
      <c r="A54" s="18"/>
      <c r="B54" s="2" t="s">
        <v>80</v>
      </c>
      <c r="C54" s="12">
        <f t="shared" si="0"/>
        <v>7</v>
      </c>
      <c r="D54" s="24" t="str">
        <f t="array" ref="D54">TEXT(SMALL(IF(MONTH($I$1+INT((ROW()-2)/7)+(ROW($1:$28)-1)*9)=$C54,DAY($I$1+INT((ROW()-2)/7)+(ROW($1:$28)-1)*9),99),COLUMN(A53)),"[&lt;99]#;;")</f>
        <v>9</v>
      </c>
      <c r="E54" s="24" t="str">
        <f t="array" ref="E54">TEXT(SMALL(IF(MONTH($I$1+INT((ROW()-2)/7)+(ROW($1:$28)-1)*9)=$C54,DAY($I$1+INT((ROW()-2)/7)+(ROW($1:$28)-1)*9),99),COLUMN(B53)),"[&lt;99]#;;")</f>
        <v>18</v>
      </c>
      <c r="F54" s="24" t="str">
        <f t="array" ref="F54">TEXT(SMALL(IF(MONTH($I$1+INT((ROW()-2)/7)+(ROW($1:$28)-1)*9)=$C54,DAY($I$1+INT((ROW()-2)/7)+(ROW($1:$28)-1)*9),99),COLUMN(C53)),"[&lt;99]#;;")</f>
        <v>27</v>
      </c>
      <c r="G54" s="24" t="str">
        <f t="array" ref="G54">TEXT(SMALL(IF(MONTH($I$1+INT((ROW()-2)/7)+(ROW($1:$28)-1)*9)=$C54,DAY($I$1+INT((ROW()-2)/7)+(ROW($1:$28)-1)*9),99),COLUMN(D53)),"[&lt;99]#;;")</f>
        <v/>
      </c>
      <c r="H54" s="8"/>
      <c r="I54" s="6"/>
      <c r="J54" s="6"/>
      <c r="K54" s="7"/>
      <c r="L54" s="7"/>
      <c r="M54" s="7"/>
      <c r="N54" s="6"/>
      <c r="O54" s="6"/>
      <c r="P54" s="6"/>
      <c r="Q54" s="6"/>
    </row>
    <row r="55" spans="1:17" x14ac:dyDescent="0.15">
      <c r="A55" s="18"/>
      <c r="B55" s="2" t="s">
        <v>81</v>
      </c>
      <c r="C55" s="12">
        <f t="shared" si="0"/>
        <v>8</v>
      </c>
      <c r="D55" s="24" t="str">
        <f t="array" ref="D55">TEXT(SMALL(IF(MONTH($I$1+INT((ROW()-2)/7)+(ROW($1:$28)-1)*9)=$C55,DAY($I$1+INT((ROW()-2)/7)+(ROW($1:$28)-1)*9),99),COLUMN(A54)),"[&lt;99]#;;")</f>
        <v>5</v>
      </c>
      <c r="E55" s="24" t="str">
        <f t="array" ref="E55">TEXT(SMALL(IF(MONTH($I$1+INT((ROW()-2)/7)+(ROW($1:$28)-1)*9)=$C55,DAY($I$1+INT((ROW()-2)/7)+(ROW($1:$28)-1)*9),99),COLUMN(B54)),"[&lt;99]#;;")</f>
        <v>14</v>
      </c>
      <c r="F55" s="24" t="str">
        <f t="array" ref="F55">TEXT(SMALL(IF(MONTH($I$1+INT((ROW()-2)/7)+(ROW($1:$28)-1)*9)=$C55,DAY($I$1+INT((ROW()-2)/7)+(ROW($1:$28)-1)*9),99),COLUMN(C54)),"[&lt;99]#;;")</f>
        <v>23</v>
      </c>
      <c r="G55" s="24" t="str">
        <f t="array" ref="G55">TEXT(SMALL(IF(MONTH($I$1+INT((ROW()-2)/7)+(ROW($1:$28)-1)*9)=$C55,DAY($I$1+INT((ROW()-2)/7)+(ROW($1:$28)-1)*9),99),COLUMN(D54)),"[&lt;99]#;;")</f>
        <v/>
      </c>
      <c r="H55" s="8"/>
      <c r="I55" s="6"/>
      <c r="J55" s="6"/>
      <c r="K55" s="7"/>
      <c r="L55" s="7"/>
      <c r="M55" s="7"/>
      <c r="N55" s="6"/>
      <c r="O55" s="6"/>
      <c r="P55" s="6"/>
      <c r="Q55" s="6"/>
    </row>
    <row r="56" spans="1:17" x14ac:dyDescent="0.15">
      <c r="A56" s="18"/>
      <c r="B56" s="2" t="s">
        <v>82</v>
      </c>
      <c r="C56" s="12">
        <f t="shared" si="0"/>
        <v>9</v>
      </c>
      <c r="D56" s="24" t="str">
        <f t="array" ref="D56">TEXT(SMALL(IF(MONTH($I$1+INT((ROW()-2)/7)+(ROW($1:$28)-1)*9)=$C56,DAY($I$1+INT((ROW()-2)/7)+(ROW($1:$28)-1)*9),99),COLUMN(A55)),"[&lt;99]#;;")</f>
        <v>1</v>
      </c>
      <c r="E56" s="24" t="str">
        <f t="array" ref="E56">TEXT(SMALL(IF(MONTH($I$1+INT((ROW()-2)/7)+(ROW($1:$28)-1)*9)=$C56,DAY($I$1+INT((ROW()-2)/7)+(ROW($1:$28)-1)*9),99),COLUMN(B55)),"[&lt;99]#;;")</f>
        <v>10</v>
      </c>
      <c r="F56" s="24" t="str">
        <f t="array" ref="F56">TEXT(SMALL(IF(MONTH($I$1+INT((ROW()-2)/7)+(ROW($1:$28)-1)*9)=$C56,DAY($I$1+INT((ROW()-2)/7)+(ROW($1:$28)-1)*9),99),COLUMN(C55)),"[&lt;99]#;;")</f>
        <v>19</v>
      </c>
      <c r="G56" s="24" t="str">
        <f t="array" ref="G56">TEXT(SMALL(IF(MONTH($I$1+INT((ROW()-2)/7)+(ROW($1:$28)-1)*9)=$C56,DAY($I$1+INT((ROW()-2)/7)+(ROW($1:$28)-1)*9),99),COLUMN(D55)),"[&lt;99]#;;")</f>
        <v>28</v>
      </c>
      <c r="H56" s="8"/>
      <c r="I56" s="6"/>
      <c r="J56" s="6"/>
      <c r="K56" s="7"/>
      <c r="L56" s="7"/>
      <c r="M56" s="7"/>
      <c r="N56" s="6"/>
      <c r="O56" s="6"/>
      <c r="P56" s="6"/>
      <c r="Q56" s="6"/>
    </row>
    <row r="57" spans="1:17" x14ac:dyDescent="0.15">
      <c r="A57" s="18"/>
      <c r="B57" s="2" t="s">
        <v>83</v>
      </c>
      <c r="C57" s="12">
        <f t="shared" si="0"/>
        <v>10</v>
      </c>
      <c r="D57" s="24" t="str">
        <f t="array" ref="D57">TEXT(SMALL(IF(MONTH($I$1+INT((ROW()-2)/7)+(ROW($1:$28)-1)*9)=$C57,DAY($I$1+INT((ROW()-2)/7)+(ROW($1:$28)-1)*9),99),COLUMN(A56)),"[&lt;99]#;;")</f>
        <v>7</v>
      </c>
      <c r="E57" s="24" t="str">
        <f t="array" ref="E57">TEXT(SMALL(IF(MONTH($I$1+INT((ROW()-2)/7)+(ROW($1:$28)-1)*9)=$C57,DAY($I$1+INT((ROW()-2)/7)+(ROW($1:$28)-1)*9),99),COLUMN(B56)),"[&lt;99]#;;")</f>
        <v>16</v>
      </c>
      <c r="F57" s="24" t="str">
        <f t="array" ref="F57">TEXT(SMALL(IF(MONTH($I$1+INT((ROW()-2)/7)+(ROW($1:$28)-1)*9)=$C57,DAY($I$1+INT((ROW()-2)/7)+(ROW($1:$28)-1)*9),99),COLUMN(C56)),"[&lt;99]#;;")</f>
        <v>25</v>
      </c>
      <c r="G57" s="24" t="str">
        <f t="array" ref="G57">TEXT(SMALL(IF(MONTH($I$1+INT((ROW()-2)/7)+(ROW($1:$28)-1)*9)=$C57,DAY($I$1+INT((ROW()-2)/7)+(ROW($1:$28)-1)*9),99),COLUMN(D56)),"[&lt;99]#;;")</f>
        <v/>
      </c>
      <c r="H57" s="8"/>
      <c r="I57" s="6"/>
      <c r="J57" s="6"/>
      <c r="K57" s="7"/>
      <c r="L57" s="7"/>
      <c r="M57" s="7"/>
      <c r="N57" s="6"/>
      <c r="O57" s="6"/>
      <c r="P57" s="6"/>
      <c r="Q57" s="6"/>
    </row>
    <row r="58" spans="1:17" x14ac:dyDescent="0.15">
      <c r="A58" s="18" t="s">
        <v>27</v>
      </c>
      <c r="B58" s="2" t="s">
        <v>84</v>
      </c>
      <c r="C58" s="12">
        <f t="shared" si="0"/>
        <v>4</v>
      </c>
      <c r="D58" s="24" t="str">
        <f t="array" ref="D58">TEXT(SMALL(IF(MONTH($I$1+INT((ROW()-2)/7)+(ROW($1:$28)-1)*9)=$C58,DAY($I$1+INT((ROW()-2)/7)+(ROW($1:$28)-1)*9),99),COLUMN(A57)),"[&lt;99]#;;")</f>
        <v>20</v>
      </c>
      <c r="E58" s="24" t="str">
        <f t="array" ref="E58">TEXT(SMALL(IF(MONTH($I$1+INT((ROW()-2)/7)+(ROW($1:$28)-1)*9)=$C58,DAY($I$1+INT((ROW()-2)/7)+(ROW($1:$28)-1)*9),99),COLUMN(B57)),"[&lt;99]#;;")</f>
        <v>29</v>
      </c>
      <c r="F58" s="24" t="str">
        <f t="array" ref="F58">TEXT(SMALL(IF(MONTH($I$1+INT((ROW()-2)/7)+(ROW($1:$28)-1)*9)=$C58,DAY($I$1+INT((ROW()-2)/7)+(ROW($1:$28)-1)*9),99),COLUMN(C57)),"[&lt;99]#;;")</f>
        <v/>
      </c>
      <c r="G58" s="24" t="str">
        <f t="array" ref="G58">TEXT(SMALL(IF(MONTH($I$1+INT((ROW()-2)/7)+(ROW($1:$28)-1)*9)=$C58,DAY($I$1+INT((ROW()-2)/7)+(ROW($1:$28)-1)*9),99),COLUMN(D57)),"[&lt;99]#;;")</f>
        <v/>
      </c>
      <c r="H58" s="8"/>
      <c r="I58" s="6"/>
      <c r="J58" s="6"/>
      <c r="K58" s="7"/>
      <c r="L58" s="7"/>
      <c r="M58" s="7"/>
      <c r="N58" s="6"/>
      <c r="O58" s="6"/>
      <c r="P58" s="6"/>
      <c r="Q58" s="6"/>
    </row>
    <row r="59" spans="1:17" x14ac:dyDescent="0.15">
      <c r="A59" s="18"/>
      <c r="B59" s="2" t="s">
        <v>85</v>
      </c>
      <c r="C59" s="12">
        <f t="shared" si="0"/>
        <v>5</v>
      </c>
      <c r="D59" s="24" t="str">
        <f t="array" ref="D59">TEXT(SMALL(IF(MONTH($I$1+INT((ROW()-2)/7)+(ROW($1:$28)-1)*9)=$C59,DAY($I$1+INT((ROW()-2)/7)+(ROW($1:$28)-1)*9),99),COLUMN(A58)),"[&lt;99]#;;")</f>
        <v>8</v>
      </c>
      <c r="E59" s="24" t="str">
        <f t="array" ref="E59">TEXT(SMALL(IF(MONTH($I$1+INT((ROW()-2)/7)+(ROW($1:$28)-1)*9)=$C59,DAY($I$1+INT((ROW()-2)/7)+(ROW($1:$28)-1)*9),99),COLUMN(B58)),"[&lt;99]#;;")</f>
        <v>17</v>
      </c>
      <c r="F59" s="24" t="str">
        <f t="array" ref="F59">TEXT(SMALL(IF(MONTH($I$1+INT((ROW()-2)/7)+(ROW($1:$28)-1)*9)=$C59,DAY($I$1+INT((ROW()-2)/7)+(ROW($1:$28)-1)*9),99),COLUMN(C58)),"[&lt;99]#;;")</f>
        <v>26</v>
      </c>
      <c r="G59" s="24" t="str">
        <f t="array" ref="G59">TEXT(SMALL(IF(MONTH($I$1+INT((ROW()-2)/7)+(ROW($1:$28)-1)*9)=$C59,DAY($I$1+INT((ROW()-2)/7)+(ROW($1:$28)-1)*9),99),COLUMN(D58)),"[&lt;99]#;;")</f>
        <v/>
      </c>
      <c r="H59" s="8"/>
      <c r="I59" s="6"/>
      <c r="J59" s="6"/>
      <c r="K59" s="7"/>
      <c r="L59" s="7"/>
      <c r="M59" s="7"/>
      <c r="N59" s="6"/>
      <c r="O59" s="6"/>
      <c r="P59" s="6"/>
      <c r="Q59" s="6"/>
    </row>
    <row r="60" spans="1:17" x14ac:dyDescent="0.15">
      <c r="A60" s="18"/>
      <c r="B60" s="2" t="s">
        <v>86</v>
      </c>
      <c r="C60" s="12">
        <f t="shared" si="0"/>
        <v>6</v>
      </c>
      <c r="D60" s="24" t="str">
        <f t="array" ref="D60">TEXT(SMALL(IF(MONTH($I$1+INT((ROW()-2)/7)+(ROW($1:$28)-1)*9)=$C60,DAY($I$1+INT((ROW()-2)/7)+(ROW($1:$28)-1)*9),99),COLUMN(A59)),"[&lt;99]#;;")</f>
        <v>4</v>
      </c>
      <c r="E60" s="24" t="str">
        <f t="array" ref="E60">TEXT(SMALL(IF(MONTH($I$1+INT((ROW()-2)/7)+(ROW($1:$28)-1)*9)=$C60,DAY($I$1+INT((ROW()-2)/7)+(ROW($1:$28)-1)*9),99),COLUMN(B59)),"[&lt;99]#;;")</f>
        <v>13</v>
      </c>
      <c r="F60" s="24" t="str">
        <f t="array" ref="F60">TEXT(SMALL(IF(MONTH($I$1+INT((ROW()-2)/7)+(ROW($1:$28)-1)*9)=$C60,DAY($I$1+INT((ROW()-2)/7)+(ROW($1:$28)-1)*9),99),COLUMN(C59)),"[&lt;99]#;;")</f>
        <v>22</v>
      </c>
      <c r="G60" s="24" t="str">
        <f t="array" ref="G60">TEXT(SMALL(IF(MONTH($I$1+INT((ROW()-2)/7)+(ROW($1:$28)-1)*9)=$C60,DAY($I$1+INT((ROW()-2)/7)+(ROW($1:$28)-1)*9),99),COLUMN(D59)),"[&lt;99]#;;")</f>
        <v/>
      </c>
      <c r="H60" s="8"/>
      <c r="I60" s="6"/>
      <c r="J60" s="6"/>
      <c r="K60" s="7"/>
      <c r="L60" s="7"/>
      <c r="M60" s="7"/>
      <c r="N60" s="6"/>
      <c r="O60" s="6"/>
      <c r="P60" s="6"/>
      <c r="Q60" s="6"/>
    </row>
    <row r="61" spans="1:17" x14ac:dyDescent="0.15">
      <c r="A61" s="18"/>
      <c r="B61" s="2" t="s">
        <v>87</v>
      </c>
      <c r="C61" s="12">
        <f t="shared" si="0"/>
        <v>7</v>
      </c>
      <c r="D61" s="24" t="str">
        <f t="array" ref="D61">TEXT(SMALL(IF(MONTH($I$1+INT((ROW()-2)/7)+(ROW($1:$28)-1)*9)=$C61,DAY($I$1+INT((ROW()-2)/7)+(ROW($1:$28)-1)*9),99),COLUMN(A60)),"[&lt;99]#;;")</f>
        <v>1</v>
      </c>
      <c r="E61" s="24" t="str">
        <f t="array" ref="E61">TEXT(SMALL(IF(MONTH($I$1+INT((ROW()-2)/7)+(ROW($1:$28)-1)*9)=$C61,DAY($I$1+INT((ROW()-2)/7)+(ROW($1:$28)-1)*9),99),COLUMN(B60)),"[&lt;99]#;;")</f>
        <v>10</v>
      </c>
      <c r="F61" s="24" t="str">
        <f t="array" ref="F61">TEXT(SMALL(IF(MONTH($I$1+INT((ROW()-2)/7)+(ROW($1:$28)-1)*9)=$C61,DAY($I$1+INT((ROW()-2)/7)+(ROW($1:$28)-1)*9),99),COLUMN(C60)),"[&lt;99]#;;")</f>
        <v>19</v>
      </c>
      <c r="G61" s="24" t="str">
        <f t="array" ref="G61">TEXT(SMALL(IF(MONTH($I$1+INT((ROW()-2)/7)+(ROW($1:$28)-1)*9)=$C61,DAY($I$1+INT((ROW()-2)/7)+(ROW($1:$28)-1)*9),99),COLUMN(D60)),"[&lt;99]#;;")</f>
        <v>28</v>
      </c>
      <c r="H61" s="8"/>
      <c r="I61" s="6"/>
      <c r="J61" s="6"/>
      <c r="K61" s="7"/>
      <c r="L61" s="7"/>
      <c r="M61" s="7"/>
      <c r="N61" s="6"/>
      <c r="O61" s="6"/>
      <c r="P61" s="6"/>
      <c r="Q61" s="6"/>
    </row>
    <row r="62" spans="1:17" x14ac:dyDescent="0.15">
      <c r="A62" s="18"/>
      <c r="B62" s="2" t="s">
        <v>88</v>
      </c>
      <c r="C62" s="12">
        <f t="shared" si="0"/>
        <v>8</v>
      </c>
      <c r="D62" s="24" t="str">
        <f t="array" ref="D62">TEXT(SMALL(IF(MONTH($I$1+INT((ROW()-2)/7)+(ROW($1:$28)-1)*9)=$C62,DAY($I$1+INT((ROW()-2)/7)+(ROW($1:$28)-1)*9),99),COLUMN(A61)),"[&lt;99]#;;")</f>
        <v>6</v>
      </c>
      <c r="E62" s="24" t="str">
        <f t="array" ref="E62">TEXT(SMALL(IF(MONTH($I$1+INT((ROW()-2)/7)+(ROW($1:$28)-1)*9)=$C62,DAY($I$1+INT((ROW()-2)/7)+(ROW($1:$28)-1)*9),99),COLUMN(B61)),"[&lt;99]#;;")</f>
        <v>15</v>
      </c>
      <c r="F62" s="24" t="str">
        <f t="array" ref="F62">TEXT(SMALL(IF(MONTH($I$1+INT((ROW()-2)/7)+(ROW($1:$28)-1)*9)=$C62,DAY($I$1+INT((ROW()-2)/7)+(ROW($1:$28)-1)*9),99),COLUMN(C61)),"[&lt;99]#;;")</f>
        <v>24</v>
      </c>
      <c r="G62" s="24" t="str">
        <f t="array" ref="G62">TEXT(SMALL(IF(MONTH($I$1+INT((ROW()-2)/7)+(ROW($1:$28)-1)*9)=$C62,DAY($I$1+INT((ROW()-2)/7)+(ROW($1:$28)-1)*9),99),COLUMN(D61)),"[&lt;99]#;;")</f>
        <v/>
      </c>
      <c r="H62" s="8"/>
      <c r="I62" s="6"/>
      <c r="J62" s="6"/>
      <c r="K62" s="7"/>
      <c r="L62" s="7"/>
      <c r="M62" s="7"/>
      <c r="N62" s="6"/>
      <c r="O62" s="6"/>
      <c r="P62" s="6"/>
      <c r="Q62" s="6"/>
    </row>
    <row r="63" spans="1:17" x14ac:dyDescent="0.15">
      <c r="A63" s="18"/>
      <c r="B63" s="2" t="s">
        <v>89</v>
      </c>
      <c r="C63" s="12">
        <f t="shared" si="0"/>
        <v>9</v>
      </c>
      <c r="D63" s="24" t="str">
        <f t="array" ref="D63">TEXT(SMALL(IF(MONTH($I$1+INT((ROW()-2)/7)+(ROW($1:$28)-1)*9)=$C63,DAY($I$1+INT((ROW()-2)/7)+(ROW($1:$28)-1)*9),99),COLUMN(A62)),"[&lt;99]#;;")</f>
        <v>2</v>
      </c>
      <c r="E63" s="24" t="str">
        <f t="array" ref="E63">TEXT(SMALL(IF(MONTH($I$1+INT((ROW()-2)/7)+(ROW($1:$28)-1)*9)=$C63,DAY($I$1+INT((ROW()-2)/7)+(ROW($1:$28)-1)*9),99),COLUMN(B62)),"[&lt;99]#;;")</f>
        <v>11</v>
      </c>
      <c r="F63" s="24" t="str">
        <f t="array" ref="F63">TEXT(SMALL(IF(MONTH($I$1+INT((ROW()-2)/7)+(ROW($1:$28)-1)*9)=$C63,DAY($I$1+INT((ROW()-2)/7)+(ROW($1:$28)-1)*9),99),COLUMN(C62)),"[&lt;99]#;;")</f>
        <v>20</v>
      </c>
      <c r="G63" s="24" t="str">
        <f t="array" ref="G63">TEXT(SMALL(IF(MONTH($I$1+INT((ROW()-2)/7)+(ROW($1:$28)-1)*9)=$C63,DAY($I$1+INT((ROW()-2)/7)+(ROW($1:$28)-1)*9),99),COLUMN(D62)),"[&lt;99]#;;")</f>
        <v>29</v>
      </c>
      <c r="H63" s="8"/>
      <c r="I63" s="6"/>
      <c r="J63" s="6"/>
      <c r="K63" s="7"/>
      <c r="L63" s="7"/>
      <c r="M63" s="7"/>
      <c r="N63" s="6"/>
      <c r="O63" s="6"/>
      <c r="P63" s="6"/>
      <c r="Q63" s="6"/>
    </row>
    <row r="64" spans="1:17" x14ac:dyDescent="0.15">
      <c r="A64" s="18"/>
      <c r="B64" s="2" t="s">
        <v>90</v>
      </c>
      <c r="C64" s="12">
        <f t="shared" si="0"/>
        <v>10</v>
      </c>
      <c r="D64" s="24" t="str">
        <f t="array" ref="D64">TEXT(SMALL(IF(MONTH($I$1+INT((ROW()-2)/7)+(ROW($1:$28)-1)*9)=$C64,DAY($I$1+INT((ROW()-2)/7)+(ROW($1:$28)-1)*9),99),COLUMN(A63)),"[&lt;99]#;;")</f>
        <v>8</v>
      </c>
      <c r="E64" s="24" t="str">
        <f t="array" ref="E64">TEXT(SMALL(IF(MONTH($I$1+INT((ROW()-2)/7)+(ROW($1:$28)-1)*9)=$C64,DAY($I$1+INT((ROW()-2)/7)+(ROW($1:$28)-1)*9),99),COLUMN(B63)),"[&lt;99]#;;")</f>
        <v>17</v>
      </c>
      <c r="F64" s="24" t="str">
        <f t="array" ref="F64">TEXT(SMALL(IF(MONTH($I$1+INT((ROW()-2)/7)+(ROW($1:$28)-1)*9)=$C64,DAY($I$1+INT((ROW()-2)/7)+(ROW($1:$28)-1)*9),99),COLUMN(C63)),"[&lt;99]#;;")</f>
        <v>26</v>
      </c>
      <c r="G64" s="24" t="str">
        <f t="array" ref="G64">TEXT(SMALL(IF(MONTH($I$1+INT((ROW()-2)/7)+(ROW($1:$28)-1)*9)=$C64,DAY($I$1+INT((ROW()-2)/7)+(ROW($1:$28)-1)*9),99),COLUMN(D63)),"[&lt;99]#;;")</f>
        <v/>
      </c>
      <c r="H64" s="8"/>
      <c r="I64" s="6"/>
      <c r="J64" s="6"/>
      <c r="K64" s="7"/>
      <c r="L64" s="7"/>
      <c r="M64" s="7"/>
      <c r="N64" s="6"/>
      <c r="O64" s="6"/>
      <c r="P64" s="6"/>
      <c r="Q64" s="6"/>
    </row>
    <row r="65" spans="9:10" x14ac:dyDescent="0.15">
      <c r="I65" s="6"/>
      <c r="J65" s="6"/>
    </row>
    <row r="66" spans="9:10" x14ac:dyDescent="0.15">
      <c r="I66" s="6"/>
      <c r="J66" s="6"/>
    </row>
    <row r="67" spans="9:10" x14ac:dyDescent="0.15">
      <c r="I67" s="6"/>
      <c r="J67" s="6"/>
    </row>
    <row r="68" spans="9:10" x14ac:dyDescent="0.15">
      <c r="I68" s="6"/>
      <c r="J68" s="6"/>
    </row>
    <row r="69" spans="9:10" x14ac:dyDescent="0.15">
      <c r="I69" s="6"/>
      <c r="J69" s="6"/>
    </row>
    <row r="70" spans="9:10" x14ac:dyDescent="0.15">
      <c r="I70" s="6"/>
      <c r="J70" s="6"/>
    </row>
    <row r="71" spans="9:10" x14ac:dyDescent="0.15">
      <c r="I71" s="6"/>
      <c r="J71" s="6"/>
    </row>
    <row r="72" spans="9:10" x14ac:dyDescent="0.15">
      <c r="I72" s="6"/>
      <c r="J72" s="6"/>
    </row>
    <row r="73" spans="9:10" x14ac:dyDescent="0.15">
      <c r="I73" s="13"/>
    </row>
    <row r="74" spans="9:10" x14ac:dyDescent="0.15">
      <c r="I74" s="13"/>
    </row>
    <row r="75" spans="9:10" x14ac:dyDescent="0.15">
      <c r="I75" s="13"/>
    </row>
    <row r="76" spans="9:10" x14ac:dyDescent="0.15">
      <c r="I76" s="13"/>
    </row>
    <row r="77" spans="9:10" x14ac:dyDescent="0.15">
      <c r="I77" s="13"/>
    </row>
    <row r="78" spans="9:10" x14ac:dyDescent="0.15">
      <c r="I78" s="13"/>
    </row>
    <row r="79" spans="9:10" x14ac:dyDescent="0.15">
      <c r="I79" s="13"/>
    </row>
    <row r="80" spans="9:10" x14ac:dyDescent="0.15">
      <c r="I80" s="13"/>
    </row>
    <row r="81" spans="9:9" x14ac:dyDescent="0.15">
      <c r="I81" s="13"/>
    </row>
    <row r="82" spans="9:9" x14ac:dyDescent="0.15">
      <c r="I82" s="13"/>
    </row>
    <row r="83" spans="9:9" x14ac:dyDescent="0.15">
      <c r="I83" s="13"/>
    </row>
    <row r="84" spans="9:9" x14ac:dyDescent="0.15">
      <c r="I84" s="13"/>
    </row>
    <row r="85" spans="9:9" x14ac:dyDescent="0.15">
      <c r="I85" s="13"/>
    </row>
    <row r="86" spans="9:9" x14ac:dyDescent="0.15">
      <c r="I86" s="13"/>
    </row>
    <row r="87" spans="9:9" x14ac:dyDescent="0.15">
      <c r="I87" s="13"/>
    </row>
    <row r="88" spans="9:9" x14ac:dyDescent="0.15">
      <c r="I88" s="13"/>
    </row>
    <row r="89" spans="9:9" x14ac:dyDescent="0.15">
      <c r="I89" s="13"/>
    </row>
    <row r="90" spans="9:9" x14ac:dyDescent="0.15">
      <c r="I90" s="13"/>
    </row>
    <row r="91" spans="9:9" x14ac:dyDescent="0.15">
      <c r="I91" s="13"/>
    </row>
    <row r="92" spans="9:9" x14ac:dyDescent="0.15">
      <c r="I92" s="13"/>
    </row>
    <row r="93" spans="9:9" x14ac:dyDescent="0.15">
      <c r="I93" s="13"/>
    </row>
    <row r="94" spans="9:9" x14ac:dyDescent="0.15">
      <c r="I94" s="13"/>
    </row>
    <row r="95" spans="9:9" x14ac:dyDescent="0.15">
      <c r="I95" s="13"/>
    </row>
    <row r="96" spans="9:9" x14ac:dyDescent="0.15">
      <c r="I96" s="13"/>
    </row>
    <row r="97" spans="9:9" x14ac:dyDescent="0.15">
      <c r="I97" s="13"/>
    </row>
    <row r="98" spans="9:9" x14ac:dyDescent="0.15">
      <c r="I98" s="13"/>
    </row>
    <row r="99" spans="9:9" x14ac:dyDescent="0.15">
      <c r="I99" s="13"/>
    </row>
    <row r="100" spans="9:9" x14ac:dyDescent="0.15">
      <c r="I100" s="13"/>
    </row>
    <row r="101" spans="9:9" x14ac:dyDescent="0.15">
      <c r="I101" s="13"/>
    </row>
    <row r="102" spans="9:9" x14ac:dyDescent="0.15">
      <c r="I102" s="13"/>
    </row>
    <row r="103" spans="9:9" x14ac:dyDescent="0.15">
      <c r="I103" s="13"/>
    </row>
    <row r="104" spans="9:9" x14ac:dyDescent="0.15">
      <c r="I104" s="13"/>
    </row>
    <row r="105" spans="9:9" x14ac:dyDescent="0.15">
      <c r="I105" s="13"/>
    </row>
    <row r="106" spans="9:9" x14ac:dyDescent="0.15">
      <c r="I106" s="13"/>
    </row>
    <row r="107" spans="9:9" x14ac:dyDescent="0.15">
      <c r="I107" s="13"/>
    </row>
    <row r="108" spans="9:9" x14ac:dyDescent="0.15">
      <c r="I108" s="13"/>
    </row>
    <row r="109" spans="9:9" x14ac:dyDescent="0.15">
      <c r="I109" s="13"/>
    </row>
    <row r="110" spans="9:9" x14ac:dyDescent="0.15">
      <c r="I110" s="13"/>
    </row>
    <row r="111" spans="9:9" x14ac:dyDescent="0.15">
      <c r="I111" s="13"/>
    </row>
    <row r="112" spans="9:9" x14ac:dyDescent="0.15">
      <c r="I112" s="13"/>
    </row>
    <row r="113" spans="9:9" x14ac:dyDescent="0.15">
      <c r="I113" s="13"/>
    </row>
    <row r="114" spans="9:9" x14ac:dyDescent="0.15">
      <c r="I114" s="13"/>
    </row>
    <row r="115" spans="9:9" x14ac:dyDescent="0.15">
      <c r="I115" s="13"/>
    </row>
    <row r="116" spans="9:9" x14ac:dyDescent="0.15">
      <c r="I116" s="13"/>
    </row>
    <row r="117" spans="9:9" x14ac:dyDescent="0.15">
      <c r="I117" s="13"/>
    </row>
    <row r="118" spans="9:9" x14ac:dyDescent="0.15">
      <c r="I118" s="13"/>
    </row>
    <row r="119" spans="9:9" x14ac:dyDescent="0.15">
      <c r="I119" s="13"/>
    </row>
    <row r="120" spans="9:9" x14ac:dyDescent="0.15">
      <c r="I120" s="13"/>
    </row>
    <row r="121" spans="9:9" x14ac:dyDescent="0.15">
      <c r="I121" s="13"/>
    </row>
    <row r="122" spans="9:9" x14ac:dyDescent="0.15">
      <c r="I122" s="13"/>
    </row>
    <row r="123" spans="9:9" x14ac:dyDescent="0.15">
      <c r="I123" s="13"/>
    </row>
    <row r="124" spans="9:9" x14ac:dyDescent="0.15">
      <c r="I124" s="13"/>
    </row>
    <row r="125" spans="9:9" x14ac:dyDescent="0.15">
      <c r="I125" s="13"/>
    </row>
    <row r="126" spans="9:9" x14ac:dyDescent="0.15">
      <c r="I126" s="13"/>
    </row>
    <row r="127" spans="9:9" x14ac:dyDescent="0.15">
      <c r="I127" s="13"/>
    </row>
    <row r="128" spans="9:9" x14ac:dyDescent="0.15">
      <c r="I128" s="13"/>
    </row>
    <row r="129" spans="9:9" x14ac:dyDescent="0.15">
      <c r="I129" s="13"/>
    </row>
    <row r="130" spans="9:9" x14ac:dyDescent="0.15">
      <c r="I130" s="13"/>
    </row>
    <row r="131" spans="9:9" x14ac:dyDescent="0.15">
      <c r="I131" s="13"/>
    </row>
    <row r="132" spans="9:9" x14ac:dyDescent="0.15">
      <c r="I132" s="13"/>
    </row>
    <row r="133" spans="9:9" x14ac:dyDescent="0.15">
      <c r="I133" s="13"/>
    </row>
    <row r="134" spans="9:9" x14ac:dyDescent="0.15">
      <c r="I134" s="13"/>
    </row>
    <row r="135" spans="9:9" x14ac:dyDescent="0.15">
      <c r="I135" s="13"/>
    </row>
    <row r="136" spans="9:9" x14ac:dyDescent="0.15">
      <c r="I136" s="13"/>
    </row>
    <row r="137" spans="9:9" x14ac:dyDescent="0.15">
      <c r="I137" s="13"/>
    </row>
    <row r="138" spans="9:9" x14ac:dyDescent="0.15">
      <c r="I138" s="13"/>
    </row>
    <row r="139" spans="9:9" x14ac:dyDescent="0.15">
      <c r="I139" s="13"/>
    </row>
    <row r="140" spans="9:9" x14ac:dyDescent="0.15">
      <c r="I140" s="13"/>
    </row>
    <row r="141" spans="9:9" x14ac:dyDescent="0.15">
      <c r="I141" s="13"/>
    </row>
    <row r="142" spans="9:9" x14ac:dyDescent="0.15">
      <c r="I142" s="13"/>
    </row>
    <row r="143" spans="9:9" x14ac:dyDescent="0.15">
      <c r="I143" s="13"/>
    </row>
    <row r="144" spans="9:9" x14ac:dyDescent="0.15">
      <c r="I144" s="13"/>
    </row>
    <row r="145" spans="9:9" x14ac:dyDescent="0.15">
      <c r="I145" s="13"/>
    </row>
    <row r="146" spans="9:9" x14ac:dyDescent="0.15">
      <c r="I146" s="13"/>
    </row>
    <row r="147" spans="9:9" x14ac:dyDescent="0.15">
      <c r="I147" s="13"/>
    </row>
    <row r="148" spans="9:9" x14ac:dyDescent="0.15">
      <c r="I148" s="13"/>
    </row>
    <row r="149" spans="9:9" x14ac:dyDescent="0.15">
      <c r="I149" s="13"/>
    </row>
    <row r="150" spans="9:9" x14ac:dyDescent="0.15">
      <c r="I150" s="13"/>
    </row>
    <row r="151" spans="9:9" x14ac:dyDescent="0.15">
      <c r="I151" s="13"/>
    </row>
    <row r="152" spans="9:9" x14ac:dyDescent="0.15">
      <c r="I152" s="13"/>
    </row>
    <row r="153" spans="9:9" x14ac:dyDescent="0.15">
      <c r="I153" s="13"/>
    </row>
    <row r="154" spans="9:9" x14ac:dyDescent="0.15">
      <c r="I154" s="13"/>
    </row>
    <row r="155" spans="9:9" x14ac:dyDescent="0.15">
      <c r="I155" s="13"/>
    </row>
    <row r="156" spans="9:9" x14ac:dyDescent="0.15">
      <c r="I156" s="13"/>
    </row>
    <row r="157" spans="9:9" x14ac:dyDescent="0.15">
      <c r="I157" s="13"/>
    </row>
    <row r="158" spans="9:9" x14ac:dyDescent="0.15">
      <c r="I158" s="13"/>
    </row>
    <row r="159" spans="9:9" x14ac:dyDescent="0.15">
      <c r="I159" s="13"/>
    </row>
    <row r="160" spans="9:9" x14ac:dyDescent="0.15">
      <c r="I160" s="13"/>
    </row>
    <row r="161" spans="9:9" x14ac:dyDescent="0.15">
      <c r="I161" s="13"/>
    </row>
    <row r="162" spans="9:9" x14ac:dyDescent="0.15">
      <c r="I162" s="13"/>
    </row>
    <row r="163" spans="9:9" x14ac:dyDescent="0.15">
      <c r="I163" s="13"/>
    </row>
    <row r="164" spans="9:9" x14ac:dyDescent="0.15">
      <c r="I164" s="13"/>
    </row>
    <row r="165" spans="9:9" x14ac:dyDescent="0.15">
      <c r="I165" s="13"/>
    </row>
    <row r="166" spans="9:9" x14ac:dyDescent="0.15">
      <c r="I166" s="13"/>
    </row>
    <row r="167" spans="9:9" x14ac:dyDescent="0.15">
      <c r="I167" s="13"/>
    </row>
    <row r="168" spans="9:9" x14ac:dyDescent="0.15">
      <c r="I168" s="13"/>
    </row>
    <row r="169" spans="9:9" x14ac:dyDescent="0.15">
      <c r="I169" s="13"/>
    </row>
    <row r="170" spans="9:9" x14ac:dyDescent="0.15">
      <c r="I170" s="13"/>
    </row>
    <row r="171" spans="9:9" x14ac:dyDescent="0.15">
      <c r="I171" s="13"/>
    </row>
    <row r="172" spans="9:9" x14ac:dyDescent="0.15">
      <c r="I172" s="13"/>
    </row>
    <row r="173" spans="9:9" x14ac:dyDescent="0.15">
      <c r="I173" s="13"/>
    </row>
    <row r="174" spans="9:9" x14ac:dyDescent="0.15">
      <c r="I174" s="13"/>
    </row>
    <row r="175" spans="9:9" x14ac:dyDescent="0.15">
      <c r="I175" s="13"/>
    </row>
    <row r="176" spans="9:9" x14ac:dyDescent="0.15">
      <c r="I176" s="13"/>
    </row>
    <row r="177" spans="9:9" x14ac:dyDescent="0.15">
      <c r="I177" s="13"/>
    </row>
    <row r="178" spans="9:9" x14ac:dyDescent="0.15">
      <c r="I178" s="13"/>
    </row>
    <row r="179" spans="9:9" x14ac:dyDescent="0.15">
      <c r="I179" s="13"/>
    </row>
    <row r="180" spans="9:9" x14ac:dyDescent="0.15">
      <c r="I180" s="13"/>
    </row>
    <row r="181" spans="9:9" x14ac:dyDescent="0.15">
      <c r="I181" s="13"/>
    </row>
    <row r="182" spans="9:9" x14ac:dyDescent="0.15">
      <c r="I182" s="13"/>
    </row>
    <row r="183" spans="9:9" x14ac:dyDescent="0.15">
      <c r="I183" s="13"/>
    </row>
    <row r="184" spans="9:9" x14ac:dyDescent="0.15">
      <c r="I184" s="13"/>
    </row>
    <row r="185" spans="9:9" x14ac:dyDescent="0.15">
      <c r="I185" s="13"/>
    </row>
    <row r="186" spans="9:9" x14ac:dyDescent="0.15">
      <c r="I186" s="13"/>
    </row>
    <row r="187" spans="9:9" x14ac:dyDescent="0.15">
      <c r="I187" s="13"/>
    </row>
    <row r="188" spans="9:9" x14ac:dyDescent="0.15">
      <c r="I188" s="13"/>
    </row>
    <row r="189" spans="9:9" x14ac:dyDescent="0.15">
      <c r="I189" s="13"/>
    </row>
    <row r="190" spans="9:9" x14ac:dyDescent="0.15">
      <c r="I190" s="13"/>
    </row>
    <row r="191" spans="9:9" x14ac:dyDescent="0.15">
      <c r="I191" s="13"/>
    </row>
    <row r="192" spans="9:9" x14ac:dyDescent="0.15">
      <c r="I192" s="13"/>
    </row>
    <row r="193" spans="9:9" x14ac:dyDescent="0.15">
      <c r="I193" s="13"/>
    </row>
    <row r="194" spans="9:9" x14ac:dyDescent="0.15">
      <c r="I194" s="13"/>
    </row>
    <row r="195" spans="9:9" x14ac:dyDescent="0.15">
      <c r="I195" s="13"/>
    </row>
    <row r="196" spans="9:9" x14ac:dyDescent="0.15">
      <c r="I196" s="13"/>
    </row>
    <row r="197" spans="9:9" x14ac:dyDescent="0.15">
      <c r="I197" s="13"/>
    </row>
    <row r="198" spans="9:9" x14ac:dyDescent="0.15">
      <c r="I198" s="13"/>
    </row>
    <row r="199" spans="9:9" x14ac:dyDescent="0.15">
      <c r="I199" s="13"/>
    </row>
    <row r="200" spans="9:9" x14ac:dyDescent="0.15">
      <c r="I200" s="13"/>
    </row>
    <row r="201" spans="9:9" x14ac:dyDescent="0.15">
      <c r="I201" s="13"/>
    </row>
    <row r="202" spans="9:9" x14ac:dyDescent="0.15">
      <c r="I202" s="13"/>
    </row>
    <row r="203" spans="9:9" x14ac:dyDescent="0.15">
      <c r="I203" s="13"/>
    </row>
    <row r="204" spans="9:9" x14ac:dyDescent="0.15">
      <c r="I204" s="13"/>
    </row>
    <row r="205" spans="9:9" x14ac:dyDescent="0.15">
      <c r="I205" s="13"/>
    </row>
    <row r="206" spans="9:9" x14ac:dyDescent="0.15">
      <c r="I206" s="13"/>
    </row>
    <row r="207" spans="9:9" x14ac:dyDescent="0.15">
      <c r="I207" s="13"/>
    </row>
    <row r="208" spans="9:9" x14ac:dyDescent="0.15">
      <c r="I208" s="13"/>
    </row>
    <row r="209" spans="9:9" x14ac:dyDescent="0.15">
      <c r="I209" s="13"/>
    </row>
    <row r="210" spans="9:9" x14ac:dyDescent="0.15">
      <c r="I210" s="13"/>
    </row>
    <row r="211" spans="9:9" x14ac:dyDescent="0.15">
      <c r="I211" s="13"/>
    </row>
    <row r="212" spans="9:9" x14ac:dyDescent="0.15">
      <c r="I212" s="13"/>
    </row>
    <row r="213" spans="9:9" x14ac:dyDescent="0.15">
      <c r="I213" s="13"/>
    </row>
    <row r="214" spans="9:9" x14ac:dyDescent="0.15">
      <c r="I214" s="13"/>
    </row>
    <row r="215" spans="9:9" x14ac:dyDescent="0.15">
      <c r="I215" s="13"/>
    </row>
    <row r="216" spans="9:9" x14ac:dyDescent="0.15">
      <c r="I216" s="13"/>
    </row>
    <row r="217" spans="9:9" x14ac:dyDescent="0.15">
      <c r="I217" s="13"/>
    </row>
    <row r="218" spans="9:9" x14ac:dyDescent="0.15">
      <c r="I218" s="13"/>
    </row>
    <row r="219" spans="9:9" x14ac:dyDescent="0.15">
      <c r="I219" s="13"/>
    </row>
    <row r="220" spans="9:9" x14ac:dyDescent="0.15">
      <c r="I220" s="13"/>
    </row>
    <row r="221" spans="9:9" x14ac:dyDescent="0.15">
      <c r="I221" s="13"/>
    </row>
    <row r="222" spans="9:9" x14ac:dyDescent="0.15">
      <c r="I222" s="13"/>
    </row>
    <row r="223" spans="9:9" x14ac:dyDescent="0.15">
      <c r="I223" s="13"/>
    </row>
    <row r="224" spans="9:9" x14ac:dyDescent="0.15">
      <c r="I224" s="13"/>
    </row>
    <row r="225" spans="9:9" x14ac:dyDescent="0.15">
      <c r="I225" s="13"/>
    </row>
    <row r="226" spans="9:9" x14ac:dyDescent="0.15">
      <c r="I226" s="13"/>
    </row>
    <row r="227" spans="9:9" x14ac:dyDescent="0.15">
      <c r="I227" s="13"/>
    </row>
    <row r="228" spans="9:9" x14ac:dyDescent="0.15">
      <c r="I228" s="13"/>
    </row>
    <row r="229" spans="9:9" x14ac:dyDescent="0.15">
      <c r="I229" s="13"/>
    </row>
    <row r="230" spans="9:9" x14ac:dyDescent="0.15">
      <c r="I230" s="13"/>
    </row>
    <row r="231" spans="9:9" x14ac:dyDescent="0.15">
      <c r="I231" s="13"/>
    </row>
    <row r="232" spans="9:9" x14ac:dyDescent="0.15">
      <c r="I232" s="13"/>
    </row>
  </sheetData>
  <mergeCells count="10">
    <mergeCell ref="D1:G1"/>
    <mergeCell ref="A2:A8"/>
    <mergeCell ref="A9:A15"/>
    <mergeCell ref="A16:A22"/>
    <mergeCell ref="A51:A57"/>
    <mergeCell ref="A58:A64"/>
    <mergeCell ref="A23:A29"/>
    <mergeCell ref="A30:A36"/>
    <mergeCell ref="A37:A43"/>
    <mergeCell ref="A44:A50"/>
  </mergeCells>
  <phoneticPr fontId="2" type="noConversion"/>
  <conditionalFormatting sqref="N2:Q64 D2:G64">
    <cfRule type="expression" dxfId="10" priority="3" stopIfTrue="1">
      <formula>WEEKDAY(MATCH($C2,TEXT(ROW($1:$10),"[dbnum1]d月"),)&amp;"-"&amp;D2,2)&gt;5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信念技术论坛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何冬祥</dc:creator>
  <cp:lastModifiedBy>PCN, Zhang, Jim</cp:lastModifiedBy>
  <dcterms:created xsi:type="dcterms:W3CDTF">2011-02-16T03:23:32Z</dcterms:created>
  <dcterms:modified xsi:type="dcterms:W3CDTF">2011-02-18T01:23:43Z</dcterms:modified>
</cp:coreProperties>
</file>