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90" windowWidth="17400" windowHeight="11040"/>
  </bookViews>
  <sheets>
    <sheet name="答案" sheetId="2" r:id="rId1"/>
    <sheet name="数据源" sheetId="1" r:id="rId2"/>
  </sheets>
  <calcPr calcId="144525"/>
  <pivotCaches>
    <pivotCache cacheId="34" r:id="rId3"/>
  </pivotCaches>
</workbook>
</file>

<file path=xl/calcChain.xml><?xml version="1.0" encoding="utf-8"?>
<calcChain xmlns="http://schemas.openxmlformats.org/spreadsheetml/2006/main">
  <c r="Q18" i="1" l="1"/>
  <c r="P18" i="1"/>
  <c r="O18" i="1"/>
  <c r="N18" i="1"/>
  <c r="M18" i="1"/>
  <c r="L18" i="1"/>
  <c r="R17" i="1"/>
  <c r="R16" i="1"/>
  <c r="R15" i="1"/>
  <c r="R14" i="1"/>
  <c r="R13" i="1"/>
  <c r="R12" i="1"/>
  <c r="R11" i="1"/>
  <c r="R10" i="1"/>
  <c r="K18" i="1"/>
  <c r="J18" i="1"/>
  <c r="I18" i="1"/>
  <c r="H18" i="1"/>
  <c r="G18" i="1"/>
  <c r="F18" i="1"/>
  <c r="R8" i="1"/>
  <c r="R7" i="1"/>
  <c r="R6" i="1"/>
  <c r="R5" i="1"/>
  <c r="R4" i="1"/>
  <c r="R3" i="1"/>
  <c r="R2" i="1"/>
  <c r="R9" i="1"/>
  <c r="R18" i="1" l="1"/>
</calcChain>
</file>

<file path=xl/sharedStrings.xml><?xml version="1.0" encoding="utf-8"?>
<sst xmlns="http://schemas.openxmlformats.org/spreadsheetml/2006/main" count="140" uniqueCount="72">
  <si>
    <t>福利</t>
  </si>
  <si>
    <t>培训费</t>
  </si>
  <si>
    <t>会务费</t>
  </si>
  <si>
    <t>销量小计（盒）</t>
  </si>
  <si>
    <t>大区</t>
    <phoneticPr fontId="2" type="noConversion"/>
  </si>
  <si>
    <t>地区</t>
    <phoneticPr fontId="2" type="noConversion"/>
  </si>
  <si>
    <t>职务</t>
    <phoneticPr fontId="2" type="noConversion"/>
  </si>
  <si>
    <t>科目类型</t>
    <phoneticPr fontId="2" type="noConversion"/>
  </si>
  <si>
    <t>1月</t>
    <phoneticPr fontId="2" type="noConversion"/>
  </si>
  <si>
    <t>2月</t>
    <phoneticPr fontId="2" type="noConversion"/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</si>
  <si>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</si>
  <si>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</si>
  <si>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</si>
  <si>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</si>
  <si>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</si>
  <si>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</si>
  <si>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</si>
  <si>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</si>
  <si>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</si>
  <si>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</si>
  <si>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全年合计</t>
    <phoneticPr fontId="2" type="noConversion"/>
  </si>
  <si>
    <t>西北</t>
    <phoneticPr fontId="2" type="noConversion"/>
  </si>
  <si>
    <t>陕西</t>
    <phoneticPr fontId="2" type="noConversion"/>
  </si>
  <si>
    <t>代表</t>
    <phoneticPr fontId="2" type="noConversion"/>
  </si>
  <si>
    <t>医院纯销</t>
    <phoneticPr fontId="2" type="noConversion"/>
  </si>
  <si>
    <t>人员费用</t>
    <phoneticPr fontId="2" type="noConversion"/>
  </si>
  <si>
    <t>工资</t>
    <phoneticPr fontId="2" type="noConversion"/>
  </si>
  <si>
    <t>绩效工资</t>
    <phoneticPr fontId="2" type="noConversion"/>
  </si>
  <si>
    <t>奖金</t>
    <phoneticPr fontId="2" type="noConversion"/>
  </si>
  <si>
    <t>其他人员费用</t>
    <phoneticPr fontId="2" type="noConversion"/>
  </si>
  <si>
    <t>销售费用</t>
    <phoneticPr fontId="2" type="noConversion"/>
  </si>
  <si>
    <t>市场维护</t>
    <phoneticPr fontId="2" type="noConversion"/>
  </si>
  <si>
    <t>市场开发</t>
    <phoneticPr fontId="2" type="noConversion"/>
  </si>
  <si>
    <t>学术会议</t>
    <phoneticPr fontId="2" type="noConversion"/>
  </si>
  <si>
    <t>赞助费</t>
    <phoneticPr fontId="2" type="noConversion"/>
  </si>
  <si>
    <t>通讯</t>
    <phoneticPr fontId="2" type="noConversion"/>
  </si>
  <si>
    <t>差旅</t>
    <phoneticPr fontId="2" type="noConversion"/>
  </si>
  <si>
    <t>返利</t>
    <phoneticPr fontId="2" type="noConversion"/>
  </si>
  <si>
    <t>其他销售费用</t>
    <phoneticPr fontId="2" type="noConversion"/>
  </si>
  <si>
    <t>费用合计</t>
    <phoneticPr fontId="2" type="noConversion"/>
  </si>
  <si>
    <t>费用小计</t>
    <phoneticPr fontId="2" type="noConversion"/>
  </si>
  <si>
    <t>科目/范畴</t>
  </si>
  <si>
    <t>行标签</t>
  </si>
  <si>
    <t>差旅</t>
  </si>
  <si>
    <t>返利</t>
  </si>
  <si>
    <t>工资</t>
  </si>
  <si>
    <t>绩效工资</t>
  </si>
  <si>
    <t>奖金</t>
  </si>
  <si>
    <t>其他人员费用</t>
  </si>
  <si>
    <t>其他销售费用</t>
  </si>
  <si>
    <t>市场开发</t>
  </si>
  <si>
    <t>市场维护</t>
  </si>
  <si>
    <t>通讯</t>
  </si>
  <si>
    <t>学术会议</t>
  </si>
  <si>
    <t>赞助费</t>
  </si>
  <si>
    <t>求和项:1月</t>
  </si>
  <si>
    <t>求和项:2月</t>
  </si>
  <si>
    <t>求和项:3月</t>
  </si>
  <si>
    <t>求和项:4月</t>
  </si>
  <si>
    <t>求和项:5月</t>
  </si>
  <si>
    <t>求和项:6月</t>
  </si>
  <si>
    <t>求和项:7月</t>
  </si>
  <si>
    <t>求和项:8月</t>
  </si>
  <si>
    <t>求和项:9月</t>
  </si>
  <si>
    <t>求和项:10月</t>
  </si>
  <si>
    <t>求和项:11月</t>
  </si>
  <si>
    <t>求和项:12月</t>
  </si>
  <si>
    <t>销售费用</t>
  </si>
  <si>
    <t>人员费用</t>
  </si>
  <si>
    <t>求和项:全年合计</t>
  </si>
  <si>
    <t>费用小计</t>
  </si>
  <si>
    <t>单位成本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</si>
</sst>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0"/>
      <name val="宋体"/>
      <family val="2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3" fillId="2" borderId="4" xfId="1" applyBorder="1" applyAlignment="1">
      <alignment horizontal="center" vertical="center"/>
    </xf>
    <xf numFmtId="0" fontId="3" fillId="2" borderId="5" xfId="1" applyBorder="1" applyAlignment="1">
      <alignment horizontal="center" vertical="center"/>
    </xf>
    <xf numFmtId="0" fontId="3" fillId="2" borderId="6" xfId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5" xfId="0" applyBorder="1">
      <alignment vertical="center"/>
    </xf>
    <xf numFmtId="0" fontId="0" fillId="3" borderId="0" xfId="0" applyFill="1" applyAlignment="1">
      <alignment horizontal="left" vertical="center"/>
    </xf>
    <xf numFmtId="9" fontId="0" fillId="3" borderId="0" xfId="0" applyNumberFormat="1" applyFill="1">
      <alignment vertical="center"/>
    </xf>
    <xf numFmtId="9" fontId="0" fillId="0" borderId="0" xfId="0" applyNumberFormat="1">
      <alignment vertical="center"/>
    </xf>
  </cellXfs>
  <cellStyles count="2">
    <cellStyle name="常规" xfId="0" builtinId="0"/>
    <cellStyle name="强调文字颜色 2" xfId="1" builtinId="33"/>
  </cellStyles>
  <dxfs count="30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13" formatCode="0%"/>
    </dxf>
    <dxf>
      <numFmt numFmtId="13" formatCode="0%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exceltip.net/forum-19-1-111.html" TargetMode="External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29</xdr:row>
      <xdr:rowOff>133350</xdr:rowOff>
    </xdr:from>
    <xdr:to>
      <xdr:col>13</xdr:col>
      <xdr:colOff>1057275</xdr:colOff>
      <xdr:row>54</xdr:row>
      <xdr:rowOff>142875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105400"/>
          <a:ext cx="13696950" cy="429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25</xdr:row>
      <xdr:rowOff>142875</xdr:rowOff>
    </xdr:from>
    <xdr:to>
      <xdr:col>24</xdr:col>
      <xdr:colOff>66675</xdr:colOff>
      <xdr:row>50</xdr:row>
      <xdr:rowOff>152400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4429125"/>
          <a:ext cx="13696950" cy="429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19050</xdr:colOff>
      <xdr:row>18</xdr:row>
      <xdr:rowOff>66675</xdr:rowOff>
    </xdr:from>
    <xdr:to>
      <xdr:col>10</xdr:col>
      <xdr:colOff>209550</xdr:colOff>
      <xdr:row>24</xdr:row>
      <xdr:rowOff>171450</xdr:rowOff>
    </xdr:to>
    <xdr:sp macro="" textlink="">
      <xdr:nvSpPr>
        <xdr:cNvPr id="3" name="下箭头 2"/>
        <xdr:cNvSpPr/>
      </xdr:nvSpPr>
      <xdr:spPr>
        <a:xfrm>
          <a:off x="3343275" y="3495675"/>
          <a:ext cx="1019175" cy="12477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20</xdr:col>
      <xdr:colOff>390525</xdr:colOff>
      <xdr:row>2</xdr:row>
      <xdr:rowOff>38100</xdr:rowOff>
    </xdr:from>
    <xdr:to>
      <xdr:col>24</xdr:col>
      <xdr:colOff>492704</xdr:colOff>
      <xdr:row>7</xdr:row>
      <xdr:rowOff>165346</xdr:rowOff>
    </xdr:to>
    <xdr:pic>
      <xdr:nvPicPr>
        <xdr:cNvPr id="4" name="图片 3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419100"/>
          <a:ext cx="2540579" cy="1079746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762.603625347219" createdVersion="4" refreshedVersion="4" minRefreshableVersion="3" recordCount="16">
  <cacheSource type="worksheet">
    <worksheetSource name="表1"/>
  </cacheSource>
  <cacheFields count="15">
    <cacheField name="科目/范畴" numFmtId="0">
      <sharedItems count="18">
        <s v="销量小计（盒）"/>
        <s v="工资"/>
        <s v="绩效工资"/>
        <s v="奖金"/>
        <s v="福利"/>
        <s v="培训费"/>
        <s v="其他人员费用"/>
        <s v="会务费"/>
        <s v="市场维护"/>
        <s v="市场开发"/>
        <s v="学术会议"/>
        <s v="赞助费"/>
        <s v="通讯"/>
        <s v="差旅"/>
        <s v="返利"/>
        <s v="其他销售费用"/>
        <s v="费用小计" f="1"/>
        <s v="单位成本" f="1"/>
      </sharedItems>
      <fieldGroup par="14"/>
    </cacheField>
    <cacheField name="1月" numFmtId="0">
      <sharedItems containsSemiMixedTypes="0" containsString="0" containsNumber="1" containsInteger="1" minValue="1" maxValue="20"/>
    </cacheField>
    <cacheField name="2月" numFmtId="0">
      <sharedItems containsSemiMixedTypes="0" containsString="0" containsNumber="1" containsInteger="1" minValue="2" maxValue="21"/>
    </cacheField>
    <cacheField name="3月" numFmtId="0">
      <sharedItems containsSemiMixedTypes="0" containsString="0" containsNumber="1" containsInteger="1" minValue="3" maxValue="22"/>
    </cacheField>
    <cacheField name="4月" numFmtId="0">
      <sharedItems containsSemiMixedTypes="0" containsString="0" containsNumber="1" containsInteger="1" minValue="4" maxValue="23"/>
    </cacheField>
    <cacheField name="5月" numFmtId="0">
      <sharedItems containsSemiMixedTypes="0" containsString="0" containsNumber="1" containsInteger="1" minValue="5" maxValue="24"/>
    </cacheField>
    <cacheField name="6月" numFmtId="0">
      <sharedItems containsSemiMixedTypes="0" containsString="0" containsNumber="1" containsInteger="1" minValue="6" maxValue="25"/>
    </cacheField>
    <cacheField name="7月" numFmtId="0">
      <sharedItems containsSemiMixedTypes="0" containsString="0" containsNumber="1" containsInteger="1" minValue="7" maxValue="26"/>
    </cacheField>
    <cacheField name="8月" numFmtId="0">
      <sharedItems containsSemiMixedTypes="0" containsString="0" containsNumber="1" containsInteger="1" minValue="8" maxValue="27"/>
    </cacheField>
    <cacheField name="9月" numFmtId="0">
      <sharedItems containsSemiMixedTypes="0" containsString="0" containsNumber="1" containsInteger="1" minValue="9" maxValue="28"/>
    </cacheField>
    <cacheField name="10月" numFmtId="0">
      <sharedItems containsSemiMixedTypes="0" containsString="0" containsNumber="1" containsInteger="1" minValue="10" maxValue="29"/>
    </cacheField>
    <cacheField name="11月" numFmtId="0">
      <sharedItems containsSemiMixedTypes="0" containsString="0" containsNumber="1" containsInteger="1" minValue="11" maxValue="30"/>
    </cacheField>
    <cacheField name="12月" numFmtId="0">
      <sharedItems containsSemiMixedTypes="0" containsString="0" containsNumber="1" containsInteger="1" minValue="12" maxValue="31"/>
    </cacheField>
    <cacheField name="全年合计" numFmtId="0">
      <sharedItems containsSemiMixedTypes="0" containsString="0" containsNumber="1" containsInteger="1" minValue="78" maxValue="306"/>
    </cacheField>
    <cacheField name="科目/范畴2" numFmtId="0" databaseField="0">
      <fieldGroup base="0">
        <discretePr count="18">
          <x v="0"/>
          <x v="4"/>
          <x v="4"/>
          <x v="4"/>
          <x v="4"/>
          <x v="4"/>
          <x v="4"/>
          <x v="3"/>
          <x v="3"/>
          <x v="3"/>
          <x v="3"/>
          <x v="3"/>
          <x v="3"/>
          <x v="3"/>
          <x v="3"/>
          <x v="3"/>
          <x v="1"/>
          <x v="2"/>
        </discretePr>
        <groupItems count="5">
          <s v="销量小计（盒）"/>
          <s v="费用小计"/>
          <s v="单位成本"/>
          <s v="数据组1"/>
          <s v="数据组2"/>
        </groupItems>
      </fieldGroup>
    </cacheField>
  </cacheFields>
  <calculatedItems count="2">
    <calculatedItem formula=" SUM('科目/范畴'[差旅],'科目/范畴'[返利],'科目/范畴'[会务费],'科目/范畴'[其他销售费用],'科目/范畴'[市场开发],'科目/范畴'[市场维护],'科目/范畴'[通讯],'科目/范畴'[学术会议],'科目/范畴'[赞助费],'科目/范畴'[福利],'科目/范畴'[工资],'科目/范畴'[绩效工资],'科目/范畴'[奖金],'科目/范畴'[培训费],'科目/范畴'[其他人员费用])">
      <pivotArea cacheIndex="1" outline="0" fieldPosition="0">
        <references count="1">
          <reference field="0" count="1">
            <x v="16"/>
          </reference>
        </references>
      </pivotArea>
    </calculatedItem>
    <calculatedItem formula="'科目/范畴'[费用小计] /'科目/范畴'['销量小计（盒）']">
      <pivotArea cacheIndex="1" outline="0" fieldPosition="0">
        <references count="1">
          <reference field="0" count="1">
            <x v="17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n v="20"/>
    <n v="21"/>
    <n v="22"/>
    <n v="23"/>
    <n v="24"/>
    <n v="25"/>
    <n v="26"/>
    <n v="27"/>
    <n v="28"/>
    <n v="29"/>
    <n v="30"/>
    <n v="31"/>
    <n v="306"/>
  </r>
  <r>
    <x v="1"/>
    <n v="1"/>
    <n v="2"/>
    <n v="3"/>
    <n v="4"/>
    <n v="5"/>
    <n v="6"/>
    <n v="7"/>
    <n v="8"/>
    <n v="9"/>
    <n v="10"/>
    <n v="11"/>
    <n v="12"/>
    <n v="78"/>
  </r>
  <r>
    <x v="2"/>
    <n v="1"/>
    <n v="2"/>
    <n v="3"/>
    <n v="4"/>
    <n v="5"/>
    <n v="6"/>
    <n v="7"/>
    <n v="8"/>
    <n v="9"/>
    <n v="10"/>
    <n v="11"/>
    <n v="12"/>
    <n v="78"/>
  </r>
  <r>
    <x v="3"/>
    <n v="1"/>
    <n v="2"/>
    <n v="3"/>
    <n v="4"/>
    <n v="5"/>
    <n v="6"/>
    <n v="7"/>
    <n v="8"/>
    <n v="9"/>
    <n v="10"/>
    <n v="11"/>
    <n v="12"/>
    <n v="78"/>
  </r>
  <r>
    <x v="4"/>
    <n v="1"/>
    <n v="2"/>
    <n v="3"/>
    <n v="4"/>
    <n v="5"/>
    <n v="6"/>
    <n v="7"/>
    <n v="8"/>
    <n v="9"/>
    <n v="10"/>
    <n v="11"/>
    <n v="12"/>
    <n v="78"/>
  </r>
  <r>
    <x v="5"/>
    <n v="1"/>
    <n v="2"/>
    <n v="3"/>
    <n v="4"/>
    <n v="5"/>
    <n v="6"/>
    <n v="7"/>
    <n v="8"/>
    <n v="9"/>
    <n v="10"/>
    <n v="11"/>
    <n v="12"/>
    <n v="78"/>
  </r>
  <r>
    <x v="6"/>
    <n v="1"/>
    <n v="2"/>
    <n v="3"/>
    <n v="4"/>
    <n v="5"/>
    <n v="6"/>
    <n v="7"/>
    <n v="8"/>
    <n v="9"/>
    <n v="10"/>
    <n v="11"/>
    <n v="12"/>
    <n v="78"/>
  </r>
  <r>
    <x v="7"/>
    <n v="1"/>
    <n v="2"/>
    <n v="3"/>
    <n v="4"/>
    <n v="5"/>
    <n v="6"/>
    <n v="7"/>
    <n v="8"/>
    <n v="9"/>
    <n v="10"/>
    <n v="11"/>
    <n v="12"/>
    <n v="78"/>
  </r>
  <r>
    <x v="8"/>
    <n v="1"/>
    <n v="2"/>
    <n v="3"/>
    <n v="4"/>
    <n v="5"/>
    <n v="6"/>
    <n v="7"/>
    <n v="8"/>
    <n v="9"/>
    <n v="10"/>
    <n v="11"/>
    <n v="12"/>
    <n v="78"/>
  </r>
  <r>
    <x v="9"/>
    <n v="1"/>
    <n v="2"/>
    <n v="3"/>
    <n v="4"/>
    <n v="5"/>
    <n v="6"/>
    <n v="7"/>
    <n v="8"/>
    <n v="9"/>
    <n v="10"/>
    <n v="11"/>
    <n v="12"/>
    <n v="78"/>
  </r>
  <r>
    <x v="10"/>
    <n v="1"/>
    <n v="2"/>
    <n v="3"/>
    <n v="4"/>
    <n v="5"/>
    <n v="6"/>
    <n v="7"/>
    <n v="8"/>
    <n v="9"/>
    <n v="10"/>
    <n v="11"/>
    <n v="12"/>
    <n v="78"/>
  </r>
  <r>
    <x v="11"/>
    <n v="1"/>
    <n v="2"/>
    <n v="3"/>
    <n v="4"/>
    <n v="5"/>
    <n v="6"/>
    <n v="7"/>
    <n v="8"/>
    <n v="9"/>
    <n v="10"/>
    <n v="11"/>
    <n v="12"/>
    <n v="78"/>
  </r>
  <r>
    <x v="12"/>
    <n v="1"/>
    <n v="2"/>
    <n v="3"/>
    <n v="4"/>
    <n v="5"/>
    <n v="6"/>
    <n v="7"/>
    <n v="8"/>
    <n v="9"/>
    <n v="10"/>
    <n v="11"/>
    <n v="12"/>
    <n v="78"/>
  </r>
  <r>
    <x v="13"/>
    <n v="1"/>
    <n v="2"/>
    <n v="3"/>
    <n v="4"/>
    <n v="5"/>
    <n v="6"/>
    <n v="7"/>
    <n v="8"/>
    <n v="9"/>
    <n v="10"/>
    <n v="11"/>
    <n v="12"/>
    <n v="78"/>
  </r>
  <r>
    <x v="14"/>
    <n v="1"/>
    <n v="2"/>
    <n v="3"/>
    <n v="4"/>
    <n v="5"/>
    <n v="6"/>
    <n v="7"/>
    <n v="8"/>
    <n v="9"/>
    <n v="10"/>
    <n v="11"/>
    <n v="12"/>
    <n v="78"/>
  </r>
  <r>
    <x v="15"/>
    <n v="1"/>
    <n v="2"/>
    <n v="3"/>
    <n v="4"/>
    <n v="5"/>
    <n v="6"/>
    <n v="7"/>
    <n v="8"/>
    <n v="9"/>
    <n v="10"/>
    <n v="11"/>
    <n v="12"/>
    <n v="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34" applyNumberFormats="0" applyBorderFormats="0" applyFontFormats="0" applyPatternFormats="0" applyAlignmentFormats="0" applyWidthHeightFormats="1" dataCaption="值" updatedVersion="4" minRefreshableVersion="3" showDrill="0" useAutoFormatting="1" rowGrandTotals="0" colGrandTotals="0" itemPrintTitles="1" createdVersion="4" indent="0" outline="1" outlineData="1" multipleFieldFilters="0">
  <location ref="A3:N26" firstHeaderRow="0" firstDataRow="1" firstDataCol="1"/>
  <pivotFields count="15">
    <pivotField axis="axisRow" showAll="0">
      <items count="19">
        <item x="0"/>
        <item x="13"/>
        <item x="14"/>
        <item x="7"/>
        <item x="15"/>
        <item x="9"/>
        <item x="8"/>
        <item x="12"/>
        <item x="10"/>
        <item x="11"/>
        <item x="4"/>
        <item x="1"/>
        <item x="2"/>
        <item x="3"/>
        <item x="5"/>
        <item x="6"/>
        <item f="1" x="16"/>
        <item f="1" x="17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axis="axisRow" showAll="0">
      <items count="6">
        <item x="0"/>
        <item n="销售费用" x="3"/>
        <item n="人员费用" x="4"/>
        <item x="1"/>
        <item x="2"/>
        <item t="default"/>
      </items>
    </pivotField>
  </pivotFields>
  <rowFields count="2">
    <field x="14"/>
    <field x="0"/>
  </rowFields>
  <rowItems count="23">
    <i>
      <x/>
    </i>
    <i r="1">
      <x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>
      <x v="2"/>
    </i>
    <i r="1">
      <x v="10"/>
    </i>
    <i r="1">
      <x v="11"/>
    </i>
    <i r="1">
      <x v="12"/>
    </i>
    <i r="1">
      <x v="13"/>
    </i>
    <i r="1">
      <x v="14"/>
    </i>
    <i r="1">
      <x v="15"/>
    </i>
    <i>
      <x v="3"/>
    </i>
    <i r="1">
      <x v="16"/>
    </i>
    <i>
      <x v="4"/>
    </i>
    <i r="1">
      <x v="17"/>
    </i>
  </rowItems>
  <colFields count="1">
    <field x="-2"/>
  </colFields>
  <col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colItems>
  <dataFields count="13">
    <dataField name="求和项:1月" fld="1" baseField="0" baseItem="0"/>
    <dataField name="求和项:2月" fld="2" baseField="0" baseItem="0"/>
    <dataField name="求和项:3月" fld="3" baseField="0" baseItem="0"/>
    <dataField name="求和项:4月" fld="4" baseField="0" baseItem="0"/>
    <dataField name="求和项:5月" fld="5" baseField="0" baseItem="0"/>
    <dataField name="求和项:6月" fld="6" baseField="0" baseItem="0"/>
    <dataField name="求和项:7月" fld="7" baseField="0" baseItem="0"/>
    <dataField name="求和项:8月" fld="8" baseField="0" baseItem="0"/>
    <dataField name="求和项:9月" fld="9" baseField="0" baseItem="0"/>
    <dataField name="求和项:10月" fld="10" baseField="0" baseItem="0"/>
    <dataField name="求和项:11月" fld="11" baseField="0" baseItem="0"/>
    <dataField name="求和项:12月" fld="12" baseField="0" baseItem="0"/>
    <dataField name="求和项:全年合计" fld="13" baseField="0" baseItem="0"/>
  </dataFields>
  <formats count="4">
    <format dxfId="11">
      <pivotArea collapsedLevelsAreSubtotals="1" fieldPosition="0">
        <references count="1">
          <reference field="14" count="1">
            <x v="4"/>
          </reference>
        </references>
      </pivotArea>
    </format>
    <format dxfId="10">
      <pivotArea dataOnly="0" labelOnly="1" fieldPosition="0">
        <references count="1">
          <reference field="14" count="1">
            <x v="4"/>
          </reference>
        </references>
      </pivotArea>
    </format>
    <format dxfId="9">
      <pivotArea collapsedLevelsAreSubtotals="1" fieldPosition="0">
        <references count="1">
          <reference field="14" count="1">
            <x v="4"/>
          </reference>
        </references>
      </pivotArea>
    </format>
    <format dxfId="8">
      <pivotArea collapsedLevelsAreSubtotals="1" fieldPosition="0">
        <references count="2">
          <reference field="0" count="1">
            <x v="17"/>
          </reference>
          <reference field="14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E1:R17" totalsRowShown="0" headerRowDxfId="13" headerRowBorderDxfId="28" tableBorderDxfId="29" totalsRowBorderDxfId="27" headerRowCellStyle="强调文字颜色 2">
  <autoFilter ref="E1:R17"/>
  <tableColumns count="14">
    <tableColumn id="1" name="科目/范畴" dataDxfId="26"/>
    <tableColumn id="2" name="1月" dataDxfId="25"/>
    <tableColumn id="3" name="2月" dataDxfId="24"/>
    <tableColumn id="4" name="3月" dataDxfId="23"/>
    <tableColumn id="5" name="4月" dataDxfId="22"/>
    <tableColumn id="6" name="5月" dataDxfId="21"/>
    <tableColumn id="7" name="6月" dataDxfId="20"/>
    <tableColumn id="8" name="7月" dataDxfId="19"/>
    <tableColumn id="9" name="8月" dataDxfId="18"/>
    <tableColumn id="10" name="9月" dataDxfId="17"/>
    <tableColumn id="11" name="10月" dataDxfId="16"/>
    <tableColumn id="12" name="11月" dataDxfId="15"/>
    <tableColumn id="13" name="12月" dataDxfId="14"/>
    <tableColumn id="14" name="全年合计" dataDxfId="12">
      <calculatedColumnFormula>F2+G2+H2+I2+J2+K2+L2+M2+N2+O2+P2+Q2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6"/>
  <sheetViews>
    <sheetView tabSelected="1" workbookViewId="0">
      <selection activeCell="E8" sqref="E8"/>
    </sheetView>
  </sheetViews>
  <sheetFormatPr defaultRowHeight="13.5" x14ac:dyDescent="0.15"/>
  <cols>
    <col min="1" max="1" width="18.875" customWidth="1"/>
    <col min="2" max="2" width="12.125" bestFit="1" customWidth="1"/>
    <col min="3" max="10" width="12.125" customWidth="1"/>
    <col min="11" max="13" width="13.375" customWidth="1"/>
    <col min="14" max="14" width="17.625" bestFit="1" customWidth="1"/>
    <col min="15" max="15" width="4" customWidth="1"/>
    <col min="16" max="16" width="12.125" customWidth="1"/>
    <col min="17" max="17" width="4" customWidth="1"/>
    <col min="18" max="18" width="13.375" customWidth="1"/>
    <col min="19" max="19" width="4" customWidth="1"/>
    <col min="20" max="20" width="13.375" customWidth="1"/>
    <col min="21" max="21" width="4" customWidth="1"/>
    <col min="22" max="22" width="13.375" customWidth="1"/>
    <col min="23" max="23" width="4" customWidth="1"/>
    <col min="24" max="31" width="16.625" customWidth="1"/>
    <col min="32" max="34" width="17.875" customWidth="1"/>
    <col min="35" max="35" width="8" customWidth="1"/>
    <col min="36" max="36" width="6" customWidth="1"/>
    <col min="37" max="37" width="9.125" bestFit="1" customWidth="1"/>
    <col min="38" max="38" width="13.375" bestFit="1" customWidth="1"/>
    <col min="39" max="39" width="8" customWidth="1"/>
    <col min="40" max="40" width="6" customWidth="1"/>
    <col min="41" max="41" width="9.125" customWidth="1"/>
    <col min="42" max="48" width="16.625" customWidth="1"/>
    <col min="49" max="51" width="17.875" customWidth="1"/>
    <col min="52" max="52" width="8" customWidth="1"/>
    <col min="53" max="53" width="6" customWidth="1"/>
    <col min="54" max="55" width="9.125" bestFit="1" customWidth="1"/>
    <col min="56" max="61" width="16.625" bestFit="1" customWidth="1"/>
    <col min="62" max="64" width="17.875" bestFit="1" customWidth="1"/>
  </cols>
  <sheetData>
    <row r="3" spans="1:14" x14ac:dyDescent="0.15">
      <c r="A3" s="11" t="s">
        <v>42</v>
      </c>
      <c r="B3" t="s">
        <v>55</v>
      </c>
      <c r="C3" t="s">
        <v>56</v>
      </c>
      <c r="D3" t="s">
        <v>57</v>
      </c>
      <c r="E3" t="s">
        <v>58</v>
      </c>
      <c r="F3" t="s">
        <v>59</v>
      </c>
      <c r="G3" t="s">
        <v>60</v>
      </c>
      <c r="H3" t="s">
        <v>61</v>
      </c>
      <c r="I3" t="s">
        <v>62</v>
      </c>
      <c r="J3" t="s">
        <v>63</v>
      </c>
      <c r="K3" t="s">
        <v>64</v>
      </c>
      <c r="L3" t="s">
        <v>65</v>
      </c>
      <c r="M3" t="s">
        <v>66</v>
      </c>
      <c r="N3" t="s">
        <v>69</v>
      </c>
    </row>
    <row r="4" spans="1:14" x14ac:dyDescent="0.15">
      <c r="A4" s="12" t="s">
        <v>3</v>
      </c>
      <c r="B4" s="13">
        <v>20</v>
      </c>
      <c r="C4" s="13">
        <v>21</v>
      </c>
      <c r="D4" s="13">
        <v>22</v>
      </c>
      <c r="E4" s="13">
        <v>23</v>
      </c>
      <c r="F4" s="13">
        <v>24</v>
      </c>
      <c r="G4" s="13">
        <v>25</v>
      </c>
      <c r="H4" s="13">
        <v>26</v>
      </c>
      <c r="I4" s="13">
        <v>27</v>
      </c>
      <c r="J4" s="13">
        <v>28</v>
      </c>
      <c r="K4" s="13">
        <v>29</v>
      </c>
      <c r="L4" s="13">
        <v>30</v>
      </c>
      <c r="M4" s="13">
        <v>31</v>
      </c>
      <c r="N4" s="13">
        <v>306</v>
      </c>
    </row>
    <row r="5" spans="1:14" x14ac:dyDescent="0.15">
      <c r="A5" s="14" t="s">
        <v>3</v>
      </c>
      <c r="B5" s="13">
        <v>20</v>
      </c>
      <c r="C5" s="13">
        <v>21</v>
      </c>
      <c r="D5" s="13">
        <v>22</v>
      </c>
      <c r="E5" s="13">
        <v>23</v>
      </c>
      <c r="F5" s="13">
        <v>24</v>
      </c>
      <c r="G5" s="13">
        <v>25</v>
      </c>
      <c r="H5" s="13">
        <v>26</v>
      </c>
      <c r="I5" s="13">
        <v>27</v>
      </c>
      <c r="J5" s="13">
        <v>28</v>
      </c>
      <c r="K5" s="13">
        <v>29</v>
      </c>
      <c r="L5" s="13">
        <v>30</v>
      </c>
      <c r="M5" s="13">
        <v>31</v>
      </c>
      <c r="N5" s="13">
        <v>306</v>
      </c>
    </row>
    <row r="6" spans="1:14" x14ac:dyDescent="0.15">
      <c r="A6" s="12" t="s">
        <v>67</v>
      </c>
      <c r="B6" s="13">
        <v>9</v>
      </c>
      <c r="C6" s="13">
        <v>18</v>
      </c>
      <c r="D6" s="13">
        <v>27</v>
      </c>
      <c r="E6" s="13">
        <v>36</v>
      </c>
      <c r="F6" s="13">
        <v>45</v>
      </c>
      <c r="G6" s="13">
        <v>54</v>
      </c>
      <c r="H6" s="13">
        <v>63</v>
      </c>
      <c r="I6" s="13">
        <v>72</v>
      </c>
      <c r="J6" s="13">
        <v>81</v>
      </c>
      <c r="K6" s="13">
        <v>90</v>
      </c>
      <c r="L6" s="13">
        <v>99</v>
      </c>
      <c r="M6" s="13">
        <v>108</v>
      </c>
      <c r="N6" s="13">
        <v>702</v>
      </c>
    </row>
    <row r="7" spans="1:14" x14ac:dyDescent="0.15">
      <c r="A7" s="14" t="s">
        <v>43</v>
      </c>
      <c r="B7" s="13">
        <v>1</v>
      </c>
      <c r="C7" s="13">
        <v>2</v>
      </c>
      <c r="D7" s="13">
        <v>3</v>
      </c>
      <c r="E7" s="13">
        <v>4</v>
      </c>
      <c r="F7" s="13">
        <v>5</v>
      </c>
      <c r="G7" s="13">
        <v>6</v>
      </c>
      <c r="H7" s="13">
        <v>7</v>
      </c>
      <c r="I7" s="13">
        <v>8</v>
      </c>
      <c r="J7" s="13">
        <v>9</v>
      </c>
      <c r="K7" s="13">
        <v>10</v>
      </c>
      <c r="L7" s="13">
        <v>11</v>
      </c>
      <c r="M7" s="13">
        <v>12</v>
      </c>
      <c r="N7" s="13">
        <v>78</v>
      </c>
    </row>
    <row r="8" spans="1:14" x14ac:dyDescent="0.15">
      <c r="A8" s="14" t="s">
        <v>44</v>
      </c>
      <c r="B8" s="13">
        <v>1</v>
      </c>
      <c r="C8" s="13">
        <v>2</v>
      </c>
      <c r="D8" s="13">
        <v>3</v>
      </c>
      <c r="E8" s="13">
        <v>4</v>
      </c>
      <c r="F8" s="13">
        <v>5</v>
      </c>
      <c r="G8" s="13">
        <v>6</v>
      </c>
      <c r="H8" s="13">
        <v>7</v>
      </c>
      <c r="I8" s="13">
        <v>8</v>
      </c>
      <c r="J8" s="13">
        <v>9</v>
      </c>
      <c r="K8" s="13">
        <v>10</v>
      </c>
      <c r="L8" s="13">
        <v>11</v>
      </c>
      <c r="M8" s="13">
        <v>12</v>
      </c>
      <c r="N8" s="13">
        <v>78</v>
      </c>
    </row>
    <row r="9" spans="1:14" x14ac:dyDescent="0.15">
      <c r="A9" s="14" t="s">
        <v>2</v>
      </c>
      <c r="B9" s="13">
        <v>1</v>
      </c>
      <c r="C9" s="13">
        <v>2</v>
      </c>
      <c r="D9" s="13">
        <v>3</v>
      </c>
      <c r="E9" s="13">
        <v>4</v>
      </c>
      <c r="F9" s="13">
        <v>5</v>
      </c>
      <c r="G9" s="13">
        <v>6</v>
      </c>
      <c r="H9" s="13">
        <v>7</v>
      </c>
      <c r="I9" s="13">
        <v>8</v>
      </c>
      <c r="J9" s="13">
        <v>9</v>
      </c>
      <c r="K9" s="13">
        <v>10</v>
      </c>
      <c r="L9" s="13">
        <v>11</v>
      </c>
      <c r="M9" s="13">
        <v>12</v>
      </c>
      <c r="N9" s="13">
        <v>78</v>
      </c>
    </row>
    <row r="10" spans="1:14" x14ac:dyDescent="0.15">
      <c r="A10" s="14" t="s">
        <v>49</v>
      </c>
      <c r="B10" s="13">
        <v>1</v>
      </c>
      <c r="C10" s="13">
        <v>2</v>
      </c>
      <c r="D10" s="13">
        <v>3</v>
      </c>
      <c r="E10" s="13">
        <v>4</v>
      </c>
      <c r="F10" s="13">
        <v>5</v>
      </c>
      <c r="G10" s="13">
        <v>6</v>
      </c>
      <c r="H10" s="13">
        <v>7</v>
      </c>
      <c r="I10" s="13">
        <v>8</v>
      </c>
      <c r="J10" s="13">
        <v>9</v>
      </c>
      <c r="K10" s="13">
        <v>10</v>
      </c>
      <c r="L10" s="13">
        <v>11</v>
      </c>
      <c r="M10" s="13">
        <v>12</v>
      </c>
      <c r="N10" s="13">
        <v>78</v>
      </c>
    </row>
    <row r="11" spans="1:14" x14ac:dyDescent="0.15">
      <c r="A11" s="14" t="s">
        <v>50</v>
      </c>
      <c r="B11" s="13">
        <v>1</v>
      </c>
      <c r="C11" s="13">
        <v>2</v>
      </c>
      <c r="D11" s="13">
        <v>3</v>
      </c>
      <c r="E11" s="13">
        <v>4</v>
      </c>
      <c r="F11" s="13">
        <v>5</v>
      </c>
      <c r="G11" s="13">
        <v>6</v>
      </c>
      <c r="H11" s="13">
        <v>7</v>
      </c>
      <c r="I11" s="13">
        <v>8</v>
      </c>
      <c r="J11" s="13">
        <v>9</v>
      </c>
      <c r="K11" s="13">
        <v>10</v>
      </c>
      <c r="L11" s="13">
        <v>11</v>
      </c>
      <c r="M11" s="13">
        <v>12</v>
      </c>
      <c r="N11" s="13">
        <v>78</v>
      </c>
    </row>
    <row r="12" spans="1:14" x14ac:dyDescent="0.15">
      <c r="A12" s="14" t="s">
        <v>51</v>
      </c>
      <c r="B12" s="13">
        <v>1</v>
      </c>
      <c r="C12" s="13">
        <v>2</v>
      </c>
      <c r="D12" s="13">
        <v>3</v>
      </c>
      <c r="E12" s="13">
        <v>4</v>
      </c>
      <c r="F12" s="13">
        <v>5</v>
      </c>
      <c r="G12" s="13">
        <v>6</v>
      </c>
      <c r="H12" s="13">
        <v>7</v>
      </c>
      <c r="I12" s="13">
        <v>8</v>
      </c>
      <c r="J12" s="13">
        <v>9</v>
      </c>
      <c r="K12" s="13">
        <v>10</v>
      </c>
      <c r="L12" s="13">
        <v>11</v>
      </c>
      <c r="M12" s="13">
        <v>12</v>
      </c>
      <c r="N12" s="13">
        <v>78</v>
      </c>
    </row>
    <row r="13" spans="1:14" x14ac:dyDescent="0.15">
      <c r="A13" s="14" t="s">
        <v>52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3">
        <v>11</v>
      </c>
      <c r="M13" s="13">
        <v>12</v>
      </c>
      <c r="N13" s="13">
        <v>78</v>
      </c>
    </row>
    <row r="14" spans="1:14" x14ac:dyDescent="0.15">
      <c r="A14" s="14" t="s">
        <v>53</v>
      </c>
      <c r="B14" s="13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  <c r="H14" s="13">
        <v>7</v>
      </c>
      <c r="I14" s="13">
        <v>8</v>
      </c>
      <c r="J14" s="13">
        <v>9</v>
      </c>
      <c r="K14" s="13">
        <v>10</v>
      </c>
      <c r="L14" s="13">
        <v>11</v>
      </c>
      <c r="M14" s="13">
        <v>12</v>
      </c>
      <c r="N14" s="13">
        <v>78</v>
      </c>
    </row>
    <row r="15" spans="1:14" x14ac:dyDescent="0.15">
      <c r="A15" s="14" t="s">
        <v>54</v>
      </c>
      <c r="B15" s="13">
        <v>1</v>
      </c>
      <c r="C15" s="13">
        <v>2</v>
      </c>
      <c r="D15" s="13">
        <v>3</v>
      </c>
      <c r="E15" s="13">
        <v>4</v>
      </c>
      <c r="F15" s="13">
        <v>5</v>
      </c>
      <c r="G15" s="13">
        <v>6</v>
      </c>
      <c r="H15" s="13">
        <v>7</v>
      </c>
      <c r="I15" s="13">
        <v>8</v>
      </c>
      <c r="J15" s="13">
        <v>9</v>
      </c>
      <c r="K15" s="13">
        <v>10</v>
      </c>
      <c r="L15" s="13">
        <v>11</v>
      </c>
      <c r="M15" s="13">
        <v>12</v>
      </c>
      <c r="N15" s="13">
        <v>78</v>
      </c>
    </row>
    <row r="16" spans="1:14" x14ac:dyDescent="0.15">
      <c r="A16" s="12" t="s">
        <v>68</v>
      </c>
      <c r="B16" s="13">
        <v>6</v>
      </c>
      <c r="C16" s="13">
        <v>12</v>
      </c>
      <c r="D16" s="13">
        <v>18</v>
      </c>
      <c r="E16" s="13">
        <v>24</v>
      </c>
      <c r="F16" s="13">
        <v>30</v>
      </c>
      <c r="G16" s="13">
        <v>36</v>
      </c>
      <c r="H16" s="13">
        <v>42</v>
      </c>
      <c r="I16" s="13">
        <v>48</v>
      </c>
      <c r="J16" s="13">
        <v>54</v>
      </c>
      <c r="K16" s="13">
        <v>60</v>
      </c>
      <c r="L16" s="13">
        <v>66</v>
      </c>
      <c r="M16" s="13">
        <v>72</v>
      </c>
      <c r="N16" s="13">
        <v>468</v>
      </c>
    </row>
    <row r="17" spans="1:14" x14ac:dyDescent="0.15">
      <c r="A17" s="14" t="s">
        <v>0</v>
      </c>
      <c r="B17" s="13">
        <v>1</v>
      </c>
      <c r="C17" s="13">
        <v>2</v>
      </c>
      <c r="D17" s="13">
        <v>3</v>
      </c>
      <c r="E17" s="13">
        <v>4</v>
      </c>
      <c r="F17" s="13">
        <v>5</v>
      </c>
      <c r="G17" s="13">
        <v>6</v>
      </c>
      <c r="H17" s="13">
        <v>7</v>
      </c>
      <c r="I17" s="13">
        <v>8</v>
      </c>
      <c r="J17" s="13">
        <v>9</v>
      </c>
      <c r="K17" s="13">
        <v>10</v>
      </c>
      <c r="L17" s="13">
        <v>11</v>
      </c>
      <c r="M17" s="13">
        <v>12</v>
      </c>
      <c r="N17" s="13">
        <v>78</v>
      </c>
    </row>
    <row r="18" spans="1:14" x14ac:dyDescent="0.15">
      <c r="A18" s="14" t="s">
        <v>45</v>
      </c>
      <c r="B18" s="13">
        <v>1</v>
      </c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13">
        <v>7</v>
      </c>
      <c r="I18" s="13">
        <v>8</v>
      </c>
      <c r="J18" s="13">
        <v>9</v>
      </c>
      <c r="K18" s="13">
        <v>10</v>
      </c>
      <c r="L18" s="13">
        <v>11</v>
      </c>
      <c r="M18" s="13">
        <v>12</v>
      </c>
      <c r="N18" s="13">
        <v>78</v>
      </c>
    </row>
    <row r="19" spans="1:14" x14ac:dyDescent="0.15">
      <c r="A19" s="14" t="s">
        <v>46</v>
      </c>
      <c r="B19" s="13">
        <v>1</v>
      </c>
      <c r="C19" s="13">
        <v>2</v>
      </c>
      <c r="D19" s="13">
        <v>3</v>
      </c>
      <c r="E19" s="13">
        <v>4</v>
      </c>
      <c r="F19" s="13">
        <v>5</v>
      </c>
      <c r="G19" s="13">
        <v>6</v>
      </c>
      <c r="H19" s="13">
        <v>7</v>
      </c>
      <c r="I19" s="13">
        <v>8</v>
      </c>
      <c r="J19" s="13">
        <v>9</v>
      </c>
      <c r="K19" s="13">
        <v>10</v>
      </c>
      <c r="L19" s="13">
        <v>11</v>
      </c>
      <c r="M19" s="13">
        <v>12</v>
      </c>
      <c r="N19" s="13">
        <v>78</v>
      </c>
    </row>
    <row r="20" spans="1:14" x14ac:dyDescent="0.15">
      <c r="A20" s="14" t="s">
        <v>47</v>
      </c>
      <c r="B20" s="13">
        <v>1</v>
      </c>
      <c r="C20" s="13">
        <v>2</v>
      </c>
      <c r="D20" s="13">
        <v>3</v>
      </c>
      <c r="E20" s="13">
        <v>4</v>
      </c>
      <c r="F20" s="13">
        <v>5</v>
      </c>
      <c r="G20" s="13">
        <v>6</v>
      </c>
      <c r="H20" s="13">
        <v>7</v>
      </c>
      <c r="I20" s="13">
        <v>8</v>
      </c>
      <c r="J20" s="13">
        <v>9</v>
      </c>
      <c r="K20" s="13">
        <v>10</v>
      </c>
      <c r="L20" s="13">
        <v>11</v>
      </c>
      <c r="M20" s="13">
        <v>12</v>
      </c>
      <c r="N20" s="13">
        <v>78</v>
      </c>
    </row>
    <row r="21" spans="1:14" x14ac:dyDescent="0.15">
      <c r="A21" s="14" t="s">
        <v>1</v>
      </c>
      <c r="B21" s="13">
        <v>1</v>
      </c>
      <c r="C21" s="13">
        <v>2</v>
      </c>
      <c r="D21" s="13">
        <v>3</v>
      </c>
      <c r="E21" s="13">
        <v>4</v>
      </c>
      <c r="F21" s="13">
        <v>5</v>
      </c>
      <c r="G21" s="13">
        <v>6</v>
      </c>
      <c r="H21" s="13">
        <v>7</v>
      </c>
      <c r="I21" s="13">
        <v>8</v>
      </c>
      <c r="J21" s="13">
        <v>9</v>
      </c>
      <c r="K21" s="13">
        <v>10</v>
      </c>
      <c r="L21" s="13">
        <v>11</v>
      </c>
      <c r="M21" s="13">
        <v>12</v>
      </c>
      <c r="N21" s="13">
        <v>78</v>
      </c>
    </row>
    <row r="22" spans="1:14" x14ac:dyDescent="0.15">
      <c r="A22" s="14" t="s">
        <v>48</v>
      </c>
      <c r="B22" s="13">
        <v>1</v>
      </c>
      <c r="C22" s="13">
        <v>2</v>
      </c>
      <c r="D22" s="13">
        <v>3</v>
      </c>
      <c r="E22" s="13">
        <v>4</v>
      </c>
      <c r="F22" s="13">
        <v>5</v>
      </c>
      <c r="G22" s="13">
        <v>6</v>
      </c>
      <c r="H22" s="13">
        <v>7</v>
      </c>
      <c r="I22" s="13">
        <v>8</v>
      </c>
      <c r="J22" s="13">
        <v>9</v>
      </c>
      <c r="K22" s="13">
        <v>10</v>
      </c>
      <c r="L22" s="13">
        <v>11</v>
      </c>
      <c r="M22" s="13">
        <v>12</v>
      </c>
      <c r="N22" s="13">
        <v>78</v>
      </c>
    </row>
    <row r="23" spans="1:14" x14ac:dyDescent="0.15">
      <c r="A23" s="12" t="s">
        <v>70</v>
      </c>
      <c r="B23" s="13">
        <v>15</v>
      </c>
      <c r="C23" s="13">
        <v>30</v>
      </c>
      <c r="D23" s="13">
        <v>45</v>
      </c>
      <c r="E23" s="13">
        <v>60</v>
      </c>
      <c r="F23" s="13">
        <v>75</v>
      </c>
      <c r="G23" s="13">
        <v>90</v>
      </c>
      <c r="H23" s="13">
        <v>105</v>
      </c>
      <c r="I23" s="13">
        <v>120</v>
      </c>
      <c r="J23" s="13">
        <v>135</v>
      </c>
      <c r="K23" s="13">
        <v>150</v>
      </c>
      <c r="L23" s="13">
        <v>165</v>
      </c>
      <c r="M23" s="13">
        <v>180</v>
      </c>
      <c r="N23" s="13">
        <v>1170</v>
      </c>
    </row>
    <row r="24" spans="1:14" x14ac:dyDescent="0.15">
      <c r="A24" s="14" t="s">
        <v>70</v>
      </c>
      <c r="B24" s="13">
        <v>15</v>
      </c>
      <c r="C24" s="13">
        <v>30</v>
      </c>
      <c r="D24" s="13">
        <v>45</v>
      </c>
      <c r="E24" s="13">
        <v>60</v>
      </c>
      <c r="F24" s="13">
        <v>75</v>
      </c>
      <c r="G24" s="13">
        <v>90</v>
      </c>
      <c r="H24" s="13">
        <v>105</v>
      </c>
      <c r="I24" s="13">
        <v>120</v>
      </c>
      <c r="J24" s="13">
        <v>135</v>
      </c>
      <c r="K24" s="13">
        <v>150</v>
      </c>
      <c r="L24" s="13">
        <v>165</v>
      </c>
      <c r="M24" s="13">
        <v>180</v>
      </c>
      <c r="N24" s="13">
        <v>1170</v>
      </c>
    </row>
    <row r="25" spans="1:14" x14ac:dyDescent="0.15">
      <c r="A25" s="16" t="s">
        <v>71</v>
      </c>
      <c r="B25" s="17">
        <v>0.75</v>
      </c>
      <c r="C25" s="17">
        <v>1.4285714285714286</v>
      </c>
      <c r="D25" s="17">
        <v>2.0454545454545454</v>
      </c>
      <c r="E25" s="17">
        <v>2.6086956521739131</v>
      </c>
      <c r="F25" s="17">
        <v>3.125</v>
      </c>
      <c r="G25" s="17">
        <v>3.6</v>
      </c>
      <c r="H25" s="17">
        <v>4.0384615384615383</v>
      </c>
      <c r="I25" s="17">
        <v>4.4444444444444446</v>
      </c>
      <c r="J25" s="17">
        <v>4.8214285714285712</v>
      </c>
      <c r="K25" s="17">
        <v>5.1724137931034484</v>
      </c>
      <c r="L25" s="17">
        <v>5.5</v>
      </c>
      <c r="M25" s="17">
        <v>5.806451612903226</v>
      </c>
      <c r="N25" s="17">
        <v>3.8235294117647061</v>
      </c>
    </row>
    <row r="26" spans="1:14" x14ac:dyDescent="0.15">
      <c r="A26" s="14" t="s">
        <v>71</v>
      </c>
      <c r="B26" s="18">
        <v>0.75</v>
      </c>
      <c r="C26" s="18">
        <v>1.4285714285714286</v>
      </c>
      <c r="D26" s="18">
        <v>2.0454545454545454</v>
      </c>
      <c r="E26" s="18">
        <v>2.6086956521739131</v>
      </c>
      <c r="F26" s="18">
        <v>3.125</v>
      </c>
      <c r="G26" s="18">
        <v>3.6</v>
      </c>
      <c r="H26" s="18">
        <v>4.0384615384615383</v>
      </c>
      <c r="I26" s="18">
        <v>4.4444444444444446</v>
      </c>
      <c r="J26" s="18">
        <v>4.8214285714285712</v>
      </c>
      <c r="K26" s="18">
        <v>5.1724137931034484</v>
      </c>
      <c r="L26" s="18">
        <v>5.5</v>
      </c>
      <c r="M26" s="18">
        <v>5.806451612903226</v>
      </c>
      <c r="N26" s="18">
        <v>3.8235294117647061</v>
      </c>
    </row>
  </sheetData>
  <phoneticPr fontId="4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workbookViewId="0">
      <selection activeCell="R23" sqref="R23"/>
    </sheetView>
  </sheetViews>
  <sheetFormatPr defaultRowHeight="13.5" x14ac:dyDescent="0.15"/>
  <cols>
    <col min="1" max="3" width="5.25" bestFit="1" customWidth="1"/>
    <col min="4" max="4" width="9.625" bestFit="1" customWidth="1"/>
    <col min="5" max="5" width="16.125" bestFit="1" customWidth="1"/>
    <col min="6" max="14" width="5.875" customWidth="1"/>
    <col min="15" max="17" width="7" customWidth="1"/>
    <col min="18" max="18" width="9.625" bestFit="1" customWidth="1"/>
  </cols>
  <sheetData>
    <row r="1" spans="1:18" x14ac:dyDescent="0.15">
      <c r="A1" s="2" t="s">
        <v>4</v>
      </c>
      <c r="B1" s="2" t="s">
        <v>5</v>
      </c>
      <c r="C1" s="2" t="s">
        <v>6</v>
      </c>
      <c r="D1" s="2" t="s">
        <v>7</v>
      </c>
      <c r="E1" s="5" t="s">
        <v>41</v>
      </c>
      <c r="F1" s="6" t="s">
        <v>8</v>
      </c>
      <c r="G1" s="6" t="s">
        <v>9</v>
      </c>
      <c r="H1" s="6" t="s">
        <v>10</v>
      </c>
      <c r="I1" s="6" t="s">
        <v>11</v>
      </c>
      <c r="J1" s="6" t="s">
        <v>12</v>
      </c>
      <c r="K1" s="6" t="s">
        <v>13</v>
      </c>
      <c r="L1" s="6" t="s">
        <v>14</v>
      </c>
      <c r="M1" s="6" t="s">
        <v>15</v>
      </c>
      <c r="N1" s="6" t="s">
        <v>16</v>
      </c>
      <c r="O1" s="6" t="s">
        <v>17</v>
      </c>
      <c r="P1" s="6" t="s">
        <v>18</v>
      </c>
      <c r="Q1" s="7" t="s">
        <v>19</v>
      </c>
      <c r="R1" s="6" t="s">
        <v>20</v>
      </c>
    </row>
    <row r="2" spans="1:18" x14ac:dyDescent="0.15">
      <c r="A2" s="1" t="s">
        <v>21</v>
      </c>
      <c r="B2" s="1" t="s">
        <v>22</v>
      </c>
      <c r="C2" s="1" t="s">
        <v>23</v>
      </c>
      <c r="D2" s="1" t="s">
        <v>24</v>
      </c>
      <c r="E2" s="3" t="s">
        <v>3</v>
      </c>
      <c r="F2" s="1">
        <v>20</v>
      </c>
      <c r="G2" s="1">
        <v>21</v>
      </c>
      <c r="H2" s="1">
        <v>22</v>
      </c>
      <c r="I2" s="1">
        <v>23</v>
      </c>
      <c r="J2" s="1">
        <v>24</v>
      </c>
      <c r="K2" s="1">
        <v>25</v>
      </c>
      <c r="L2" s="1">
        <v>26</v>
      </c>
      <c r="M2" s="1">
        <v>27</v>
      </c>
      <c r="N2" s="1">
        <v>28</v>
      </c>
      <c r="O2" s="1">
        <v>29</v>
      </c>
      <c r="P2" s="1">
        <v>30</v>
      </c>
      <c r="Q2" s="4">
        <v>31</v>
      </c>
      <c r="R2" s="15">
        <f>F2+G2+H2+I2+J2+K2+L2+M2+N2+O2+P2+Q2</f>
        <v>306</v>
      </c>
    </row>
    <row r="3" spans="1:18" x14ac:dyDescent="0.15">
      <c r="A3" s="1" t="s">
        <v>21</v>
      </c>
      <c r="B3" s="1" t="s">
        <v>22</v>
      </c>
      <c r="C3" s="1" t="s">
        <v>23</v>
      </c>
      <c r="D3" s="1" t="s">
        <v>25</v>
      </c>
      <c r="E3" s="3" t="s">
        <v>26</v>
      </c>
      <c r="F3" s="1">
        <v>1</v>
      </c>
      <c r="G3" s="1">
        <v>2</v>
      </c>
      <c r="H3" s="1">
        <v>3</v>
      </c>
      <c r="I3" s="1">
        <v>4</v>
      </c>
      <c r="J3" s="1">
        <v>5</v>
      </c>
      <c r="K3" s="1">
        <v>6</v>
      </c>
      <c r="L3" s="1">
        <v>7</v>
      </c>
      <c r="M3" s="1">
        <v>8</v>
      </c>
      <c r="N3" s="1">
        <v>9</v>
      </c>
      <c r="O3" s="1">
        <v>10</v>
      </c>
      <c r="P3" s="1">
        <v>11</v>
      </c>
      <c r="Q3" s="4">
        <v>12</v>
      </c>
      <c r="R3" s="1">
        <f t="shared" ref="R3:R17" si="0">F3+G3+H3+I3+J3+K3+L3+M3+N3+O3+P3+Q3</f>
        <v>78</v>
      </c>
    </row>
    <row r="4" spans="1:18" x14ac:dyDescent="0.15">
      <c r="A4" s="1" t="s">
        <v>21</v>
      </c>
      <c r="B4" s="1" t="s">
        <v>22</v>
      </c>
      <c r="C4" s="1" t="s">
        <v>23</v>
      </c>
      <c r="D4" s="1" t="s">
        <v>25</v>
      </c>
      <c r="E4" s="3" t="s">
        <v>27</v>
      </c>
      <c r="F4" s="1">
        <v>1</v>
      </c>
      <c r="G4" s="1">
        <v>2</v>
      </c>
      <c r="H4" s="1">
        <v>3</v>
      </c>
      <c r="I4" s="1">
        <v>4</v>
      </c>
      <c r="J4" s="1">
        <v>5</v>
      </c>
      <c r="K4" s="1">
        <v>6</v>
      </c>
      <c r="L4" s="1">
        <v>7</v>
      </c>
      <c r="M4" s="1">
        <v>8</v>
      </c>
      <c r="N4" s="1">
        <v>9</v>
      </c>
      <c r="O4" s="1">
        <v>10</v>
      </c>
      <c r="P4" s="1">
        <v>11</v>
      </c>
      <c r="Q4" s="4">
        <v>12</v>
      </c>
      <c r="R4" s="1">
        <f t="shared" si="0"/>
        <v>78</v>
      </c>
    </row>
    <row r="5" spans="1:18" x14ac:dyDescent="0.15">
      <c r="A5" s="1" t="s">
        <v>21</v>
      </c>
      <c r="B5" s="1" t="s">
        <v>22</v>
      </c>
      <c r="C5" s="1" t="s">
        <v>23</v>
      </c>
      <c r="D5" s="1" t="s">
        <v>25</v>
      </c>
      <c r="E5" s="3" t="s">
        <v>28</v>
      </c>
      <c r="F5" s="1">
        <v>1</v>
      </c>
      <c r="G5" s="1">
        <v>2</v>
      </c>
      <c r="H5" s="1">
        <v>3</v>
      </c>
      <c r="I5" s="1">
        <v>4</v>
      </c>
      <c r="J5" s="1">
        <v>5</v>
      </c>
      <c r="K5" s="1">
        <v>6</v>
      </c>
      <c r="L5" s="1">
        <v>7</v>
      </c>
      <c r="M5" s="1">
        <v>8</v>
      </c>
      <c r="N5" s="1">
        <v>9</v>
      </c>
      <c r="O5" s="1">
        <v>10</v>
      </c>
      <c r="P5" s="1">
        <v>11</v>
      </c>
      <c r="Q5" s="4">
        <v>12</v>
      </c>
      <c r="R5" s="1">
        <f t="shared" si="0"/>
        <v>78</v>
      </c>
    </row>
    <row r="6" spans="1:18" x14ac:dyDescent="0.15">
      <c r="A6" s="1" t="s">
        <v>21</v>
      </c>
      <c r="B6" s="1" t="s">
        <v>22</v>
      </c>
      <c r="C6" s="1" t="s">
        <v>23</v>
      </c>
      <c r="D6" s="1" t="s">
        <v>25</v>
      </c>
      <c r="E6" s="3" t="s">
        <v>0</v>
      </c>
      <c r="F6" s="1">
        <v>1</v>
      </c>
      <c r="G6" s="1">
        <v>2</v>
      </c>
      <c r="H6" s="1">
        <v>3</v>
      </c>
      <c r="I6" s="1">
        <v>4</v>
      </c>
      <c r="J6" s="1">
        <v>5</v>
      </c>
      <c r="K6" s="1">
        <v>6</v>
      </c>
      <c r="L6" s="1">
        <v>7</v>
      </c>
      <c r="M6" s="1">
        <v>8</v>
      </c>
      <c r="N6" s="1">
        <v>9</v>
      </c>
      <c r="O6" s="1">
        <v>10</v>
      </c>
      <c r="P6" s="1">
        <v>11</v>
      </c>
      <c r="Q6" s="4">
        <v>12</v>
      </c>
      <c r="R6" s="1">
        <f t="shared" si="0"/>
        <v>78</v>
      </c>
    </row>
    <row r="7" spans="1:18" x14ac:dyDescent="0.15">
      <c r="A7" s="1" t="s">
        <v>21</v>
      </c>
      <c r="B7" s="1" t="s">
        <v>22</v>
      </c>
      <c r="C7" s="1" t="s">
        <v>23</v>
      </c>
      <c r="D7" s="1" t="s">
        <v>25</v>
      </c>
      <c r="E7" s="3" t="s">
        <v>1</v>
      </c>
      <c r="F7" s="1">
        <v>1</v>
      </c>
      <c r="G7" s="1">
        <v>2</v>
      </c>
      <c r="H7" s="1">
        <v>3</v>
      </c>
      <c r="I7" s="1">
        <v>4</v>
      </c>
      <c r="J7" s="1">
        <v>5</v>
      </c>
      <c r="K7" s="1">
        <v>6</v>
      </c>
      <c r="L7" s="1">
        <v>7</v>
      </c>
      <c r="M7" s="1">
        <v>8</v>
      </c>
      <c r="N7" s="1">
        <v>9</v>
      </c>
      <c r="O7" s="1">
        <v>10</v>
      </c>
      <c r="P7" s="1">
        <v>11</v>
      </c>
      <c r="Q7" s="4">
        <v>12</v>
      </c>
      <c r="R7" s="1">
        <f t="shared" si="0"/>
        <v>78</v>
      </c>
    </row>
    <row r="8" spans="1:18" x14ac:dyDescent="0.15">
      <c r="A8" s="1" t="s">
        <v>21</v>
      </c>
      <c r="B8" s="1" t="s">
        <v>22</v>
      </c>
      <c r="C8" s="1" t="s">
        <v>23</v>
      </c>
      <c r="D8" s="1" t="s">
        <v>25</v>
      </c>
      <c r="E8" s="3" t="s">
        <v>29</v>
      </c>
      <c r="F8" s="1">
        <v>1</v>
      </c>
      <c r="G8" s="1">
        <v>2</v>
      </c>
      <c r="H8" s="1">
        <v>3</v>
      </c>
      <c r="I8" s="1">
        <v>4</v>
      </c>
      <c r="J8" s="1">
        <v>5</v>
      </c>
      <c r="K8" s="1">
        <v>6</v>
      </c>
      <c r="L8" s="1">
        <v>7</v>
      </c>
      <c r="M8" s="1">
        <v>8</v>
      </c>
      <c r="N8" s="1">
        <v>9</v>
      </c>
      <c r="O8" s="1">
        <v>10</v>
      </c>
      <c r="P8" s="1">
        <v>11</v>
      </c>
      <c r="Q8" s="4">
        <v>12</v>
      </c>
      <c r="R8" s="1">
        <f t="shared" si="0"/>
        <v>78</v>
      </c>
    </row>
    <row r="9" spans="1:18" x14ac:dyDescent="0.15">
      <c r="A9" s="1" t="s">
        <v>21</v>
      </c>
      <c r="B9" s="1" t="s">
        <v>22</v>
      </c>
      <c r="C9" s="1" t="s">
        <v>23</v>
      </c>
      <c r="D9" s="1" t="s">
        <v>30</v>
      </c>
      <c r="E9" s="3" t="s">
        <v>2</v>
      </c>
      <c r="F9" s="1">
        <v>1</v>
      </c>
      <c r="G9" s="1">
        <v>2</v>
      </c>
      <c r="H9" s="1">
        <v>3</v>
      </c>
      <c r="I9" s="1">
        <v>4</v>
      </c>
      <c r="J9" s="1">
        <v>5</v>
      </c>
      <c r="K9" s="1">
        <v>6</v>
      </c>
      <c r="L9" s="1">
        <v>7</v>
      </c>
      <c r="M9" s="1">
        <v>8</v>
      </c>
      <c r="N9" s="1">
        <v>9</v>
      </c>
      <c r="O9" s="1">
        <v>10</v>
      </c>
      <c r="P9" s="1">
        <v>11</v>
      </c>
      <c r="Q9" s="4">
        <v>12</v>
      </c>
      <c r="R9" s="1">
        <f t="shared" si="0"/>
        <v>78</v>
      </c>
    </row>
    <row r="10" spans="1:18" x14ac:dyDescent="0.15">
      <c r="A10" s="1" t="s">
        <v>21</v>
      </c>
      <c r="B10" s="1" t="s">
        <v>22</v>
      </c>
      <c r="C10" s="1" t="s">
        <v>23</v>
      </c>
      <c r="D10" s="1" t="s">
        <v>30</v>
      </c>
      <c r="E10" s="3" t="s">
        <v>31</v>
      </c>
      <c r="F10" s="1">
        <v>1</v>
      </c>
      <c r="G10" s="1">
        <v>2</v>
      </c>
      <c r="H10" s="1">
        <v>3</v>
      </c>
      <c r="I10" s="1">
        <v>4</v>
      </c>
      <c r="J10" s="1">
        <v>5</v>
      </c>
      <c r="K10" s="1">
        <v>6</v>
      </c>
      <c r="L10" s="1">
        <v>7</v>
      </c>
      <c r="M10" s="1">
        <v>8</v>
      </c>
      <c r="N10" s="1">
        <v>9</v>
      </c>
      <c r="O10" s="1">
        <v>10</v>
      </c>
      <c r="P10" s="1">
        <v>11</v>
      </c>
      <c r="Q10" s="4">
        <v>12</v>
      </c>
      <c r="R10" s="1">
        <f t="shared" si="0"/>
        <v>78</v>
      </c>
    </row>
    <row r="11" spans="1:18" x14ac:dyDescent="0.15">
      <c r="A11" s="1" t="s">
        <v>21</v>
      </c>
      <c r="B11" s="1" t="s">
        <v>22</v>
      </c>
      <c r="C11" s="1" t="s">
        <v>23</v>
      </c>
      <c r="D11" s="1" t="s">
        <v>30</v>
      </c>
      <c r="E11" s="3" t="s">
        <v>32</v>
      </c>
      <c r="F11" s="1">
        <v>1</v>
      </c>
      <c r="G11" s="1">
        <v>2</v>
      </c>
      <c r="H11" s="1">
        <v>3</v>
      </c>
      <c r="I11" s="1">
        <v>4</v>
      </c>
      <c r="J11" s="1">
        <v>5</v>
      </c>
      <c r="K11" s="1">
        <v>6</v>
      </c>
      <c r="L11" s="1">
        <v>7</v>
      </c>
      <c r="M11" s="1">
        <v>8</v>
      </c>
      <c r="N11" s="1">
        <v>9</v>
      </c>
      <c r="O11" s="1">
        <v>10</v>
      </c>
      <c r="P11" s="1">
        <v>11</v>
      </c>
      <c r="Q11" s="4">
        <v>12</v>
      </c>
      <c r="R11" s="1">
        <f t="shared" si="0"/>
        <v>78</v>
      </c>
    </row>
    <row r="12" spans="1:18" x14ac:dyDescent="0.15">
      <c r="A12" s="1" t="s">
        <v>21</v>
      </c>
      <c r="B12" s="1" t="s">
        <v>22</v>
      </c>
      <c r="C12" s="1" t="s">
        <v>23</v>
      </c>
      <c r="D12" s="1" t="s">
        <v>30</v>
      </c>
      <c r="E12" s="3" t="s">
        <v>33</v>
      </c>
      <c r="F12" s="1">
        <v>1</v>
      </c>
      <c r="G12" s="1">
        <v>2</v>
      </c>
      <c r="H12" s="1">
        <v>3</v>
      </c>
      <c r="I12" s="1">
        <v>4</v>
      </c>
      <c r="J12" s="1">
        <v>5</v>
      </c>
      <c r="K12" s="1">
        <v>6</v>
      </c>
      <c r="L12" s="1">
        <v>7</v>
      </c>
      <c r="M12" s="1">
        <v>8</v>
      </c>
      <c r="N12" s="1">
        <v>9</v>
      </c>
      <c r="O12" s="1">
        <v>10</v>
      </c>
      <c r="P12" s="1">
        <v>11</v>
      </c>
      <c r="Q12" s="4">
        <v>12</v>
      </c>
      <c r="R12" s="1">
        <f t="shared" si="0"/>
        <v>78</v>
      </c>
    </row>
    <row r="13" spans="1:18" x14ac:dyDescent="0.15">
      <c r="A13" s="1" t="s">
        <v>21</v>
      </c>
      <c r="B13" s="1" t="s">
        <v>22</v>
      </c>
      <c r="C13" s="1" t="s">
        <v>23</v>
      </c>
      <c r="D13" s="1" t="s">
        <v>30</v>
      </c>
      <c r="E13" s="3" t="s">
        <v>34</v>
      </c>
      <c r="F13" s="1">
        <v>1</v>
      </c>
      <c r="G13" s="1">
        <v>2</v>
      </c>
      <c r="H13" s="1">
        <v>3</v>
      </c>
      <c r="I13" s="1">
        <v>4</v>
      </c>
      <c r="J13" s="1">
        <v>5</v>
      </c>
      <c r="K13" s="1">
        <v>6</v>
      </c>
      <c r="L13" s="1">
        <v>7</v>
      </c>
      <c r="M13" s="1">
        <v>8</v>
      </c>
      <c r="N13" s="1">
        <v>9</v>
      </c>
      <c r="O13" s="1">
        <v>10</v>
      </c>
      <c r="P13" s="1">
        <v>11</v>
      </c>
      <c r="Q13" s="4">
        <v>12</v>
      </c>
      <c r="R13" s="1">
        <f t="shared" si="0"/>
        <v>78</v>
      </c>
    </row>
    <row r="14" spans="1:18" x14ac:dyDescent="0.15">
      <c r="A14" s="1" t="s">
        <v>21</v>
      </c>
      <c r="B14" s="1" t="s">
        <v>22</v>
      </c>
      <c r="C14" s="1" t="s">
        <v>23</v>
      </c>
      <c r="D14" s="1" t="s">
        <v>30</v>
      </c>
      <c r="E14" s="3" t="s">
        <v>35</v>
      </c>
      <c r="F14" s="1">
        <v>1</v>
      </c>
      <c r="G14" s="1">
        <v>2</v>
      </c>
      <c r="H14" s="1">
        <v>3</v>
      </c>
      <c r="I14" s="1">
        <v>4</v>
      </c>
      <c r="J14" s="1">
        <v>5</v>
      </c>
      <c r="K14" s="1">
        <v>6</v>
      </c>
      <c r="L14" s="1">
        <v>7</v>
      </c>
      <c r="M14" s="1">
        <v>8</v>
      </c>
      <c r="N14" s="1">
        <v>9</v>
      </c>
      <c r="O14" s="1">
        <v>10</v>
      </c>
      <c r="P14" s="1">
        <v>11</v>
      </c>
      <c r="Q14" s="4">
        <v>12</v>
      </c>
      <c r="R14" s="1">
        <f t="shared" si="0"/>
        <v>78</v>
      </c>
    </row>
    <row r="15" spans="1:18" x14ac:dyDescent="0.15">
      <c r="A15" s="1" t="s">
        <v>21</v>
      </c>
      <c r="B15" s="1" t="s">
        <v>22</v>
      </c>
      <c r="C15" s="1" t="s">
        <v>23</v>
      </c>
      <c r="D15" s="1" t="s">
        <v>30</v>
      </c>
      <c r="E15" s="3" t="s">
        <v>36</v>
      </c>
      <c r="F15" s="1">
        <v>1</v>
      </c>
      <c r="G15" s="1">
        <v>2</v>
      </c>
      <c r="H15" s="1">
        <v>3</v>
      </c>
      <c r="I15" s="1">
        <v>4</v>
      </c>
      <c r="J15" s="1">
        <v>5</v>
      </c>
      <c r="K15" s="1">
        <v>6</v>
      </c>
      <c r="L15" s="1">
        <v>7</v>
      </c>
      <c r="M15" s="1">
        <v>8</v>
      </c>
      <c r="N15" s="1">
        <v>9</v>
      </c>
      <c r="O15" s="1">
        <v>10</v>
      </c>
      <c r="P15" s="1">
        <v>11</v>
      </c>
      <c r="Q15" s="4">
        <v>12</v>
      </c>
      <c r="R15" s="1">
        <f t="shared" si="0"/>
        <v>78</v>
      </c>
    </row>
    <row r="16" spans="1:18" x14ac:dyDescent="0.15">
      <c r="A16" s="1" t="s">
        <v>21</v>
      </c>
      <c r="B16" s="1" t="s">
        <v>22</v>
      </c>
      <c r="C16" s="1" t="s">
        <v>23</v>
      </c>
      <c r="D16" s="1" t="s">
        <v>30</v>
      </c>
      <c r="E16" s="3" t="s">
        <v>37</v>
      </c>
      <c r="F16" s="1">
        <v>1</v>
      </c>
      <c r="G16" s="1">
        <v>2</v>
      </c>
      <c r="H16" s="1">
        <v>3</v>
      </c>
      <c r="I16" s="1">
        <v>4</v>
      </c>
      <c r="J16" s="1">
        <v>5</v>
      </c>
      <c r="K16" s="1">
        <v>6</v>
      </c>
      <c r="L16" s="1">
        <v>7</v>
      </c>
      <c r="M16" s="1">
        <v>8</v>
      </c>
      <c r="N16" s="1">
        <v>9</v>
      </c>
      <c r="O16" s="1">
        <v>10</v>
      </c>
      <c r="P16" s="1">
        <v>11</v>
      </c>
      <c r="Q16" s="4">
        <v>12</v>
      </c>
      <c r="R16" s="1">
        <f t="shared" si="0"/>
        <v>78</v>
      </c>
    </row>
    <row r="17" spans="1:18" x14ac:dyDescent="0.15">
      <c r="A17" s="1" t="s">
        <v>21</v>
      </c>
      <c r="B17" s="1" t="s">
        <v>22</v>
      </c>
      <c r="C17" s="1" t="s">
        <v>23</v>
      </c>
      <c r="D17" s="1" t="s">
        <v>30</v>
      </c>
      <c r="E17" s="8" t="s">
        <v>38</v>
      </c>
      <c r="F17" s="9">
        <v>1</v>
      </c>
      <c r="G17" s="9">
        <v>2</v>
      </c>
      <c r="H17" s="9">
        <v>3</v>
      </c>
      <c r="I17" s="9">
        <v>4</v>
      </c>
      <c r="J17" s="9">
        <v>5</v>
      </c>
      <c r="K17" s="9">
        <v>6</v>
      </c>
      <c r="L17" s="9">
        <v>7</v>
      </c>
      <c r="M17" s="9">
        <v>8</v>
      </c>
      <c r="N17" s="9">
        <v>9</v>
      </c>
      <c r="O17" s="9">
        <v>10</v>
      </c>
      <c r="P17" s="9">
        <v>11</v>
      </c>
      <c r="Q17" s="10">
        <v>12</v>
      </c>
      <c r="R17" s="9">
        <f t="shared" si="0"/>
        <v>78</v>
      </c>
    </row>
    <row r="18" spans="1:18" x14ac:dyDescent="0.15">
      <c r="A18" s="1" t="s">
        <v>21</v>
      </c>
      <c r="B18" s="1" t="s">
        <v>22</v>
      </c>
      <c r="C18" s="1" t="s">
        <v>23</v>
      </c>
      <c r="D18" s="1" t="s">
        <v>39</v>
      </c>
      <c r="E18" s="1" t="s">
        <v>40</v>
      </c>
      <c r="F18" s="1">
        <f>SUM(F3:F17)</f>
        <v>15</v>
      </c>
      <c r="G18" s="1">
        <f t="shared" ref="G18:R18" si="1">SUM(G3:G17)</f>
        <v>30</v>
      </c>
      <c r="H18" s="1">
        <f t="shared" si="1"/>
        <v>45</v>
      </c>
      <c r="I18" s="1">
        <f t="shared" si="1"/>
        <v>60</v>
      </c>
      <c r="J18" s="1">
        <f t="shared" si="1"/>
        <v>75</v>
      </c>
      <c r="K18" s="1">
        <f t="shared" si="1"/>
        <v>90</v>
      </c>
      <c r="L18" s="1">
        <f t="shared" si="1"/>
        <v>105</v>
      </c>
      <c r="M18" s="1">
        <f t="shared" si="1"/>
        <v>120</v>
      </c>
      <c r="N18" s="1">
        <f t="shared" si="1"/>
        <v>135</v>
      </c>
      <c r="O18" s="1">
        <f t="shared" si="1"/>
        <v>150</v>
      </c>
      <c r="P18" s="1">
        <f t="shared" si="1"/>
        <v>165</v>
      </c>
      <c r="Q18" s="1">
        <f t="shared" si="1"/>
        <v>180</v>
      </c>
      <c r="R18" s="1">
        <f t="shared" si="1"/>
        <v>1170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答案</vt:lpstr>
      <vt:lpstr>数据源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2011-08-07T06:32:03Z</dcterms:modified>
</cp:coreProperties>
</file>