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2795" windowHeight="121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" i="1" a="1"/>
  <c r="D2"/>
  <c r="E2" s="1"/>
  <c r="D3" l="1" a="1"/>
  <c r="D3" s="1"/>
  <c r="E3" s="1"/>
  <c r="D4" l="1" a="1"/>
  <c r="D4" s="1"/>
  <c r="E4" s="1"/>
  <c r="D5" a="1"/>
  <c r="D5" s="1"/>
  <c r="E5" s="1"/>
  <c r="D6" a="1"/>
  <c r="D6" s="1"/>
  <c r="E6" s="1"/>
  <c r="D7" a="1"/>
  <c r="D7" s="1"/>
  <c r="E7" s="1"/>
  <c r="D8" a="1"/>
  <c r="D8" s="1"/>
  <c r="E8" s="1"/>
  <c r="D9" a="1"/>
  <c r="D9" s="1"/>
  <c r="E9" s="1"/>
  <c r="D10" a="1"/>
  <c r="D10" s="1"/>
  <c r="E10" s="1"/>
</calcChain>
</file>

<file path=xl/sharedStrings.xml><?xml version="1.0" encoding="utf-8"?>
<sst xmlns="http://schemas.openxmlformats.org/spreadsheetml/2006/main" count="4" uniqueCount="3">
  <si>
    <t>日期</t>
    <phoneticPr fontId="2" type="noConversion"/>
  </si>
  <si>
    <t>销售额</t>
  </si>
  <si>
    <t>销售额</t>
    <phoneticPr fontId="2" type="noConversion"/>
  </si>
</sst>
</file>

<file path=xl/styles.xml><?xml version="1.0" encoding="utf-8"?>
<styleSheet xmlns="http://schemas.openxmlformats.org/spreadsheetml/2006/main">
  <numFmts count="1">
    <numFmt numFmtId="198" formatCode="yyyy/mm/dd\ aaaa"/>
  </numFmts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Arial"/>
      <family val="2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198" fontId="1" fillId="0" borderId="2" xfId="0" applyNumberFormat="1" applyFont="1" applyBorder="1" applyAlignment="1">
      <alignment horizontal="center" vertical="center"/>
    </xf>
    <xf numFmtId="198" fontId="0" fillId="0" borderId="2" xfId="0" applyNumberFormat="1" applyBorder="1" applyAlignment="1">
      <alignment horizontal="center" vertical="center"/>
    </xf>
    <xf numFmtId="198" fontId="1" fillId="0" borderId="2" xfId="0" quotePrefix="1" applyNumberFormat="1" applyFont="1" applyFill="1" applyBorder="1" applyAlignment="1">
      <alignment horizontal="center" vertical="center"/>
    </xf>
    <xf numFmtId="198" fontId="0" fillId="0" borderId="2" xfId="0" applyNumberFormat="1" applyFill="1" applyBorder="1" applyAlignment="1">
      <alignment horizontal="center" vertical="center"/>
    </xf>
    <xf numFmtId="198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E7" sqref="E7"/>
    </sheetView>
  </sheetViews>
  <sheetFormatPr defaultRowHeight="14.25"/>
  <cols>
    <col min="1" max="1" width="18.375" style="14" customWidth="1"/>
    <col min="2" max="2" width="10.375" style="2" customWidth="1"/>
    <col min="3" max="3" width="5.875" style="8" customWidth="1"/>
    <col min="4" max="5" width="12.75" style="6" customWidth="1"/>
  </cols>
  <sheetData>
    <row r="1" spans="1:5">
      <c r="A1" s="10" t="s">
        <v>0</v>
      </c>
      <c r="B1" s="1" t="s">
        <v>1</v>
      </c>
      <c r="C1" s="7"/>
      <c r="D1" s="5" t="s">
        <v>0</v>
      </c>
      <c r="E1" s="5" t="s">
        <v>2</v>
      </c>
    </row>
    <row r="2" spans="1:5" ht="14.25" customHeight="1">
      <c r="A2" s="11">
        <v>37867</v>
      </c>
      <c r="B2" s="3">
        <v>8</v>
      </c>
      <c r="D2" s="16">
        <f t="array" ref="D2">IFERROR(LOOKUP(1,0/(TEXT(INDEX(A:A,MAX(MATCH(TEXT($A$2:$A$47,"em"),TEXT($A$2:$A$47,"em"),)*(WEEKDAY($A$2:$A$47)=1)*ISERROR(MATCH(TEXT($A$2:$A$47,"em"),TEXT(D$1:D1,"em"),)))+1),"em")=TEXT((WEEKDAY($A$2:$A$47)=1)*$A$2:$A$47,"em")),$A$2:$A$47),"")</f>
        <v>39936</v>
      </c>
      <c r="E2" s="9">
        <f t="shared" ref="E2:E10" si="0">IFERROR(VLOOKUP(D2,$A$2:$B$47,2,0),"")</f>
        <v>2</v>
      </c>
    </row>
    <row r="3" spans="1:5" ht="14.25" customHeight="1">
      <c r="A3" s="11">
        <v>37868</v>
      </c>
      <c r="B3" s="3">
        <v>1</v>
      </c>
      <c r="D3" s="16">
        <f t="array" ref="D3">IFERROR(LOOKUP(1,0/(TEXT(INDEX(A:A,MAX(MATCH(TEXT($A$2:$A$47,"em"),TEXT($A$2:$A$47,"em"),)*(WEEKDAY($A$2:$A$47)=1)*ISERROR(MATCH(TEXT($A$2:$A$47,"em"),TEXT(D$1:D2,"em"),)))+1),"em")=TEXT((WEEKDAY($A$2:$A$47)=1)*$A$2:$A$47,"em")),$A$2:$A$47),"")</f>
        <v>39677</v>
      </c>
      <c r="E3" s="9">
        <f t="shared" si="0"/>
        <v>9</v>
      </c>
    </row>
    <row r="4" spans="1:5">
      <c r="A4" s="11">
        <v>37869</v>
      </c>
      <c r="B4" s="3">
        <v>5</v>
      </c>
      <c r="D4" s="16">
        <f t="array" ref="D4">IFERROR(LOOKUP(1,0/(TEXT(INDEX(A:A,MAX(MATCH(TEXT($A$2:$A$47,"em"),TEXT($A$2:$A$47,"em"),)*(WEEKDAY($A$2:$A$47)=1)*ISERROR(MATCH(TEXT($A$2:$A$47,"em"),TEXT(D$1:D3,"em"),)))+1),"em")=TEXT((WEEKDAY($A$2:$A$47)=1)*$A$2:$A$47,"em")),$A$2:$A$47),"")</f>
        <v>39068</v>
      </c>
      <c r="E4" s="9">
        <f t="shared" si="0"/>
        <v>7</v>
      </c>
    </row>
    <row r="5" spans="1:5" ht="15" customHeight="1">
      <c r="A5" s="11">
        <v>37870</v>
      </c>
      <c r="B5" s="3">
        <v>8</v>
      </c>
      <c r="D5" s="16">
        <f t="array" ref="D5">IFERROR(LOOKUP(1,0/(TEXT(INDEX(A:A,MAX(MATCH(TEXT($A$2:$A$47,"em"),TEXT($A$2:$A$47,"em"),)*(WEEKDAY($A$2:$A$47)=1)*ISERROR(MATCH(TEXT($A$2:$A$47,"em"),TEXT(D$1:D4,"em"),)))+1),"em")=TEXT((WEEKDAY($A$2:$A$47)=1)*$A$2:$A$47,"em")),$A$2:$A$47),"")</f>
        <v>38550</v>
      </c>
      <c r="E5" s="9">
        <f t="shared" si="0"/>
        <v>11</v>
      </c>
    </row>
    <row r="6" spans="1:5" ht="15" customHeight="1">
      <c r="A6" s="12">
        <v>37871</v>
      </c>
      <c r="B6" s="3">
        <v>9</v>
      </c>
      <c r="D6" s="16">
        <f t="array" ref="D6">IFERROR(LOOKUP(1,0/(TEXT(INDEX(A:A,MAX(MATCH(TEXT($A$2:$A$47,"em"),TEXT($A$2:$A$47,"em"),)*(WEEKDAY($A$2:$A$47)=1)*ISERROR(MATCH(TEXT($A$2:$A$47,"em"),TEXT(D$1:D5,"em"),)))+1),"em")=TEXT((WEEKDAY($A$2:$A$47)=1)*$A$2:$A$47,"em")),$A$2:$A$47),"")</f>
        <v>37871</v>
      </c>
      <c r="E6" s="9">
        <f t="shared" si="0"/>
        <v>9</v>
      </c>
    </row>
    <row r="7" spans="1:5">
      <c r="A7" s="11">
        <v>37872</v>
      </c>
      <c r="B7" s="3">
        <v>2</v>
      </c>
      <c r="D7" s="16" t="str">
        <f t="array" ref="D7">IFERROR(LOOKUP(1,0/(TEXT(INDEX(A:A,MAX(MATCH(TEXT($A$2:$A$47,"em"),TEXT($A$2:$A$47,"em"),)*(WEEKDAY($A$2:$A$47)=1)*ISERROR(MATCH(TEXT($A$2:$A$47,"em"),TEXT(D$1:D6,"em"),)))+1),"em")=TEXT((WEEKDAY($A$2:$A$47)=1)*$A$2:$A$47,"em")),$A$2:$A$47),"")</f>
        <v/>
      </c>
      <c r="E7" s="9" t="str">
        <f t="shared" si="0"/>
        <v/>
      </c>
    </row>
    <row r="8" spans="1:5">
      <c r="A8" s="11">
        <v>37930</v>
      </c>
      <c r="B8" s="3">
        <v>4</v>
      </c>
      <c r="D8" s="16" t="str">
        <f t="array" ref="D8">IFERROR(LOOKUP(1,0/(TEXT(INDEX(A:A,MAX(MATCH(TEXT($A$2:$A$47,"em"),TEXT($A$2:$A$47,"em"),)*(WEEKDAY($A$2:$A$47)=1)*ISERROR(MATCH(TEXT($A$2:$A$47,"em"),TEXT(D$1:D7,"em"),)))+1),"em")=TEXT((WEEKDAY($A$2:$A$47)=1)*$A$2:$A$47,"em")),$A$2:$A$47),"")</f>
        <v/>
      </c>
      <c r="E8" s="9" t="str">
        <f t="shared" si="0"/>
        <v/>
      </c>
    </row>
    <row r="9" spans="1:5">
      <c r="A9" s="11">
        <v>37935</v>
      </c>
      <c r="B9" s="3">
        <v>7</v>
      </c>
      <c r="D9" s="16" t="str">
        <f t="array" ref="D9">IFERROR(LOOKUP(1,0/(TEXT(INDEX(A:A,MAX(MATCH(TEXT($A$2:$A$47,"em"),TEXT($A$2:$A$47,"em"),)*(WEEKDAY($A$2:$A$47)=1)*ISERROR(MATCH(TEXT($A$2:$A$47,"em"),TEXT(D$1:D8,"em"),)))+1),"em")=TEXT((WEEKDAY($A$2:$A$47)=1)*$A$2:$A$47,"em")),$A$2:$A$47),"")</f>
        <v/>
      </c>
      <c r="E9" s="9" t="str">
        <f t="shared" si="0"/>
        <v/>
      </c>
    </row>
    <row r="10" spans="1:5">
      <c r="A10" s="11">
        <v>37936</v>
      </c>
      <c r="B10" s="4">
        <v>5</v>
      </c>
      <c r="D10" s="16" t="str">
        <f t="array" ref="D10">IFERROR(LOOKUP(1,0/(TEXT(INDEX(A:A,MAX(MATCH(TEXT($A$2:$A$47,"em"),TEXT($A$2:$A$47,"em"),)*(WEEKDAY($A$2:$A$47)=1)*ISERROR(MATCH(TEXT($A$2:$A$47,"em"),TEXT(D$1:D9,"em"),)))+1),"em")=TEXT((WEEKDAY($A$2:$A$47)=1)*$A$2:$A$47,"em")),$A$2:$A$47),"")</f>
        <v/>
      </c>
      <c r="E10" s="9" t="str">
        <f t="shared" si="0"/>
        <v/>
      </c>
    </row>
    <row r="11" spans="1:5">
      <c r="A11" s="11">
        <v>37937</v>
      </c>
      <c r="B11" s="4">
        <v>12</v>
      </c>
    </row>
    <row r="12" spans="1:5">
      <c r="A12" s="11">
        <v>38542</v>
      </c>
      <c r="B12" s="4">
        <v>2</v>
      </c>
      <c r="D12" s="15"/>
    </row>
    <row r="13" spans="1:5">
      <c r="A13" s="11">
        <v>38543</v>
      </c>
      <c r="B13" s="4">
        <v>9</v>
      </c>
    </row>
    <row r="14" spans="1:5">
      <c r="A14" s="11">
        <v>38544</v>
      </c>
      <c r="B14" s="4">
        <v>4</v>
      </c>
    </row>
    <row r="15" spans="1:5">
      <c r="A15" s="11">
        <v>38545</v>
      </c>
      <c r="B15" s="4">
        <v>2</v>
      </c>
    </row>
    <row r="16" spans="1:5">
      <c r="A16" s="11">
        <v>38546</v>
      </c>
      <c r="B16" s="4">
        <v>4</v>
      </c>
    </row>
    <row r="17" spans="1:2">
      <c r="A17" s="11">
        <v>38547</v>
      </c>
      <c r="B17" s="4">
        <v>5</v>
      </c>
    </row>
    <row r="18" spans="1:2">
      <c r="A18" s="11">
        <v>38548</v>
      </c>
      <c r="B18" s="4">
        <v>6</v>
      </c>
    </row>
    <row r="19" spans="1:2">
      <c r="A19" s="11">
        <v>38549</v>
      </c>
      <c r="B19" s="4">
        <v>8</v>
      </c>
    </row>
    <row r="20" spans="1:2">
      <c r="A20" s="13">
        <v>38550</v>
      </c>
      <c r="B20" s="4">
        <v>11</v>
      </c>
    </row>
    <row r="21" spans="1:2">
      <c r="A21" s="11">
        <v>39063</v>
      </c>
      <c r="B21" s="3">
        <v>5</v>
      </c>
    </row>
    <row r="22" spans="1:2">
      <c r="A22" s="11">
        <v>39064</v>
      </c>
      <c r="B22" s="3">
        <v>8</v>
      </c>
    </row>
    <row r="23" spans="1:2">
      <c r="A23" s="11">
        <v>39065</v>
      </c>
      <c r="B23" s="3">
        <v>9</v>
      </c>
    </row>
    <row r="24" spans="1:2">
      <c r="A24" s="11">
        <v>39066</v>
      </c>
      <c r="B24" s="3">
        <v>2</v>
      </c>
    </row>
    <row r="25" spans="1:2">
      <c r="A25" s="11">
        <v>39067</v>
      </c>
      <c r="B25" s="3">
        <v>4</v>
      </c>
    </row>
    <row r="26" spans="1:2">
      <c r="A26" s="13">
        <v>39068</v>
      </c>
      <c r="B26" s="3">
        <v>7</v>
      </c>
    </row>
    <row r="27" spans="1:2">
      <c r="A27" s="11">
        <v>39069</v>
      </c>
      <c r="B27" s="4">
        <v>5</v>
      </c>
    </row>
    <row r="28" spans="1:2">
      <c r="A28" s="11">
        <v>39668</v>
      </c>
      <c r="B28" s="4">
        <v>1</v>
      </c>
    </row>
    <row r="29" spans="1:2">
      <c r="A29" s="11">
        <v>39669</v>
      </c>
      <c r="B29" s="4">
        <v>2</v>
      </c>
    </row>
    <row r="30" spans="1:2">
      <c r="A30" s="11">
        <v>39670</v>
      </c>
      <c r="B30" s="4">
        <v>3</v>
      </c>
    </row>
    <row r="31" spans="1:2">
      <c r="A31" s="11">
        <v>39671</v>
      </c>
      <c r="B31" s="4">
        <v>11</v>
      </c>
    </row>
    <row r="32" spans="1:2">
      <c r="A32" s="11">
        <v>39672</v>
      </c>
      <c r="B32" s="4">
        <v>2</v>
      </c>
    </row>
    <row r="33" spans="1:2">
      <c r="A33" s="11">
        <v>39673</v>
      </c>
      <c r="B33" s="4">
        <v>4</v>
      </c>
    </row>
    <row r="34" spans="1:2">
      <c r="A34" s="11">
        <v>39674</v>
      </c>
      <c r="B34" s="4">
        <v>5</v>
      </c>
    </row>
    <row r="35" spans="1:2">
      <c r="A35" s="11">
        <v>39675</v>
      </c>
      <c r="B35" s="4">
        <v>6</v>
      </c>
    </row>
    <row r="36" spans="1:2">
      <c r="A36" s="11">
        <v>39676</v>
      </c>
      <c r="B36" s="4">
        <v>10</v>
      </c>
    </row>
    <row r="37" spans="1:2">
      <c r="A37" s="13">
        <v>39677</v>
      </c>
      <c r="B37" s="3">
        <v>9</v>
      </c>
    </row>
    <row r="38" spans="1:2">
      <c r="A38" s="11">
        <v>39678</v>
      </c>
      <c r="B38" s="3">
        <v>2</v>
      </c>
    </row>
    <row r="39" spans="1:2">
      <c r="A39" s="11">
        <v>39679</v>
      </c>
      <c r="B39" s="3">
        <v>4</v>
      </c>
    </row>
    <row r="40" spans="1:2">
      <c r="A40" s="11">
        <v>39680</v>
      </c>
      <c r="B40" s="3">
        <v>7</v>
      </c>
    </row>
    <row r="41" spans="1:2">
      <c r="A41" s="11">
        <v>39934</v>
      </c>
      <c r="B41" s="4">
        <v>5</v>
      </c>
    </row>
    <row r="42" spans="1:2">
      <c r="A42" s="11">
        <v>39935</v>
      </c>
      <c r="B42" s="4">
        <v>1</v>
      </c>
    </row>
    <row r="43" spans="1:2">
      <c r="A43" s="13">
        <v>39936</v>
      </c>
      <c r="B43" s="4">
        <v>2</v>
      </c>
    </row>
    <row r="44" spans="1:2">
      <c r="A44" s="11">
        <v>39937</v>
      </c>
      <c r="B44" s="4">
        <v>3</v>
      </c>
    </row>
    <row r="45" spans="1:2">
      <c r="A45" s="11">
        <v>39938</v>
      </c>
      <c r="B45" s="4">
        <v>4</v>
      </c>
    </row>
    <row r="46" spans="1:2">
      <c r="A46" s="11">
        <v>39939</v>
      </c>
      <c r="B46" s="4">
        <v>5</v>
      </c>
    </row>
    <row r="47" spans="1:2">
      <c r="A47" s="11">
        <v>39940</v>
      </c>
      <c r="B47" s="4">
        <v>8</v>
      </c>
    </row>
  </sheetData>
  <sheetCalcPr fullCalcOnLoad="1"/>
  <phoneticPr fontId="2" type="noConversion"/>
  <conditionalFormatting sqref="A1:B1048576">
    <cfRule type="expression" dxfId="0" priority="3" stopIfTrue="1">
      <formula>(MAX((YEAR(OFFSET($A$1,1,,COUNT($A:$A)))=YEAR($A1))*(MONTH(OFFSET($A$1,1,,COUNT($A:$A)))=MONTH($A1))*(WEEKDAY(OFFSET($A$1,1,,COUNT($A:$A)),2)=7)*(OFFSET($A$1,1,,COUNT($A:$A))))=$A1)*($A1&lt;&gt;"")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andysky</cp:lastModifiedBy>
  <dcterms:created xsi:type="dcterms:W3CDTF">2009-05-09T08:54:45Z</dcterms:created>
  <dcterms:modified xsi:type="dcterms:W3CDTF">2009-07-16T05:48:33Z</dcterms:modified>
</cp:coreProperties>
</file>